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6" rupBuild="4505"/>
  <workbookPr codeName="EstaPastaDeTrabalho"/>
  <bookViews>
    <workbookView xWindow="0" yWindow="0" windowWidth="20490" windowHeight="7500" tabRatio="873" activeTab="4"/>
  </bookViews>
  <sheets>
    <sheet name="ORÇAMENTO" sheetId="149" r:id="rId1"/>
    <sheet name="MEMÓRIA" sheetId="154" r:id="rId2"/>
    <sheet name="BDI" sheetId="159" state="hidden" r:id="rId3"/>
    <sheet name="COMP" sheetId="163" r:id="rId4"/>
    <sheet name="COT" sheetId="166" r:id="rId5"/>
    <sheet name="CDHU-191" sheetId="162" r:id="rId6"/>
    <sheet name="INFRA" sheetId="151" r:id="rId7"/>
    <sheet name="EDIF" sheetId="164" r:id="rId8"/>
    <sheet name="MAO-OBRA" sheetId="157" state="hidden" r:id="rId9"/>
    <sheet name="CPTM" sheetId="155" state="hidden" r:id="rId10"/>
    <sheet name="PET" sheetId="156" state="hidden" r:id="rId11"/>
    <sheet name="TABELA MDC" sheetId="160" state="hidden" r:id="rId12"/>
    <sheet name="INSUMOS" sheetId="158" state="hidden" r:id="rId13"/>
  </sheets>
  <definedNames>
    <definedName name="_Fill" localSheetId="9" hidden="1">#REF!</definedName>
    <definedName name="_Fill" localSheetId="12" hidden="1">#REF!</definedName>
    <definedName name="_Fill" localSheetId="8" hidden="1">#REF!</definedName>
    <definedName name="_Fill" hidden="1">#REF!</definedName>
    <definedName name="_xlnm._FilterDatabase" localSheetId="1" hidden="1">MEMÓRIA!$M$1:$M$1786</definedName>
    <definedName name="_Key1" localSheetId="12" hidden="1">#REF!</definedName>
    <definedName name="_Key1" localSheetId="8" hidden="1">#REF!</definedName>
    <definedName name="_Key1" localSheetId="10" hidden="1">#REF!</definedName>
    <definedName name="_Key1" hidden="1">#REF!</definedName>
    <definedName name="_Key2" localSheetId="12" hidden="1">#REF!</definedName>
    <definedName name="_Key2" localSheetId="8" hidden="1">#REF!</definedName>
    <definedName name="_Key2" localSheetId="10" hidden="1">#REF!</definedName>
    <definedName name="_Key2" hidden="1">#REF!</definedName>
    <definedName name="_Order1" hidden="1">255</definedName>
    <definedName name="_Order2" hidden="1">255</definedName>
    <definedName name="amanha" localSheetId="9" hidden="1">#REF!</definedName>
    <definedName name="amanha" localSheetId="12" hidden="1">#REF!</definedName>
    <definedName name="amanha" localSheetId="8" hidden="1">#REF!</definedName>
    <definedName name="amanha" hidden="1">#REF!</definedName>
    <definedName name="Anexo" localSheetId="10">#REF!</definedName>
    <definedName name="Anexo">#REF!</definedName>
    <definedName name="_xlnm.Print_Area" localSheetId="3">COMP!$A$1:$N$42</definedName>
    <definedName name="_xlnm.Print_Area" localSheetId="4">COT!$A$1:$N$38</definedName>
    <definedName name="_xlnm.Print_Area" localSheetId="9">CPTM!$A$1:$H$872</definedName>
    <definedName name="_xlnm.Print_Area" localSheetId="1">MEMÓRIA!$A$1:$N$1928</definedName>
    <definedName name="_xlnm.Print_Area" localSheetId="0">ORÇAMENTO!$A$1:$O$353</definedName>
    <definedName name="_xlnm.Print_Area" localSheetId="10">PET!$A$1:$G$29</definedName>
    <definedName name="_xlnm.Print_Area" localSheetId="11">'TABELA MDC'!$A$1:$H$70</definedName>
    <definedName name="_xlnm.Database" localSheetId="9">#REF!</definedName>
    <definedName name="_xlnm.Database" localSheetId="10">#REF!</definedName>
    <definedName name="bend" localSheetId="9">#REF!</definedName>
    <definedName name="bend" localSheetId="12">#REF!</definedName>
    <definedName name="bend" localSheetId="8">#REF!</definedName>
    <definedName name="bend">#REF!</definedName>
    <definedName name="CURVA" localSheetId="10">#REF!</definedName>
    <definedName name="CURVA">#REF!</definedName>
    <definedName name="dadad">#REF!</definedName>
    <definedName name="DESNIVEL" localSheetId="9" hidden="1">{#N/A,#N/A,FALSE,"RESUMO-BB1";#N/A,#N/A,FALSE,"MOD-A01-R - BB1";#N/A,#N/A,FALSE,"URB-BB1"}</definedName>
    <definedName name="DESNIVEL" localSheetId="10" hidden="1">{#N/A,#N/A,FALSE,"RESUMO-BB1";#N/A,#N/A,FALSE,"MOD-A01-R - BB1";#N/A,#N/A,FALSE,"URB-BB1"}</definedName>
    <definedName name="DESNIVEL" localSheetId="11" hidden="1">{#N/A,#N/A,FALSE,"RESUMO-BB1";#N/A,#N/A,FALSE,"MOD-A01-R - BB1";#N/A,#N/A,FALSE,"URB-BB1"}</definedName>
    <definedName name="DESNIVEL" hidden="1">{#N/A,#N/A,FALSE,"RESUMO-BB1";#N/A,#N/A,FALSE,"MOD-A01-R - BB1";#N/A,#N/A,FALSE,"URB-BB1"}</definedName>
    <definedName name="dfre" localSheetId="9" hidden="1">{"'INDICE'!$A$1:$K$78"}</definedName>
    <definedName name="dfre" localSheetId="10" hidden="1">{"'INDICE'!$A$1:$K$78"}</definedName>
    <definedName name="dfre" localSheetId="11" hidden="1">{"'INDICE'!$A$1:$K$78"}</definedName>
    <definedName name="dfre" hidden="1">{"'INDICE'!$A$1:$K$78"}</definedName>
    <definedName name="DISCIPLINA" localSheetId="9">#REF!</definedName>
    <definedName name="DISCIPLINA" localSheetId="12">#REF!</definedName>
    <definedName name="DISCIPLINA" localSheetId="8">#REF!</definedName>
    <definedName name="DISCIPLINA">#REF!</definedName>
    <definedName name="EDIF_JAN_2014">#REF!</definedName>
    <definedName name="EDIF_SET_2013" localSheetId="9">#REF!</definedName>
    <definedName name="EDIF_SET_2013" localSheetId="10">#REF!</definedName>
    <definedName name="EDIF_SET_2013">#REF!</definedName>
    <definedName name="edr">#REF!</definedName>
    <definedName name="EQUI" localSheetId="9" hidden="1">{"'INDICE'!$A$1:$K$78"}</definedName>
    <definedName name="EQUI" localSheetId="10" hidden="1">{"'INDICE'!$A$1:$K$78"}</definedName>
    <definedName name="EQUI" localSheetId="11" hidden="1">{"'INDICE'!$A$1:$K$78"}</definedName>
    <definedName name="EQUI" hidden="1">{"'INDICE'!$A$1:$K$78"}</definedName>
    <definedName name="Excel_BuiltIn_Print_Area_1_1" localSheetId="9">#REF!</definedName>
    <definedName name="Excel_BuiltIn_Print_Area_1_1" localSheetId="12">#REF!</definedName>
    <definedName name="Excel_BuiltIn_Print_Area_1_1" localSheetId="8">#REF!</definedName>
    <definedName name="Excel_BuiltIn_Print_Area_1_1" localSheetId="10">#REF!</definedName>
    <definedName name="Excel_BuiltIn_Print_Area_1_1">#REF!</definedName>
    <definedName name="FASE" localSheetId="9">#REF!</definedName>
    <definedName name="FASE" localSheetId="12">#REF!</definedName>
    <definedName name="FASE" localSheetId="8">#REF!</definedName>
    <definedName name="FASE">#REF!</definedName>
    <definedName name="HH_PRANCHA" localSheetId="9">#REF!</definedName>
    <definedName name="HH_PRANCHA" localSheetId="12">#REF!</definedName>
    <definedName name="HH_PRANCHA" localSheetId="8">#REF!</definedName>
    <definedName name="HH_PRANCHA">#REF!</definedName>
    <definedName name="HOJE" localSheetId="9">#REF!</definedName>
    <definedName name="HOJE" localSheetId="12">#REF!</definedName>
    <definedName name="HOJE" localSheetId="8">#REF!</definedName>
    <definedName name="HOJE">#REF!</definedName>
    <definedName name="Home" localSheetId="9">#REF!</definedName>
    <definedName name="Home" localSheetId="12">#REF!</definedName>
    <definedName name="Home" localSheetId="8">#REF!</definedName>
    <definedName name="Home">#REF!</definedName>
    <definedName name="HTML_CodePage" hidden="1">1252</definedName>
    <definedName name="HTML_Control" localSheetId="9" hidden="1">{"'INDICE'!$A$1:$K$78"}</definedName>
    <definedName name="HTML_Control" localSheetId="10" hidden="1">{"'INDICE'!$A$1:$K$78"}</definedName>
    <definedName name="HTML_Control" localSheetId="11" hidden="1">{"'INDICE'!$A$1:$K$78"}</definedName>
    <definedName name="HTML_Control" hidden="1">{"'INDICE'!$A$1:$K$78"}</definedName>
    <definedName name="HTML_Description" hidden="1">""</definedName>
    <definedName name="HTML_Email" hidden="1">"jonas@engevix-sp.com.br"</definedName>
    <definedName name="HTML_Header" hidden="1">"INDICE"</definedName>
    <definedName name="HTML_LastUpdate" hidden="1">"16/09/2000"</definedName>
    <definedName name="HTML_LineAfter" hidden="1">FALSE</definedName>
    <definedName name="HTML_LineBefore" hidden="1">FALSE</definedName>
    <definedName name="HTML_Name" hidden="1">"Engevix"</definedName>
    <definedName name="HTML_OBDlg2" hidden="1">TRUE</definedName>
    <definedName name="HTML_OBDlg4" hidden="1">TRUE</definedName>
    <definedName name="HTML_OS" hidden="1">0</definedName>
    <definedName name="HTML_PathFile" hidden="1">"P:\3-Pro\3462_00\3-Suprimentos\Lista de Materiais Geral\WEB PREÇOS\Lista de Quantitativos última revisão.htm"</definedName>
    <definedName name="HTML_Title" hidden="1">"Lista de Quantitativos_revint14"</definedName>
    <definedName name="INFRA_JAN_2014">#REF!</definedName>
    <definedName name="INFRA_SET_2013" localSheetId="9">#REF!</definedName>
    <definedName name="INFRA_SET_2013" localSheetId="10">#REF!</definedName>
    <definedName name="INFRA_SET_2013">#REF!</definedName>
    <definedName name="list" localSheetId="9" hidden="1">#REF!</definedName>
    <definedName name="list" localSheetId="12" hidden="1">#REF!</definedName>
    <definedName name="list" localSheetId="8" hidden="1">#REF!</definedName>
    <definedName name="list" hidden="1">#REF!</definedName>
    <definedName name="Nucleo">#REF!</definedName>
    <definedName name="PET" localSheetId="11" hidden="1">{"'INDICE'!$A$1:$K$78"}</definedName>
    <definedName name="PET" hidden="1">{"'INDICE'!$A$1:$K$78"}</definedName>
    <definedName name="PROJHH" localSheetId="9">#REF!</definedName>
    <definedName name="PROJHH">#REF!</definedName>
    <definedName name="RESUMO" localSheetId="9">#REF!</definedName>
    <definedName name="RESUMO" localSheetId="10">#REF!</definedName>
    <definedName name="RESUMO">#REF!</definedName>
    <definedName name="SIURB" localSheetId="10">#REF!</definedName>
    <definedName name="SIURB">#REF!</definedName>
    <definedName name="_xlnm.Print_Titles" localSheetId="1">MEMÓRIA!$1:$11</definedName>
    <definedName name="_xlnm.Print_Titles" localSheetId="0">ORÇAMENTO!$1:$11</definedName>
    <definedName name="_xlnm.Print_Titles" localSheetId="10">PET!$1:$2</definedName>
    <definedName name="today" localSheetId="9">#REF!</definedName>
    <definedName name="today" localSheetId="12">#REF!</definedName>
    <definedName name="today" localSheetId="8">#REF!</definedName>
    <definedName name="today">#REF!</definedName>
    <definedName name="Viabilidade" localSheetId="9">#REF!</definedName>
    <definedName name="Viabilidade" localSheetId="12">#REF!</definedName>
    <definedName name="Viabilidade" localSheetId="8">#REF!</definedName>
    <definedName name="Viabilidade">#REF!</definedName>
    <definedName name="WWWW" localSheetId="9" hidden="1">#REF!</definedName>
    <definedName name="WWWW" localSheetId="12" hidden="1">#REF!</definedName>
    <definedName name="WWWW" localSheetId="8" hidden="1">#REF!</definedName>
    <definedName name="WWWW" hidden="1">#REF!</definedName>
  </definedNames>
  <calcPr calcId="124519"/>
</workbook>
</file>

<file path=xl/calcChain.xml><?xml version="1.0" encoding="utf-8"?>
<calcChain xmlns="http://schemas.openxmlformats.org/spreadsheetml/2006/main">
  <c r="K4" i="166"/>
  <c r="K6"/>
  <c r="K4" i="163"/>
  <c r="K6"/>
  <c r="L5" i="154"/>
  <c r="L7"/>
  <c r="O294" i="149"/>
  <c r="O339"/>
  <c r="N339"/>
  <c r="M1920" i="154"/>
  <c r="E1921"/>
  <c r="L1920"/>
  <c r="K1920"/>
  <c r="D1920"/>
  <c r="C1920"/>
  <c r="B1920"/>
  <c r="M339" i="149"/>
  <c r="L339"/>
  <c r="E339"/>
  <c r="E99"/>
  <c r="M1629" i="154"/>
  <c r="M1622"/>
  <c r="H1623"/>
  <c r="M1616"/>
  <c r="K1620"/>
  <c r="K1619"/>
  <c r="K1618"/>
  <c r="K1617"/>
  <c r="N1920" l="1"/>
  <c r="N293" i="149"/>
  <c r="M1602" i="154"/>
  <c r="M1656"/>
  <c r="J1691"/>
  <c r="L1656" l="1"/>
  <c r="K1656"/>
  <c r="D1656"/>
  <c r="J1658"/>
  <c r="E751"/>
  <c r="G751" s="1"/>
  <c r="I751" s="1"/>
  <c r="M749" s="1"/>
  <c r="J434"/>
  <c r="G1797"/>
  <c r="G1799" s="1"/>
  <c r="M1796" s="1"/>
  <c r="L1796"/>
  <c r="K1796"/>
  <c r="D1796"/>
  <c r="L293" i="149" l="1"/>
  <c r="E293"/>
  <c r="N1656" i="154"/>
  <c r="M293" i="149"/>
  <c r="O293" s="1"/>
  <c r="O317"/>
  <c r="O318"/>
  <c r="O319"/>
  <c r="O320"/>
  <c r="O321"/>
  <c r="H1634" i="154" l="1"/>
  <c r="H1636" s="1"/>
  <c r="H1630"/>
  <c r="H1632" s="1"/>
  <c r="H998"/>
  <c r="H1000" s="1"/>
  <c r="M997" s="1"/>
  <c r="N289" i="149" l="1"/>
  <c r="N309"/>
  <c r="D309"/>
  <c r="C309"/>
  <c r="D1845" i="154"/>
  <c r="L1845"/>
  <c r="K1845"/>
  <c r="N297" i="149"/>
  <c r="D297"/>
  <c r="C297"/>
  <c r="N1796" i="154"/>
  <c r="L297" i="149"/>
  <c r="E297"/>
  <c r="N296"/>
  <c r="D296"/>
  <c r="C296"/>
  <c r="L1794" i="154"/>
  <c r="K1794"/>
  <c r="D1794"/>
  <c r="N290" i="149"/>
  <c r="D290"/>
  <c r="L1639" i="154"/>
  <c r="K1639"/>
  <c r="D1639"/>
  <c r="B1639"/>
  <c r="D289" i="149"/>
  <c r="C289"/>
  <c r="L1629" i="154"/>
  <c r="K1629"/>
  <c r="D1629"/>
  <c r="D285" i="149"/>
  <c r="C285"/>
  <c r="L1602" i="154"/>
  <c r="K1602"/>
  <c r="D1602"/>
  <c r="N269" i="149"/>
  <c r="D269"/>
  <c r="C269"/>
  <c r="D997" i="154"/>
  <c r="L997"/>
  <c r="K997"/>
  <c r="D268" i="149"/>
  <c r="C268"/>
  <c r="M994" i="154"/>
  <c r="N268" i="149" s="1"/>
  <c r="L994" i="154"/>
  <c r="K994"/>
  <c r="D994"/>
  <c r="N267" i="149"/>
  <c r="D267"/>
  <c r="C267"/>
  <c r="L992" i="154"/>
  <c r="K992"/>
  <c r="D992"/>
  <c r="D82" i="149"/>
  <c r="C82"/>
  <c r="I194" i="154"/>
  <c r="M192" s="1"/>
  <c r="N82" i="149" s="1"/>
  <c r="L192" i="154"/>
  <c r="K192"/>
  <c r="D192"/>
  <c r="N31" i="163"/>
  <c r="N30"/>
  <c r="E119" i="149"/>
  <c r="N29" i="163"/>
  <c r="N28"/>
  <c r="N27"/>
  <c r="N26"/>
  <c r="N25"/>
  <c r="N326" i="149"/>
  <c r="E118"/>
  <c r="D1905" i="154"/>
  <c r="G1855"/>
  <c r="M1853" s="1"/>
  <c r="D1839"/>
  <c r="F1839" s="1"/>
  <c r="M1837" s="1"/>
  <c r="D1835"/>
  <c r="F1835" s="1"/>
  <c r="M1833" s="1"/>
  <c r="J1604"/>
  <c r="D486"/>
  <c r="K486"/>
  <c r="L486"/>
  <c r="H488"/>
  <c r="J489"/>
  <c r="H490"/>
  <c r="J491"/>
  <c r="H492"/>
  <c r="J493"/>
  <c r="H494"/>
  <c r="J495"/>
  <c r="D498"/>
  <c r="K498"/>
  <c r="L498"/>
  <c r="M498"/>
  <c r="D501"/>
  <c r="K501"/>
  <c r="L501"/>
  <c r="M501"/>
  <c r="D504"/>
  <c r="K504"/>
  <c r="L504"/>
  <c r="M504"/>
  <c r="D507"/>
  <c r="K507"/>
  <c r="L507"/>
  <c r="M507"/>
  <c r="D509"/>
  <c r="K509"/>
  <c r="L509"/>
  <c r="J511"/>
  <c r="J512"/>
  <c r="J513"/>
  <c r="D515"/>
  <c r="K515"/>
  <c r="L515"/>
  <c r="J517"/>
  <c r="J518"/>
  <c r="J519"/>
  <c r="D520"/>
  <c r="J520" s="1"/>
  <c r="D522"/>
  <c r="K522"/>
  <c r="L522"/>
  <c r="D1849"/>
  <c r="G1849" s="1"/>
  <c r="M1847" s="1"/>
  <c r="N310" i="149" s="1"/>
  <c r="D1843" i="154"/>
  <c r="G1843" s="1"/>
  <c r="M1841" s="1"/>
  <c r="N308" i="149" s="1"/>
  <c r="D1831" i="154"/>
  <c r="G1831" s="1"/>
  <c r="M1829" s="1"/>
  <c r="N305" i="149" s="1"/>
  <c r="N1889" i="154"/>
  <c r="N1887"/>
  <c r="N1885"/>
  <c r="N1883"/>
  <c r="N1881"/>
  <c r="N1879"/>
  <c r="N1877"/>
  <c r="N1875"/>
  <c r="N1873"/>
  <c r="N1871"/>
  <c r="E736"/>
  <c r="I736" s="1"/>
  <c r="M734" s="1"/>
  <c r="N122" i="149" s="1"/>
  <c r="L734" i="154"/>
  <c r="K734"/>
  <c r="D734"/>
  <c r="M1863"/>
  <c r="N314" i="149" s="1"/>
  <c r="O314" s="1"/>
  <c r="I1859" i="154"/>
  <c r="J1860" s="1"/>
  <c r="M1857" s="1"/>
  <c r="N313" i="149" s="1"/>
  <c r="N311"/>
  <c r="I1827" i="154"/>
  <c r="M1825" s="1"/>
  <c r="N304" i="149" s="1"/>
  <c r="F1823" i="154"/>
  <c r="M1821" s="1"/>
  <c r="I713"/>
  <c r="M697"/>
  <c r="G716" s="1"/>
  <c r="M715" s="1"/>
  <c r="N119" i="149" s="1"/>
  <c r="T343"/>
  <c r="U343" s="1"/>
  <c r="V343" s="1"/>
  <c r="D307"/>
  <c r="L1837" i="154"/>
  <c r="K1837"/>
  <c r="D1837"/>
  <c r="B1837"/>
  <c r="D306" i="149"/>
  <c r="C306"/>
  <c r="L1833" i="154"/>
  <c r="K1833"/>
  <c r="D1833"/>
  <c r="N11" i="163"/>
  <c r="E305" i="149"/>
  <c r="M268" l="1"/>
  <c r="O268" s="1"/>
  <c r="L269"/>
  <c r="M285"/>
  <c r="L289"/>
  <c r="N1639" i="154"/>
  <c r="L296" i="149"/>
  <c r="M309"/>
  <c r="O309" s="1"/>
  <c r="E307"/>
  <c r="L82"/>
  <c r="L268"/>
  <c r="L285"/>
  <c r="E289"/>
  <c r="L290"/>
  <c r="E296"/>
  <c r="L309"/>
  <c r="L307"/>
  <c r="E267"/>
  <c r="L306"/>
  <c r="C307"/>
  <c r="E82"/>
  <c r="E268"/>
  <c r="E269"/>
  <c r="E285"/>
  <c r="E290"/>
  <c r="E306"/>
  <c r="L267"/>
  <c r="N997" i="154"/>
  <c r="M289" i="149"/>
  <c r="C290"/>
  <c r="N1794" i="154"/>
  <c r="E309" i="149"/>
  <c r="O289"/>
  <c r="N1845" i="154"/>
  <c r="M267" i="149"/>
  <c r="O267" s="1"/>
  <c r="N992" i="154"/>
  <c r="M297" i="149"/>
  <c r="O297" s="1"/>
  <c r="M296"/>
  <c r="O296" s="1"/>
  <c r="M290"/>
  <c r="O290" s="1"/>
  <c r="N1629" i="154"/>
  <c r="M269" i="149"/>
  <c r="O269" s="1"/>
  <c r="N994" i="154"/>
  <c r="N192"/>
  <c r="M82" i="149"/>
  <c r="N24" i="163"/>
  <c r="M119" i="149" s="1"/>
  <c r="O119" s="1"/>
  <c r="L715" i="154"/>
  <c r="N715" s="1"/>
  <c r="N501"/>
  <c r="N504"/>
  <c r="M495"/>
  <c r="M486" s="1"/>
  <c r="N486" s="1"/>
  <c r="N498"/>
  <c r="N507"/>
  <c r="M515"/>
  <c r="N515" s="1"/>
  <c r="M509"/>
  <c r="N509" s="1"/>
  <c r="N734"/>
  <c r="N307" i="149"/>
  <c r="N312"/>
  <c r="N303"/>
  <c r="O303" s="1"/>
  <c r="M306"/>
  <c r="M307"/>
  <c r="O307" s="1"/>
  <c r="N118"/>
  <c r="M16"/>
  <c r="M16" i="154"/>
  <c r="M16" i="166"/>
  <c r="O334" i="154"/>
  <c r="O336" s="1"/>
  <c r="O341" i="163"/>
  <c r="O343" s="1"/>
  <c r="O330" i="166"/>
  <c r="O332" s="1"/>
  <c r="M196" i="154"/>
  <c r="N83" i="149" s="1"/>
  <c r="N1819" i="154"/>
  <c r="O302" i="149"/>
  <c r="F542" i="154"/>
  <c r="J542" s="1"/>
  <c r="J545"/>
  <c r="F544"/>
  <c r="J544" s="1"/>
  <c r="F543"/>
  <c r="J543" s="1"/>
  <c r="F541"/>
  <c r="J541" s="1"/>
  <c r="F540"/>
  <c r="J540" s="1"/>
  <c r="F538"/>
  <c r="J538" s="1"/>
  <c r="F539"/>
  <c r="J539" s="1"/>
  <c r="F537"/>
  <c r="J537" s="1"/>
  <c r="N316" i="149"/>
  <c r="N315"/>
  <c r="N300"/>
  <c r="N292"/>
  <c r="K1654" i="154"/>
  <c r="L1654"/>
  <c r="N1654" s="1"/>
  <c r="D1654"/>
  <c r="N272" i="149"/>
  <c r="N271"/>
  <c r="N120"/>
  <c r="L436" i="154"/>
  <c r="K436"/>
  <c r="D436"/>
  <c r="L336"/>
  <c r="K336"/>
  <c r="D336"/>
  <c r="M10" i="163"/>
  <c r="N10" s="1"/>
  <c r="D1903" i="154"/>
  <c r="K1903"/>
  <c r="L1903"/>
  <c r="L1863"/>
  <c r="N1863" s="1"/>
  <c r="K1863"/>
  <c r="D1863"/>
  <c r="D287" i="149"/>
  <c r="C287"/>
  <c r="D313"/>
  <c r="C313"/>
  <c r="L1857" i="154"/>
  <c r="K1857"/>
  <c r="D1857"/>
  <c r="J1005"/>
  <c r="I1004"/>
  <c r="N338" i="149"/>
  <c r="L1918" i="154"/>
  <c r="N1918" s="1"/>
  <c r="K1918"/>
  <c r="D1918"/>
  <c r="N337" i="149"/>
  <c r="L1916" i="154"/>
  <c r="N1916" s="1"/>
  <c r="K1916"/>
  <c r="D1916"/>
  <c r="M1913"/>
  <c r="N336" i="149" s="1"/>
  <c r="L1913" i="154"/>
  <c r="N1913" s="1"/>
  <c r="K1913"/>
  <c r="D1913"/>
  <c r="N335" i="149"/>
  <c r="L1911" i="154"/>
  <c r="N1911" s="1"/>
  <c r="K1911"/>
  <c r="D1911"/>
  <c r="M336" i="149"/>
  <c r="L336"/>
  <c r="E336"/>
  <c r="M335"/>
  <c r="L335"/>
  <c r="E335"/>
  <c r="M1907" i="154"/>
  <c r="M1909" s="1"/>
  <c r="N334" i="149" s="1"/>
  <c r="L1909" i="154"/>
  <c r="K1909"/>
  <c r="D1909"/>
  <c r="L1907"/>
  <c r="N1907" s="1"/>
  <c r="K1907"/>
  <c r="D1907"/>
  <c r="M334" i="149"/>
  <c r="L334"/>
  <c r="E334"/>
  <c r="M333"/>
  <c r="L333"/>
  <c r="E333"/>
  <c r="D1817" i="154"/>
  <c r="H1817" s="1"/>
  <c r="M1814" s="1"/>
  <c r="G1905"/>
  <c r="M1903" s="1"/>
  <c r="N332" i="149" s="1"/>
  <c r="M337"/>
  <c r="L337"/>
  <c r="E337"/>
  <c r="M332"/>
  <c r="L332"/>
  <c r="E332"/>
  <c r="L1901" i="154"/>
  <c r="N1901" s="1"/>
  <c r="K1901"/>
  <c r="D1901"/>
  <c r="M331" i="149"/>
  <c r="O331" s="1"/>
  <c r="L331"/>
  <c r="E331"/>
  <c r="L1899" i="154"/>
  <c r="N1899" s="1"/>
  <c r="K1899"/>
  <c r="D1899"/>
  <c r="N329" i="149"/>
  <c r="N328"/>
  <c r="L1897" i="154"/>
  <c r="N1897" s="1"/>
  <c r="K1897"/>
  <c r="D1897"/>
  <c r="L1895"/>
  <c r="N1895" s="1"/>
  <c r="K1895"/>
  <c r="D1895"/>
  <c r="M330" i="149"/>
  <c r="O330" s="1"/>
  <c r="L330"/>
  <c r="E330"/>
  <c r="M329"/>
  <c r="L329"/>
  <c r="E329"/>
  <c r="M328"/>
  <c r="L328"/>
  <c r="E328"/>
  <c r="N327"/>
  <c r="L1892" i="154"/>
  <c r="N1892" s="1"/>
  <c r="K1892"/>
  <c r="D1892"/>
  <c r="M325" i="149"/>
  <c r="O325" s="1"/>
  <c r="L325"/>
  <c r="E325"/>
  <c r="M324"/>
  <c r="O324" s="1"/>
  <c r="L324"/>
  <c r="E324"/>
  <c r="M323"/>
  <c r="O323" s="1"/>
  <c r="L323"/>
  <c r="E323"/>
  <c r="M322"/>
  <c r="O322" s="1"/>
  <c r="L322"/>
  <c r="E322"/>
  <c r="L1869" i="154"/>
  <c r="N1869" s="1"/>
  <c r="K1869"/>
  <c r="D1869"/>
  <c r="M326" i="149"/>
  <c r="O326" s="1"/>
  <c r="L326"/>
  <c r="E326"/>
  <c r="M316"/>
  <c r="O316" s="1"/>
  <c r="L316"/>
  <c r="E316"/>
  <c r="L1867" i="154"/>
  <c r="N1867" s="1"/>
  <c r="K1867"/>
  <c r="D1867"/>
  <c r="L1853"/>
  <c r="N1853" s="1"/>
  <c r="K1853"/>
  <c r="D1853"/>
  <c r="L1851"/>
  <c r="N1851" s="1"/>
  <c r="K1851"/>
  <c r="D1851"/>
  <c r="L1847"/>
  <c r="N1847" s="1"/>
  <c r="K1847"/>
  <c r="D1847"/>
  <c r="L1841"/>
  <c r="N1841" s="1"/>
  <c r="K1841"/>
  <c r="D1841"/>
  <c r="M315" i="149"/>
  <c r="L315"/>
  <c r="E315"/>
  <c r="M312"/>
  <c r="O312" s="1"/>
  <c r="L312"/>
  <c r="E312"/>
  <c r="M311"/>
  <c r="O311" s="1"/>
  <c r="L311"/>
  <c r="E311"/>
  <c r="M310"/>
  <c r="O310" s="1"/>
  <c r="L310"/>
  <c r="E310"/>
  <c r="M308"/>
  <c r="O308" s="1"/>
  <c r="L308"/>
  <c r="E308"/>
  <c r="L1829" i="154"/>
  <c r="N1829" s="1"/>
  <c r="K1829"/>
  <c r="D1829"/>
  <c r="L1825"/>
  <c r="N1825" s="1"/>
  <c r="K1825"/>
  <c r="D1825"/>
  <c r="L1821"/>
  <c r="N1821" s="1"/>
  <c r="K1821"/>
  <c r="D1821"/>
  <c r="L1814"/>
  <c r="K1814"/>
  <c r="D1814"/>
  <c r="M327" i="149"/>
  <c r="L327"/>
  <c r="E327"/>
  <c r="M305"/>
  <c r="O305" s="1"/>
  <c r="L305"/>
  <c r="M304"/>
  <c r="O304" s="1"/>
  <c r="L304"/>
  <c r="E304"/>
  <c r="L1811" i="154"/>
  <c r="N1811" s="1"/>
  <c r="K1811"/>
  <c r="D1811"/>
  <c r="F1809"/>
  <c r="I1809" s="1"/>
  <c r="M1806" s="1"/>
  <c r="L1806"/>
  <c r="K1806"/>
  <c r="D1806"/>
  <c r="H1804"/>
  <c r="M1801" s="1"/>
  <c r="N298" i="149" s="1"/>
  <c r="O298" s="1"/>
  <c r="L1801" i="154"/>
  <c r="K1801"/>
  <c r="D1801"/>
  <c r="L303" i="149"/>
  <c r="E303"/>
  <c r="M301"/>
  <c r="L301"/>
  <c r="E301"/>
  <c r="M300"/>
  <c r="L300"/>
  <c r="E300"/>
  <c r="D1791" i="154"/>
  <c r="I1791" s="1"/>
  <c r="M1788" s="1"/>
  <c r="N295" i="149" s="1"/>
  <c r="L1788" i="154"/>
  <c r="K1788"/>
  <c r="D1788"/>
  <c r="M338" i="149"/>
  <c r="L338"/>
  <c r="E338"/>
  <c r="L299"/>
  <c r="E299"/>
  <c r="L298"/>
  <c r="E298"/>
  <c r="M295"/>
  <c r="L295"/>
  <c r="E295"/>
  <c r="M200" i="154"/>
  <c r="N84" i="149" s="1"/>
  <c r="L200" i="154"/>
  <c r="K200"/>
  <c r="D200"/>
  <c r="M292" i="149"/>
  <c r="L292"/>
  <c r="E292"/>
  <c r="B10" i="160" s="1"/>
  <c r="L1642" i="154"/>
  <c r="K1642"/>
  <c r="D1642"/>
  <c r="L291" i="149"/>
  <c r="E291"/>
  <c r="L1606" i="154"/>
  <c r="K1606"/>
  <c r="D1606"/>
  <c r="M286" i="149"/>
  <c r="L286"/>
  <c r="E286"/>
  <c r="L1597" i="154"/>
  <c r="K1597"/>
  <c r="D1597"/>
  <c r="M284" i="149"/>
  <c r="L284"/>
  <c r="E284"/>
  <c r="M272"/>
  <c r="L272"/>
  <c r="E272"/>
  <c r="G1013" i="154"/>
  <c r="L1011"/>
  <c r="N1011" s="1"/>
  <c r="K1011"/>
  <c r="D1011"/>
  <c r="L1008"/>
  <c r="N1008" s="1"/>
  <c r="K1008"/>
  <c r="D1008"/>
  <c r="M271" i="149"/>
  <c r="L271"/>
  <c r="E271"/>
  <c r="L1002" i="154"/>
  <c r="K1002"/>
  <c r="D1002"/>
  <c r="M270" i="149"/>
  <c r="L270"/>
  <c r="E270"/>
  <c r="L987" i="154"/>
  <c r="K987"/>
  <c r="D987"/>
  <c r="L749"/>
  <c r="K749"/>
  <c r="D749"/>
  <c r="M180" i="149"/>
  <c r="L180"/>
  <c r="E180"/>
  <c r="L728" i="154"/>
  <c r="K728"/>
  <c r="D728"/>
  <c r="M125" i="149"/>
  <c r="L125"/>
  <c r="E125"/>
  <c r="M122"/>
  <c r="L122"/>
  <c r="E122"/>
  <c r="M121"/>
  <c r="L121"/>
  <c r="E121"/>
  <c r="L719" i="154"/>
  <c r="N719" s="1"/>
  <c r="K719"/>
  <c r="D719"/>
  <c r="M120" i="149"/>
  <c r="L120"/>
  <c r="E120"/>
  <c r="L692" i="154"/>
  <c r="K692"/>
  <c r="D692"/>
  <c r="M117" i="149"/>
  <c r="L117"/>
  <c r="E117"/>
  <c r="M116"/>
  <c r="L116"/>
  <c r="E116"/>
  <c r="L581" i="154"/>
  <c r="K581"/>
  <c r="D581"/>
  <c r="L565"/>
  <c r="K565"/>
  <c r="D565"/>
  <c r="M115" i="149"/>
  <c r="L115"/>
  <c r="E115"/>
  <c r="L535" i="154"/>
  <c r="K535"/>
  <c r="D535"/>
  <c r="L528"/>
  <c r="K528"/>
  <c r="D528"/>
  <c r="M114" i="149"/>
  <c r="L114"/>
  <c r="E114"/>
  <c r="M113"/>
  <c r="L113"/>
  <c r="E113"/>
  <c r="M112"/>
  <c r="L112"/>
  <c r="E112"/>
  <c r="M111"/>
  <c r="L111"/>
  <c r="E111"/>
  <c r="M110"/>
  <c r="L110"/>
  <c r="E110"/>
  <c r="M109"/>
  <c r="L109"/>
  <c r="E109"/>
  <c r="M99"/>
  <c r="L99"/>
  <c r="L419" i="154"/>
  <c r="K419"/>
  <c r="D419"/>
  <c r="L339"/>
  <c r="K339"/>
  <c r="D339"/>
  <c r="L98" i="149"/>
  <c r="E98"/>
  <c r="L254" i="154"/>
  <c r="K254"/>
  <c r="D254"/>
  <c r="M96" i="149"/>
  <c r="O96" s="1"/>
  <c r="L96"/>
  <c r="E96"/>
  <c r="L250" i="154"/>
  <c r="K250"/>
  <c r="D250"/>
  <c r="M95" i="149"/>
  <c r="O95" s="1"/>
  <c r="L95"/>
  <c r="E95"/>
  <c r="L196" i="154"/>
  <c r="K196"/>
  <c r="D196"/>
  <c r="L188"/>
  <c r="K188"/>
  <c r="D188"/>
  <c r="M84" i="149"/>
  <c r="L84"/>
  <c r="E84"/>
  <c r="B6" i="160" s="1"/>
  <c r="M83" i="149"/>
  <c r="L83"/>
  <c r="E83"/>
  <c r="M81"/>
  <c r="L81"/>
  <c r="E81"/>
  <c r="G4131" i="162"/>
  <c r="G4124"/>
  <c r="G4123"/>
  <c r="G4122"/>
  <c r="G4121"/>
  <c r="G4120"/>
  <c r="G4119"/>
  <c r="G4118"/>
  <c r="G4117"/>
  <c r="G4116"/>
  <c r="G4115"/>
  <c r="G4114"/>
  <c r="G4113"/>
  <c r="G4112"/>
  <c r="G4111"/>
  <c r="G4110"/>
  <c r="G4109"/>
  <c r="G4108"/>
  <c r="G4107"/>
  <c r="G4106"/>
  <c r="G4105"/>
  <c r="G4104"/>
  <c r="G4103"/>
  <c r="G4102"/>
  <c r="G4101"/>
  <c r="G4100"/>
  <c r="G4099"/>
  <c r="G4098"/>
  <c r="G4097"/>
  <c r="G4096"/>
  <c r="G4095"/>
  <c r="G4094"/>
  <c r="G4093"/>
  <c r="G4092"/>
  <c r="G4091"/>
  <c r="G4090"/>
  <c r="G4089"/>
  <c r="G4088"/>
  <c r="G4087"/>
  <c r="G4086"/>
  <c r="G4085"/>
  <c r="G4084"/>
  <c r="G4083"/>
  <c r="G4082"/>
  <c r="G4081"/>
  <c r="G4080"/>
  <c r="G4079"/>
  <c r="G4078"/>
  <c r="G4077"/>
  <c r="G4076"/>
  <c r="G4075"/>
  <c r="G4074"/>
  <c r="G4073"/>
  <c r="G4072"/>
  <c r="G4071"/>
  <c r="G4070"/>
  <c r="G4069"/>
  <c r="G4068"/>
  <c r="G4067"/>
  <c r="G4066"/>
  <c r="G4065"/>
  <c r="G4064"/>
  <c r="G4063"/>
  <c r="G4062"/>
  <c r="G4061"/>
  <c r="G4060"/>
  <c r="G4059"/>
  <c r="G4058"/>
  <c r="G4057"/>
  <c r="G4056"/>
  <c r="G4055"/>
  <c r="G4054"/>
  <c r="G4053"/>
  <c r="G4052"/>
  <c r="G4051"/>
  <c r="G4050"/>
  <c r="G4049"/>
  <c r="G4048"/>
  <c r="G4047"/>
  <c r="G4046"/>
  <c r="G4045"/>
  <c r="G4044"/>
  <c r="G4043"/>
  <c r="G4042"/>
  <c r="G4041"/>
  <c r="G4040"/>
  <c r="G4039"/>
  <c r="G4038"/>
  <c r="G4037"/>
  <c r="G4036"/>
  <c r="G4035"/>
  <c r="G4034"/>
  <c r="G4033"/>
  <c r="G4032"/>
  <c r="G4031"/>
  <c r="G4030"/>
  <c r="G4029"/>
  <c r="G4028"/>
  <c r="G4027"/>
  <c r="G4026"/>
  <c r="G4025"/>
  <c r="G4024"/>
  <c r="G4023"/>
  <c r="G4022"/>
  <c r="G4021"/>
  <c r="G4020"/>
  <c r="G4019"/>
  <c r="G4018"/>
  <c r="G4017"/>
  <c r="G4016"/>
  <c r="G4015"/>
  <c r="G4014"/>
  <c r="G4013"/>
  <c r="G4012"/>
  <c r="G4011"/>
  <c r="G4010"/>
  <c r="G4009"/>
  <c r="G4008"/>
  <c r="G4007"/>
  <c r="G4006"/>
  <c r="G4005"/>
  <c r="G4004"/>
  <c r="G4003"/>
  <c r="G4002"/>
  <c r="G4001"/>
  <c r="G4000"/>
  <c r="G3999"/>
  <c r="G3998"/>
  <c r="G3997"/>
  <c r="G3996"/>
  <c r="G3995"/>
  <c r="G3994"/>
  <c r="G3993"/>
  <c r="G3992"/>
  <c r="G3991"/>
  <c r="G3990"/>
  <c r="G3989"/>
  <c r="G3988"/>
  <c r="G3987"/>
  <c r="G3986"/>
  <c r="G3985"/>
  <c r="G3984"/>
  <c r="G3983"/>
  <c r="G3982"/>
  <c r="G3981"/>
  <c r="G3980"/>
  <c r="G3979"/>
  <c r="G3978"/>
  <c r="G3977"/>
  <c r="G3976"/>
  <c r="G3975"/>
  <c r="G3974"/>
  <c r="G3973"/>
  <c r="G3972"/>
  <c r="G3971"/>
  <c r="G3970"/>
  <c r="G3969"/>
  <c r="G3968"/>
  <c r="G3967"/>
  <c r="G3966"/>
  <c r="G3965"/>
  <c r="G3964"/>
  <c r="G3963"/>
  <c r="G3962"/>
  <c r="G3961"/>
  <c r="G3960"/>
  <c r="G3959"/>
  <c r="G3958"/>
  <c r="G3957"/>
  <c r="G3956"/>
  <c r="G3955"/>
  <c r="G3954"/>
  <c r="G3953"/>
  <c r="G3952"/>
  <c r="G3951"/>
  <c r="G3950"/>
  <c r="G3949"/>
  <c r="G3948"/>
  <c r="G3947"/>
  <c r="G3946"/>
  <c r="G3945"/>
  <c r="G3944"/>
  <c r="G3943"/>
  <c r="G3942"/>
  <c r="G3941"/>
  <c r="G3940"/>
  <c r="G3939"/>
  <c r="G3938"/>
  <c r="G3937"/>
  <c r="G3936"/>
  <c r="G3935"/>
  <c r="G3934"/>
  <c r="G3933"/>
  <c r="G3932"/>
  <c r="G3931"/>
  <c r="G3930"/>
  <c r="G3929"/>
  <c r="G3928"/>
  <c r="G3927"/>
  <c r="G3926"/>
  <c r="G3925"/>
  <c r="G3924"/>
  <c r="G3923"/>
  <c r="G3922"/>
  <c r="G3921"/>
  <c r="G3920"/>
  <c r="G3919"/>
  <c r="G3918"/>
  <c r="G3917"/>
  <c r="G3916"/>
  <c r="G3915"/>
  <c r="G3914"/>
  <c r="G3913"/>
  <c r="G3912"/>
  <c r="G3911"/>
  <c r="G3910"/>
  <c r="G3909"/>
  <c r="G3908"/>
  <c r="G3907"/>
  <c r="G3906"/>
  <c r="G3905"/>
  <c r="G3904"/>
  <c r="G3903"/>
  <c r="G3902"/>
  <c r="G3901"/>
  <c r="G3900"/>
  <c r="G3899"/>
  <c r="G3898"/>
  <c r="G3897"/>
  <c r="G3896"/>
  <c r="G3895"/>
  <c r="G3894"/>
  <c r="G3893"/>
  <c r="G3892"/>
  <c r="G3891"/>
  <c r="G3890"/>
  <c r="G3889"/>
  <c r="G3888"/>
  <c r="G3887"/>
  <c r="G3886"/>
  <c r="G3885"/>
  <c r="G3884"/>
  <c r="G3883"/>
  <c r="G3882"/>
  <c r="G3881"/>
  <c r="G3880"/>
  <c r="G3879"/>
  <c r="G3878"/>
  <c r="G3877"/>
  <c r="G3876"/>
  <c r="G3875"/>
  <c r="G3874"/>
  <c r="G3873"/>
  <c r="G3872"/>
  <c r="G3871"/>
  <c r="G3870"/>
  <c r="G3869"/>
  <c r="G3868"/>
  <c r="G3867"/>
  <c r="G3866"/>
  <c r="G3865"/>
  <c r="G3864"/>
  <c r="G3863"/>
  <c r="G3862"/>
  <c r="G3861"/>
  <c r="G3860"/>
  <c r="G3859"/>
  <c r="G3858"/>
  <c r="G3857"/>
  <c r="G3856"/>
  <c r="G3855"/>
  <c r="G3854"/>
  <c r="G3853"/>
  <c r="G3852"/>
  <c r="G3851"/>
  <c r="G3850"/>
  <c r="G3849"/>
  <c r="G3848"/>
  <c r="G3847"/>
  <c r="G3846"/>
  <c r="G3845"/>
  <c r="G3844"/>
  <c r="G3843"/>
  <c r="G3842"/>
  <c r="G3841"/>
  <c r="G3840"/>
  <c r="G3839"/>
  <c r="G3838"/>
  <c r="G3837"/>
  <c r="G3836"/>
  <c r="G3835"/>
  <c r="G3834"/>
  <c r="G3833"/>
  <c r="G3832"/>
  <c r="G3831"/>
  <c r="G3830"/>
  <c r="G3829"/>
  <c r="G3828"/>
  <c r="G3827"/>
  <c r="G3826"/>
  <c r="G3825"/>
  <c r="G3824"/>
  <c r="G3823"/>
  <c r="G3822"/>
  <c r="G3821"/>
  <c r="G3820"/>
  <c r="G3819"/>
  <c r="G3818"/>
  <c r="G3817"/>
  <c r="G3816"/>
  <c r="G3815"/>
  <c r="G3814"/>
  <c r="G3813"/>
  <c r="G3812"/>
  <c r="G3811"/>
  <c r="G3810"/>
  <c r="G3809"/>
  <c r="G3808"/>
  <c r="G3807"/>
  <c r="G3806"/>
  <c r="G3805"/>
  <c r="G3804"/>
  <c r="G3803"/>
  <c r="G3802"/>
  <c r="G3801"/>
  <c r="G3800"/>
  <c r="G3799"/>
  <c r="G3798"/>
  <c r="G3797"/>
  <c r="G3796"/>
  <c r="G3795"/>
  <c r="G3794"/>
  <c r="G3793"/>
  <c r="G3792"/>
  <c r="G3791"/>
  <c r="G3790"/>
  <c r="G3789"/>
  <c r="G3788"/>
  <c r="G3787"/>
  <c r="G3786"/>
  <c r="G3785"/>
  <c r="G3784"/>
  <c r="G3783"/>
  <c r="G3782"/>
  <c r="G3781"/>
  <c r="G3780"/>
  <c r="G3779"/>
  <c r="G3778"/>
  <c r="G3777"/>
  <c r="G3776"/>
  <c r="G3775"/>
  <c r="G3774"/>
  <c r="G3773"/>
  <c r="G3772"/>
  <c r="G3771"/>
  <c r="G3770"/>
  <c r="G3769"/>
  <c r="G3768"/>
  <c r="G3767"/>
  <c r="G3766"/>
  <c r="G3765"/>
  <c r="G3764"/>
  <c r="G3763"/>
  <c r="G3762"/>
  <c r="G3761"/>
  <c r="G3760"/>
  <c r="G3759"/>
  <c r="G3758"/>
  <c r="G3757"/>
  <c r="G3756"/>
  <c r="G3755"/>
  <c r="G3754"/>
  <c r="G3753"/>
  <c r="G3752"/>
  <c r="G3751"/>
  <c r="G3750"/>
  <c r="G3749"/>
  <c r="G3748"/>
  <c r="G3747"/>
  <c r="G3746"/>
  <c r="G3745"/>
  <c r="G3744"/>
  <c r="G3743"/>
  <c r="G3742"/>
  <c r="G3741"/>
  <c r="G3740"/>
  <c r="G3739"/>
  <c r="G3738"/>
  <c r="G3737"/>
  <c r="G3736"/>
  <c r="G3735"/>
  <c r="G3734"/>
  <c r="G3733"/>
  <c r="G3732"/>
  <c r="G3731"/>
  <c r="G3730"/>
  <c r="G3729"/>
  <c r="G3728"/>
  <c r="G3727"/>
  <c r="G3726"/>
  <c r="G3725"/>
  <c r="G3724"/>
  <c r="G3723"/>
  <c r="G3722"/>
  <c r="G3721"/>
  <c r="G3720"/>
  <c r="G3719"/>
  <c r="G3718"/>
  <c r="G3717"/>
  <c r="G3716"/>
  <c r="G3715"/>
  <c r="G3714"/>
  <c r="G3713"/>
  <c r="G3712"/>
  <c r="G3711"/>
  <c r="G3710"/>
  <c r="G3709"/>
  <c r="G3708"/>
  <c r="G3707"/>
  <c r="G3706"/>
  <c r="G3705"/>
  <c r="G3704"/>
  <c r="G3703"/>
  <c r="G3702"/>
  <c r="G3701"/>
  <c r="G3700"/>
  <c r="G3699"/>
  <c r="G3698"/>
  <c r="G3697"/>
  <c r="G3696"/>
  <c r="G3695"/>
  <c r="G3694"/>
  <c r="G3693"/>
  <c r="G3692"/>
  <c r="G3691"/>
  <c r="G3690"/>
  <c r="G3689"/>
  <c r="G3688"/>
  <c r="G3687"/>
  <c r="G3686"/>
  <c r="G3685"/>
  <c r="G3684"/>
  <c r="G3683"/>
  <c r="G3682"/>
  <c r="G3681"/>
  <c r="G3680"/>
  <c r="G3679"/>
  <c r="G3678"/>
  <c r="G3677"/>
  <c r="G3676"/>
  <c r="G3675"/>
  <c r="G3674"/>
  <c r="G3673"/>
  <c r="G3672"/>
  <c r="G3671"/>
  <c r="G3670"/>
  <c r="G3669"/>
  <c r="G3668"/>
  <c r="G3667"/>
  <c r="G3666"/>
  <c r="G3665"/>
  <c r="G3664"/>
  <c r="G3663"/>
  <c r="G3662"/>
  <c r="G3661"/>
  <c r="G3660"/>
  <c r="G3659"/>
  <c r="G3658"/>
  <c r="G3657"/>
  <c r="G3656"/>
  <c r="G3655"/>
  <c r="G3654"/>
  <c r="G3653"/>
  <c r="G3652"/>
  <c r="G3651"/>
  <c r="G3650"/>
  <c r="G3649"/>
  <c r="G3648"/>
  <c r="G3647"/>
  <c r="G3646"/>
  <c r="G3645"/>
  <c r="G3644"/>
  <c r="G3643"/>
  <c r="G3642"/>
  <c r="G3641"/>
  <c r="G3640"/>
  <c r="G3639"/>
  <c r="G3638"/>
  <c r="G3637"/>
  <c r="G3636"/>
  <c r="G3635"/>
  <c r="G3634"/>
  <c r="G3633"/>
  <c r="G3632"/>
  <c r="G3631"/>
  <c r="G3630"/>
  <c r="G3629"/>
  <c r="G3628"/>
  <c r="G3627"/>
  <c r="G3626"/>
  <c r="G3625"/>
  <c r="G3624"/>
  <c r="G3623"/>
  <c r="G3622"/>
  <c r="G3621"/>
  <c r="G3620"/>
  <c r="G3619"/>
  <c r="G3618"/>
  <c r="G3617"/>
  <c r="G3616"/>
  <c r="G3615"/>
  <c r="G3614"/>
  <c r="G3613"/>
  <c r="G3612"/>
  <c r="G3611"/>
  <c r="G3610"/>
  <c r="G3609"/>
  <c r="G3608"/>
  <c r="G3607"/>
  <c r="G3606"/>
  <c r="G3605"/>
  <c r="G3604"/>
  <c r="G3603"/>
  <c r="G3602"/>
  <c r="G3601"/>
  <c r="G3600"/>
  <c r="G3599"/>
  <c r="G3598"/>
  <c r="G3597"/>
  <c r="G3596"/>
  <c r="G3595"/>
  <c r="G3594"/>
  <c r="G3593"/>
  <c r="G3592"/>
  <c r="G3591"/>
  <c r="G3590"/>
  <c r="G3589"/>
  <c r="G3588"/>
  <c r="G3587"/>
  <c r="G3586"/>
  <c r="G3585"/>
  <c r="G3584"/>
  <c r="G3583"/>
  <c r="G3582"/>
  <c r="G3581"/>
  <c r="G3580"/>
  <c r="G3579"/>
  <c r="G3578"/>
  <c r="G3577"/>
  <c r="G3576"/>
  <c r="G3575"/>
  <c r="G3574"/>
  <c r="G3573"/>
  <c r="G3572"/>
  <c r="G3571"/>
  <c r="G3570"/>
  <c r="G3569"/>
  <c r="G3568"/>
  <c r="G3567"/>
  <c r="G3566"/>
  <c r="G3565"/>
  <c r="G3564"/>
  <c r="G3563"/>
  <c r="G3562"/>
  <c r="G3561"/>
  <c r="G3560"/>
  <c r="G3559"/>
  <c r="G3558"/>
  <c r="G3557"/>
  <c r="G3556"/>
  <c r="G3555"/>
  <c r="G3554"/>
  <c r="G3553"/>
  <c r="G3552"/>
  <c r="G3551"/>
  <c r="G3550"/>
  <c r="G3549"/>
  <c r="G3548"/>
  <c r="G3547"/>
  <c r="G3546"/>
  <c r="G3545"/>
  <c r="G3544"/>
  <c r="G3543"/>
  <c r="G3542"/>
  <c r="G3541"/>
  <c r="G3540"/>
  <c r="G3539"/>
  <c r="G3538"/>
  <c r="G3537"/>
  <c r="G3536"/>
  <c r="G3535"/>
  <c r="G3534"/>
  <c r="G3533"/>
  <c r="G3532"/>
  <c r="G3531"/>
  <c r="G3530"/>
  <c r="G3529"/>
  <c r="G3528"/>
  <c r="G3527"/>
  <c r="G3526"/>
  <c r="G3525"/>
  <c r="G3524"/>
  <c r="G3523"/>
  <c r="G3522"/>
  <c r="G3521"/>
  <c r="G3520"/>
  <c r="G3519"/>
  <c r="G3518"/>
  <c r="G3517"/>
  <c r="G3516"/>
  <c r="G3515"/>
  <c r="G3514"/>
  <c r="G3513"/>
  <c r="G3512"/>
  <c r="G3511"/>
  <c r="G3510"/>
  <c r="G3509"/>
  <c r="G3508"/>
  <c r="G3507"/>
  <c r="G3506"/>
  <c r="G3505"/>
  <c r="G3504"/>
  <c r="G3503"/>
  <c r="G3502"/>
  <c r="G3501"/>
  <c r="G3500"/>
  <c r="G3499"/>
  <c r="G3498"/>
  <c r="G3497"/>
  <c r="G3496"/>
  <c r="G3495"/>
  <c r="G3494"/>
  <c r="G3493"/>
  <c r="G3492"/>
  <c r="G3491"/>
  <c r="G3490"/>
  <c r="G3489"/>
  <c r="G3488"/>
  <c r="G3487"/>
  <c r="G3486"/>
  <c r="G3485"/>
  <c r="G3484"/>
  <c r="G3483"/>
  <c r="G3482"/>
  <c r="G3481"/>
  <c r="G3480"/>
  <c r="G3479"/>
  <c r="G3478"/>
  <c r="G3477"/>
  <c r="G3476"/>
  <c r="G3475"/>
  <c r="G3474"/>
  <c r="G3473"/>
  <c r="G3472"/>
  <c r="G3471"/>
  <c r="G3470"/>
  <c r="G3469"/>
  <c r="G3468"/>
  <c r="G3467"/>
  <c r="G3466"/>
  <c r="G3465"/>
  <c r="G3464"/>
  <c r="G3463"/>
  <c r="G3462"/>
  <c r="G3461"/>
  <c r="G3460"/>
  <c r="G3459"/>
  <c r="G3458"/>
  <c r="G3457"/>
  <c r="G3456"/>
  <c r="G3455"/>
  <c r="G3454"/>
  <c r="G3453"/>
  <c r="G3452"/>
  <c r="G3451"/>
  <c r="G3450"/>
  <c r="G3449"/>
  <c r="G3448"/>
  <c r="G3447"/>
  <c r="G3446"/>
  <c r="G3445"/>
  <c r="G3444"/>
  <c r="G3443"/>
  <c r="G3442"/>
  <c r="G3441"/>
  <c r="G3440"/>
  <c r="G3439"/>
  <c r="G3438"/>
  <c r="G3437"/>
  <c r="G3436"/>
  <c r="G3435"/>
  <c r="G3434"/>
  <c r="G3433"/>
  <c r="G3432"/>
  <c r="G3431"/>
  <c r="G3430"/>
  <c r="G3429"/>
  <c r="G3428"/>
  <c r="G3427"/>
  <c r="G3426"/>
  <c r="G3425"/>
  <c r="G3424"/>
  <c r="G3423"/>
  <c r="G3422"/>
  <c r="G3421"/>
  <c r="G3420"/>
  <c r="G3419"/>
  <c r="G3418"/>
  <c r="G3417"/>
  <c r="G3416"/>
  <c r="G3415"/>
  <c r="G3414"/>
  <c r="G3413"/>
  <c r="G3412"/>
  <c r="G3411"/>
  <c r="G3410"/>
  <c r="G3409"/>
  <c r="G3408"/>
  <c r="G3407"/>
  <c r="G3406"/>
  <c r="G3405"/>
  <c r="G3404"/>
  <c r="G3403"/>
  <c r="G3402"/>
  <c r="G3401"/>
  <c r="G3400"/>
  <c r="G3399"/>
  <c r="G3398"/>
  <c r="G3397"/>
  <c r="G3396"/>
  <c r="G3395"/>
  <c r="G3394"/>
  <c r="G3393"/>
  <c r="G3392"/>
  <c r="G3391"/>
  <c r="G3390"/>
  <c r="G3389"/>
  <c r="G3388"/>
  <c r="G3387"/>
  <c r="G3386"/>
  <c r="G3385"/>
  <c r="G3384"/>
  <c r="G3383"/>
  <c r="G3382"/>
  <c r="G3381"/>
  <c r="G3380"/>
  <c r="G3379"/>
  <c r="G3378"/>
  <c r="G3377"/>
  <c r="G3376"/>
  <c r="G3375"/>
  <c r="G3374"/>
  <c r="G3373"/>
  <c r="G3372"/>
  <c r="G3371"/>
  <c r="G3370"/>
  <c r="G3369"/>
  <c r="G3368"/>
  <c r="G3367"/>
  <c r="G3366"/>
  <c r="G3365"/>
  <c r="G3364"/>
  <c r="G3363"/>
  <c r="G3362"/>
  <c r="G3361"/>
  <c r="G3360"/>
  <c r="G3359"/>
  <c r="G3358"/>
  <c r="G3357"/>
  <c r="G3356"/>
  <c r="G3355"/>
  <c r="G3354"/>
  <c r="G3353"/>
  <c r="G3352"/>
  <c r="G3351"/>
  <c r="G3350"/>
  <c r="G3349"/>
  <c r="G3348"/>
  <c r="G3347"/>
  <c r="G3346"/>
  <c r="G3345"/>
  <c r="G3344"/>
  <c r="G3343"/>
  <c r="G3342"/>
  <c r="G3341"/>
  <c r="G3340"/>
  <c r="G3339"/>
  <c r="G3338"/>
  <c r="G3337"/>
  <c r="G3336"/>
  <c r="G3335"/>
  <c r="G3334"/>
  <c r="G3333"/>
  <c r="G3332"/>
  <c r="G3331"/>
  <c r="G3330"/>
  <c r="G3329"/>
  <c r="G3328"/>
  <c r="G3327"/>
  <c r="G3326"/>
  <c r="G3325"/>
  <c r="G3324"/>
  <c r="G3323"/>
  <c r="G3322"/>
  <c r="G3321"/>
  <c r="G3320"/>
  <c r="G3319"/>
  <c r="G3318"/>
  <c r="G3317"/>
  <c r="G3316"/>
  <c r="G3315"/>
  <c r="G3314"/>
  <c r="G3313"/>
  <c r="G3312"/>
  <c r="G3311"/>
  <c r="G3310"/>
  <c r="G3309"/>
  <c r="G3308"/>
  <c r="G3307"/>
  <c r="G3306"/>
  <c r="G3305"/>
  <c r="G3304"/>
  <c r="G3303"/>
  <c r="G3302"/>
  <c r="G3301"/>
  <c r="G3300"/>
  <c r="G3299"/>
  <c r="G3298"/>
  <c r="G3297"/>
  <c r="G3296"/>
  <c r="G3295"/>
  <c r="G3294"/>
  <c r="G3293"/>
  <c r="G3292"/>
  <c r="G3291"/>
  <c r="G3290"/>
  <c r="G3289"/>
  <c r="G3288"/>
  <c r="G3287"/>
  <c r="G3286"/>
  <c r="G3285"/>
  <c r="G3284"/>
  <c r="G3283"/>
  <c r="G3282"/>
  <c r="G3281"/>
  <c r="G3280"/>
  <c r="G3279"/>
  <c r="G3278"/>
  <c r="G3277"/>
  <c r="G3276"/>
  <c r="G3275"/>
  <c r="G3274"/>
  <c r="G3273"/>
  <c r="G3272"/>
  <c r="G3271"/>
  <c r="G3270"/>
  <c r="G3269"/>
  <c r="G3268"/>
  <c r="G3267"/>
  <c r="G3266"/>
  <c r="G3265"/>
  <c r="G3264"/>
  <c r="G3263"/>
  <c r="G3262"/>
  <c r="G3261"/>
  <c r="G3260"/>
  <c r="G3259"/>
  <c r="G3258"/>
  <c r="G3257"/>
  <c r="G3256"/>
  <c r="G3255"/>
  <c r="G3254"/>
  <c r="G3253"/>
  <c r="G3252"/>
  <c r="G3251"/>
  <c r="G3250"/>
  <c r="G3249"/>
  <c r="G3248"/>
  <c r="G3247"/>
  <c r="G3246"/>
  <c r="G3245"/>
  <c r="G3244"/>
  <c r="G3243"/>
  <c r="G3242"/>
  <c r="G3241"/>
  <c r="G3240"/>
  <c r="G3239"/>
  <c r="G3238"/>
  <c r="G3237"/>
  <c r="G3236"/>
  <c r="G3235"/>
  <c r="G3234"/>
  <c r="G3233"/>
  <c r="G3232"/>
  <c r="G3231"/>
  <c r="G3230"/>
  <c r="G3229"/>
  <c r="G3228"/>
  <c r="G3227"/>
  <c r="G3226"/>
  <c r="G3225"/>
  <c r="G3224"/>
  <c r="G3223"/>
  <c r="G3222"/>
  <c r="G3221"/>
  <c r="G3220"/>
  <c r="G3219"/>
  <c r="G3218"/>
  <c r="G3217"/>
  <c r="G3216"/>
  <c r="G3215"/>
  <c r="G3214"/>
  <c r="G3213"/>
  <c r="G3212"/>
  <c r="G3211"/>
  <c r="G3210"/>
  <c r="G3209"/>
  <c r="G3208"/>
  <c r="G3207"/>
  <c r="G3206"/>
  <c r="G3205"/>
  <c r="G3204"/>
  <c r="G3203"/>
  <c r="G3202"/>
  <c r="G3201"/>
  <c r="G3200"/>
  <c r="G3199"/>
  <c r="G3198"/>
  <c r="G3197"/>
  <c r="G3196"/>
  <c r="G3195"/>
  <c r="G3194"/>
  <c r="G3193"/>
  <c r="G3192"/>
  <c r="G3191"/>
  <c r="G3190"/>
  <c r="G3189"/>
  <c r="G3188"/>
  <c r="G3187"/>
  <c r="G3186"/>
  <c r="G3185"/>
  <c r="G3184"/>
  <c r="G3183"/>
  <c r="G3182"/>
  <c r="G3181"/>
  <c r="G3180"/>
  <c r="G3179"/>
  <c r="G3178"/>
  <c r="G3177"/>
  <c r="G3176"/>
  <c r="G3175"/>
  <c r="G3174"/>
  <c r="G3173"/>
  <c r="G3172"/>
  <c r="G3171"/>
  <c r="G3170"/>
  <c r="G3169"/>
  <c r="G3168"/>
  <c r="G3167"/>
  <c r="G3166"/>
  <c r="G3165"/>
  <c r="G3164"/>
  <c r="G3163"/>
  <c r="G3162"/>
  <c r="G3161"/>
  <c r="G3160"/>
  <c r="G3159"/>
  <c r="G3158"/>
  <c r="G3157"/>
  <c r="G3156"/>
  <c r="G3155"/>
  <c r="G3154"/>
  <c r="G3153"/>
  <c r="G3152"/>
  <c r="G3151"/>
  <c r="G3150"/>
  <c r="G3149"/>
  <c r="G3148"/>
  <c r="G3147"/>
  <c r="G3146"/>
  <c r="G3145"/>
  <c r="G3144"/>
  <c r="G3143"/>
  <c r="G3142"/>
  <c r="G3141"/>
  <c r="G3140"/>
  <c r="G3139"/>
  <c r="G3138"/>
  <c r="G3137"/>
  <c r="G3136"/>
  <c r="G3135"/>
  <c r="G3134"/>
  <c r="G3133"/>
  <c r="G3132"/>
  <c r="G3131"/>
  <c r="G3130"/>
  <c r="G3129"/>
  <c r="G3128"/>
  <c r="G3127"/>
  <c r="G3126"/>
  <c r="G3125"/>
  <c r="G3124"/>
  <c r="G3123"/>
  <c r="G3122"/>
  <c r="G3121"/>
  <c r="G3120"/>
  <c r="G3119"/>
  <c r="G3118"/>
  <c r="G3117"/>
  <c r="G3116"/>
  <c r="G3115"/>
  <c r="G3114"/>
  <c r="G3113"/>
  <c r="G3112"/>
  <c r="G3111"/>
  <c r="G3110"/>
  <c r="G3109"/>
  <c r="G3108"/>
  <c r="G3107"/>
  <c r="G3106"/>
  <c r="G3105"/>
  <c r="G3104"/>
  <c r="G3103"/>
  <c r="G3102"/>
  <c r="G3101"/>
  <c r="G3100"/>
  <c r="G3099"/>
  <c r="G3098"/>
  <c r="G3097"/>
  <c r="G3096"/>
  <c r="G3095"/>
  <c r="G3094"/>
  <c r="G3093"/>
  <c r="G3092"/>
  <c r="G3091"/>
  <c r="G3090"/>
  <c r="G3089"/>
  <c r="G3088"/>
  <c r="G3087"/>
  <c r="G3086"/>
  <c r="G3085"/>
  <c r="G3084"/>
  <c r="G3083"/>
  <c r="G3082"/>
  <c r="G3081"/>
  <c r="G3080"/>
  <c r="G3079"/>
  <c r="G3078"/>
  <c r="G3077"/>
  <c r="G3076"/>
  <c r="G3075"/>
  <c r="G3074"/>
  <c r="G3073"/>
  <c r="G3072"/>
  <c r="G3071"/>
  <c r="G3070"/>
  <c r="G3069"/>
  <c r="G3068"/>
  <c r="G3067"/>
  <c r="G3066"/>
  <c r="G3065"/>
  <c r="G3064"/>
  <c r="G3063"/>
  <c r="G3062"/>
  <c r="G3061"/>
  <c r="G3060"/>
  <c r="G3059"/>
  <c r="G3058"/>
  <c r="G3057"/>
  <c r="G3056"/>
  <c r="G3055"/>
  <c r="G3054"/>
  <c r="G3053"/>
  <c r="G3052"/>
  <c r="G3051"/>
  <c r="G3050"/>
  <c r="G3049"/>
  <c r="G3048"/>
  <c r="G3047"/>
  <c r="G3046"/>
  <c r="G3045"/>
  <c r="G3044"/>
  <c r="G3043"/>
  <c r="G3042"/>
  <c r="G3041"/>
  <c r="G3040"/>
  <c r="G3039"/>
  <c r="G3038"/>
  <c r="G3037"/>
  <c r="G3036"/>
  <c r="G3035"/>
  <c r="G3034"/>
  <c r="G3033"/>
  <c r="G3032"/>
  <c r="G3031"/>
  <c r="G3030"/>
  <c r="G3029"/>
  <c r="G3028"/>
  <c r="G3027"/>
  <c r="G3026"/>
  <c r="G3025"/>
  <c r="G3024"/>
  <c r="G3023"/>
  <c r="G3022"/>
  <c r="G3021"/>
  <c r="G3020"/>
  <c r="G3019"/>
  <c r="G3018"/>
  <c r="G3017"/>
  <c r="G3016"/>
  <c r="G3015"/>
  <c r="G3014"/>
  <c r="G3013"/>
  <c r="G3012"/>
  <c r="G3011"/>
  <c r="G3010"/>
  <c r="G3009"/>
  <c r="G3008"/>
  <c r="G3007"/>
  <c r="G3006"/>
  <c r="G3005"/>
  <c r="G3004"/>
  <c r="G3003"/>
  <c r="G3002"/>
  <c r="G3001"/>
  <c r="G3000"/>
  <c r="G2999"/>
  <c r="G2998"/>
  <c r="G2997"/>
  <c r="G2996"/>
  <c r="G2995"/>
  <c r="G2994"/>
  <c r="G2993"/>
  <c r="G2992"/>
  <c r="G2991"/>
  <c r="G2990"/>
  <c r="G2989"/>
  <c r="G2988"/>
  <c r="G2987"/>
  <c r="G2986"/>
  <c r="G2985"/>
  <c r="G2984"/>
  <c r="G2983"/>
  <c r="G2982"/>
  <c r="G2981"/>
  <c r="G2980"/>
  <c r="G2979"/>
  <c r="G2978"/>
  <c r="G2977"/>
  <c r="G2976"/>
  <c r="G2975"/>
  <c r="G2974"/>
  <c r="G2973"/>
  <c r="G2972"/>
  <c r="G2971"/>
  <c r="G2970"/>
  <c r="G2969"/>
  <c r="G2968"/>
  <c r="G2967"/>
  <c r="G2966"/>
  <c r="G2965"/>
  <c r="G2964"/>
  <c r="G2963"/>
  <c r="G2962"/>
  <c r="G2961"/>
  <c r="G2960"/>
  <c r="G2959"/>
  <c r="G2958"/>
  <c r="G2957"/>
  <c r="G2956"/>
  <c r="G2955"/>
  <c r="G2954"/>
  <c r="G2953"/>
  <c r="G2952"/>
  <c r="G2951"/>
  <c r="G2950"/>
  <c r="G2949"/>
  <c r="G2948"/>
  <c r="G2947"/>
  <c r="G2946"/>
  <c r="G2945"/>
  <c r="G2944"/>
  <c r="G2943"/>
  <c r="G2942"/>
  <c r="G2941"/>
  <c r="G2940"/>
  <c r="G2939"/>
  <c r="G2938"/>
  <c r="G2937"/>
  <c r="G2936"/>
  <c r="G2935"/>
  <c r="G2934"/>
  <c r="G2933"/>
  <c r="G2932"/>
  <c r="G2931"/>
  <c r="G2930"/>
  <c r="G2929"/>
  <c r="G2928"/>
  <c r="G2927"/>
  <c r="G2926"/>
  <c r="G2925"/>
  <c r="G2924"/>
  <c r="G2923"/>
  <c r="G2922"/>
  <c r="G2921"/>
  <c r="G2920"/>
  <c r="G2919"/>
  <c r="G2918"/>
  <c r="G2917"/>
  <c r="G2916"/>
  <c r="G2915"/>
  <c r="G2914"/>
  <c r="G2913"/>
  <c r="G2912"/>
  <c r="G2911"/>
  <c r="G2910"/>
  <c r="G2909"/>
  <c r="G2908"/>
  <c r="G2907"/>
  <c r="G2906"/>
  <c r="G2905"/>
  <c r="G2904"/>
  <c r="G2903"/>
  <c r="G2902"/>
  <c r="G2901"/>
  <c r="G2900"/>
  <c r="G2899"/>
  <c r="G2898"/>
  <c r="G2897"/>
  <c r="G2896"/>
  <c r="G2895"/>
  <c r="G2894"/>
  <c r="G2893"/>
  <c r="G2892"/>
  <c r="G2891"/>
  <c r="G2890"/>
  <c r="G2889"/>
  <c r="G2888"/>
  <c r="G2887"/>
  <c r="G2886"/>
  <c r="G2885"/>
  <c r="G2884"/>
  <c r="G2883"/>
  <c r="G2882"/>
  <c r="G2881"/>
  <c r="G2880"/>
  <c r="G2879"/>
  <c r="G2878"/>
  <c r="G2877"/>
  <c r="G2876"/>
  <c r="G2875"/>
  <c r="G2874"/>
  <c r="G2873"/>
  <c r="G2872"/>
  <c r="G2871"/>
  <c r="G2870"/>
  <c r="G2869"/>
  <c r="G2868"/>
  <c r="G2867"/>
  <c r="G2866"/>
  <c r="G2865"/>
  <c r="G2864"/>
  <c r="G2863"/>
  <c r="G2862"/>
  <c r="G2861"/>
  <c r="G2860"/>
  <c r="G2859"/>
  <c r="G2858"/>
  <c r="G2857"/>
  <c r="G2856"/>
  <c r="G2855"/>
  <c r="G2854"/>
  <c r="G2853"/>
  <c r="G2852"/>
  <c r="G2851"/>
  <c r="G2850"/>
  <c r="G2849"/>
  <c r="G2848"/>
  <c r="G2847"/>
  <c r="G2846"/>
  <c r="G2845"/>
  <c r="G2844"/>
  <c r="G2843"/>
  <c r="G2842"/>
  <c r="G2841"/>
  <c r="G2840"/>
  <c r="G2839"/>
  <c r="G2838"/>
  <c r="G2837"/>
  <c r="G2836"/>
  <c r="G2835"/>
  <c r="G2834"/>
  <c r="G2833"/>
  <c r="G2832"/>
  <c r="G2831"/>
  <c r="G2830"/>
  <c r="G2829"/>
  <c r="G2828"/>
  <c r="G2827"/>
  <c r="G2826"/>
  <c r="G2825"/>
  <c r="G2824"/>
  <c r="G2823"/>
  <c r="G2822"/>
  <c r="G2821"/>
  <c r="G2820"/>
  <c r="G2819"/>
  <c r="G2818"/>
  <c r="G2817"/>
  <c r="G2816"/>
  <c r="G2815"/>
  <c r="G2814"/>
  <c r="G2813"/>
  <c r="G2812"/>
  <c r="G2811"/>
  <c r="G2810"/>
  <c r="G2809"/>
  <c r="G2808"/>
  <c r="G2807"/>
  <c r="G2806"/>
  <c r="G2805"/>
  <c r="G2804"/>
  <c r="G2803"/>
  <c r="G2802"/>
  <c r="G2801"/>
  <c r="G2800"/>
  <c r="G2799"/>
  <c r="G2798"/>
  <c r="G2797"/>
  <c r="G2796"/>
  <c r="G2795"/>
  <c r="G2794"/>
  <c r="G2793"/>
  <c r="G2792"/>
  <c r="G2791"/>
  <c r="G2790"/>
  <c r="G2789"/>
  <c r="G2788"/>
  <c r="G2787"/>
  <c r="G2786"/>
  <c r="G2785"/>
  <c r="G2784"/>
  <c r="G2783"/>
  <c r="G2782"/>
  <c r="G2781"/>
  <c r="G2780"/>
  <c r="G2779"/>
  <c r="G2778"/>
  <c r="G2777"/>
  <c r="G2776"/>
  <c r="G2775"/>
  <c r="G2774"/>
  <c r="G2773"/>
  <c r="G2772"/>
  <c r="G2771"/>
  <c r="G2770"/>
  <c r="G2769"/>
  <c r="G2768"/>
  <c r="G2767"/>
  <c r="G2766"/>
  <c r="G2765"/>
  <c r="G2764"/>
  <c r="G2763"/>
  <c r="G2762"/>
  <c r="G2761"/>
  <c r="G2760"/>
  <c r="G2759"/>
  <c r="G2758"/>
  <c r="G2757"/>
  <c r="G2756"/>
  <c r="G2755"/>
  <c r="G2754"/>
  <c r="G2753"/>
  <c r="G2752"/>
  <c r="G2751"/>
  <c r="G2750"/>
  <c r="G2749"/>
  <c r="G2748"/>
  <c r="G2747"/>
  <c r="G2746"/>
  <c r="G2745"/>
  <c r="G2744"/>
  <c r="G2743"/>
  <c r="G2742"/>
  <c r="G2741"/>
  <c r="G2740"/>
  <c r="G2739"/>
  <c r="G2738"/>
  <c r="G2737"/>
  <c r="G2736"/>
  <c r="G2735"/>
  <c r="G2734"/>
  <c r="G2733"/>
  <c r="G2732"/>
  <c r="G2731"/>
  <c r="G2730"/>
  <c r="G2729"/>
  <c r="G2728"/>
  <c r="G2727"/>
  <c r="G2726"/>
  <c r="G2725"/>
  <c r="G2724"/>
  <c r="G2723"/>
  <c r="G2722"/>
  <c r="G2721"/>
  <c r="G2720"/>
  <c r="G2719"/>
  <c r="G2718"/>
  <c r="G2717"/>
  <c r="G2716"/>
  <c r="G2715"/>
  <c r="G2714"/>
  <c r="G2713"/>
  <c r="G2712"/>
  <c r="G2711"/>
  <c r="G2710"/>
  <c r="G2709"/>
  <c r="G2708"/>
  <c r="G2707"/>
  <c r="G2706"/>
  <c r="G2705"/>
  <c r="G2704"/>
  <c r="G2703"/>
  <c r="G2702"/>
  <c r="G2701"/>
  <c r="G2700"/>
  <c r="G2699"/>
  <c r="G2698"/>
  <c r="G2697"/>
  <c r="G2696"/>
  <c r="G2695"/>
  <c r="G2694"/>
  <c r="G2693"/>
  <c r="G2692"/>
  <c r="G2691"/>
  <c r="G2690"/>
  <c r="G2689"/>
  <c r="G2688"/>
  <c r="G2687"/>
  <c r="G2686"/>
  <c r="G2685"/>
  <c r="G2684"/>
  <c r="G2683"/>
  <c r="G2682"/>
  <c r="G2681"/>
  <c r="G2680"/>
  <c r="G2679"/>
  <c r="G2678"/>
  <c r="G2677"/>
  <c r="G2676"/>
  <c r="G2675"/>
  <c r="G2674"/>
  <c r="G2673"/>
  <c r="G2672"/>
  <c r="G2671"/>
  <c r="G2670"/>
  <c r="G2669"/>
  <c r="G2668"/>
  <c r="G2667"/>
  <c r="G2666"/>
  <c r="G2665"/>
  <c r="G2664"/>
  <c r="G2663"/>
  <c r="G2662"/>
  <c r="G2661"/>
  <c r="G2660"/>
  <c r="G2659"/>
  <c r="G2658"/>
  <c r="G2657"/>
  <c r="G2656"/>
  <c r="G2655"/>
  <c r="G2654"/>
  <c r="G2653"/>
  <c r="G2652"/>
  <c r="G2651"/>
  <c r="G2650"/>
  <c r="G2649"/>
  <c r="G2648"/>
  <c r="G2647"/>
  <c r="G2646"/>
  <c r="G2645"/>
  <c r="G2644"/>
  <c r="G2643"/>
  <c r="G2642"/>
  <c r="G2641"/>
  <c r="G2640"/>
  <c r="G2639"/>
  <c r="G2638"/>
  <c r="G2637"/>
  <c r="G2636"/>
  <c r="G2635"/>
  <c r="G2634"/>
  <c r="G2633"/>
  <c r="G2632"/>
  <c r="G2631"/>
  <c r="G2630"/>
  <c r="G2629"/>
  <c r="G2628"/>
  <c r="G2627"/>
  <c r="G2626"/>
  <c r="G2625"/>
  <c r="G2624"/>
  <c r="G2623"/>
  <c r="G2622"/>
  <c r="G2621"/>
  <c r="G2620"/>
  <c r="G2619"/>
  <c r="G2618"/>
  <c r="G2617"/>
  <c r="G2616"/>
  <c r="G2615"/>
  <c r="G2614"/>
  <c r="G2613"/>
  <c r="G2612"/>
  <c r="G2611"/>
  <c r="G2610"/>
  <c r="G2609"/>
  <c r="G2608"/>
  <c r="G2607"/>
  <c r="G2606"/>
  <c r="G2605"/>
  <c r="G2604"/>
  <c r="G2603"/>
  <c r="G2602"/>
  <c r="G2601"/>
  <c r="G2600"/>
  <c r="G2599"/>
  <c r="G2598"/>
  <c r="G2597"/>
  <c r="G2596"/>
  <c r="G2595"/>
  <c r="G2594"/>
  <c r="G2593"/>
  <c r="G2592"/>
  <c r="G2591"/>
  <c r="G2590"/>
  <c r="G2589"/>
  <c r="G2588"/>
  <c r="G2587"/>
  <c r="G2586"/>
  <c r="G2585"/>
  <c r="G2584"/>
  <c r="G2583"/>
  <c r="G2582"/>
  <c r="G2581"/>
  <c r="G2580"/>
  <c r="G2579"/>
  <c r="G2578"/>
  <c r="G2577"/>
  <c r="G2576"/>
  <c r="G2575"/>
  <c r="G2574"/>
  <c r="G2573"/>
  <c r="G2572"/>
  <c r="G2571"/>
  <c r="G2570"/>
  <c r="G2569"/>
  <c r="G2568"/>
  <c r="G2567"/>
  <c r="G2566"/>
  <c r="G2565"/>
  <c r="G2564"/>
  <c r="G2563"/>
  <c r="G2562"/>
  <c r="G2561"/>
  <c r="G2560"/>
  <c r="G2559"/>
  <c r="G2558"/>
  <c r="G2557"/>
  <c r="G2556"/>
  <c r="G2555"/>
  <c r="G2554"/>
  <c r="G2553"/>
  <c r="G2552"/>
  <c r="G2551"/>
  <c r="G2550"/>
  <c r="G2549"/>
  <c r="G2548"/>
  <c r="G2547"/>
  <c r="G2546"/>
  <c r="G2545"/>
  <c r="G2544"/>
  <c r="G2543"/>
  <c r="G2542"/>
  <c r="G2541"/>
  <c r="G2540"/>
  <c r="G2539"/>
  <c r="G2538"/>
  <c r="G2537"/>
  <c r="G2536"/>
  <c r="G2535"/>
  <c r="G2534"/>
  <c r="G2533"/>
  <c r="G2532"/>
  <c r="G2531"/>
  <c r="G2530"/>
  <c r="G2529"/>
  <c r="G2528"/>
  <c r="G2527"/>
  <c r="G2526"/>
  <c r="G2525"/>
  <c r="G2524"/>
  <c r="G2523"/>
  <c r="G2522"/>
  <c r="G2521"/>
  <c r="G2520"/>
  <c r="G2519"/>
  <c r="G2518"/>
  <c r="G2517"/>
  <c r="G2516"/>
  <c r="G2515"/>
  <c r="G2514"/>
  <c r="G2513"/>
  <c r="G2512"/>
  <c r="G2511"/>
  <c r="G2510"/>
  <c r="G2509"/>
  <c r="G2508"/>
  <c r="G2507"/>
  <c r="G2506"/>
  <c r="G2505"/>
  <c r="G2504"/>
  <c r="G2503"/>
  <c r="G2502"/>
  <c r="G2501"/>
  <c r="G2500"/>
  <c r="G2499"/>
  <c r="G2498"/>
  <c r="G2497"/>
  <c r="G2496"/>
  <c r="G2495"/>
  <c r="G2494"/>
  <c r="G2493"/>
  <c r="G2492"/>
  <c r="G2491"/>
  <c r="G2490"/>
  <c r="G2489"/>
  <c r="G2488"/>
  <c r="G2487"/>
  <c r="G2486"/>
  <c r="G2485"/>
  <c r="G2484"/>
  <c r="G2483"/>
  <c r="G2482"/>
  <c r="G2481"/>
  <c r="G2480"/>
  <c r="G2479"/>
  <c r="G2478"/>
  <c r="G2477"/>
  <c r="G2476"/>
  <c r="G2475"/>
  <c r="G2474"/>
  <c r="G2473"/>
  <c r="G2472"/>
  <c r="G2471"/>
  <c r="G2470"/>
  <c r="G2469"/>
  <c r="G2468"/>
  <c r="G2467"/>
  <c r="G2466"/>
  <c r="G2465"/>
  <c r="G2464"/>
  <c r="G2463"/>
  <c r="G2462"/>
  <c r="G2461"/>
  <c r="G2460"/>
  <c r="G2459"/>
  <c r="G2458"/>
  <c r="G2457"/>
  <c r="G2456"/>
  <c r="G2455"/>
  <c r="G2454"/>
  <c r="G2453"/>
  <c r="G2452"/>
  <c r="G2451"/>
  <c r="G2450"/>
  <c r="G2449"/>
  <c r="G2448"/>
  <c r="G2447"/>
  <c r="G2446"/>
  <c r="G2445"/>
  <c r="G2444"/>
  <c r="G2443"/>
  <c r="G2442"/>
  <c r="G2441"/>
  <c r="G2440"/>
  <c r="G2439"/>
  <c r="G2438"/>
  <c r="G2437"/>
  <c r="G2436"/>
  <c r="G2435"/>
  <c r="G2434"/>
  <c r="G2433"/>
  <c r="G2432"/>
  <c r="G2431"/>
  <c r="G2430"/>
  <c r="G2429"/>
  <c r="G2428"/>
  <c r="G2427"/>
  <c r="G2426"/>
  <c r="G2425"/>
  <c r="G2424"/>
  <c r="G2423"/>
  <c r="G2422"/>
  <c r="G2421"/>
  <c r="G2420"/>
  <c r="G2419"/>
  <c r="G2418"/>
  <c r="G2417"/>
  <c r="G2416"/>
  <c r="G2415"/>
  <c r="G2414"/>
  <c r="G2413"/>
  <c r="G2412"/>
  <c r="G2411"/>
  <c r="G2410"/>
  <c r="G2409"/>
  <c r="G2408"/>
  <c r="G2407"/>
  <c r="G2406"/>
  <c r="G2405"/>
  <c r="G2404"/>
  <c r="G2403"/>
  <c r="G2402"/>
  <c r="G2401"/>
  <c r="G2400"/>
  <c r="G2399"/>
  <c r="G2398"/>
  <c r="G2397"/>
  <c r="G2396"/>
  <c r="G2395"/>
  <c r="G2394"/>
  <c r="G2393"/>
  <c r="G2392"/>
  <c r="G2391"/>
  <c r="G2390"/>
  <c r="G2389"/>
  <c r="G2388"/>
  <c r="G2387"/>
  <c r="G2386"/>
  <c r="G2385"/>
  <c r="G2384"/>
  <c r="G2383"/>
  <c r="G2382"/>
  <c r="G2381"/>
  <c r="G2380"/>
  <c r="G2379"/>
  <c r="G2378"/>
  <c r="G2377"/>
  <c r="G2376"/>
  <c r="G2375"/>
  <c r="G2374"/>
  <c r="G2373"/>
  <c r="G2372"/>
  <c r="G2371"/>
  <c r="G2370"/>
  <c r="G2369"/>
  <c r="G2368"/>
  <c r="G2367"/>
  <c r="G2366"/>
  <c r="G2365"/>
  <c r="G2364"/>
  <c r="G2363"/>
  <c r="G2362"/>
  <c r="G2361"/>
  <c r="G2360"/>
  <c r="G2359"/>
  <c r="G2358"/>
  <c r="G2357"/>
  <c r="G2356"/>
  <c r="G2355"/>
  <c r="G2354"/>
  <c r="G2353"/>
  <c r="G2352"/>
  <c r="G2351"/>
  <c r="G2350"/>
  <c r="G2349"/>
  <c r="G2348"/>
  <c r="G2347"/>
  <c r="G2346"/>
  <c r="G2345"/>
  <c r="G2344"/>
  <c r="G2343"/>
  <c r="G2342"/>
  <c r="G2341"/>
  <c r="G2340"/>
  <c r="G2339"/>
  <c r="G2338"/>
  <c r="G2337"/>
  <c r="G2336"/>
  <c r="G2335"/>
  <c r="G2334"/>
  <c r="G2333"/>
  <c r="G2332"/>
  <c r="G2331"/>
  <c r="G2330"/>
  <c r="G2329"/>
  <c r="G2328"/>
  <c r="G2327"/>
  <c r="G2326"/>
  <c r="G2325"/>
  <c r="G2324"/>
  <c r="G2323"/>
  <c r="G2322"/>
  <c r="G2321"/>
  <c r="G2320"/>
  <c r="G2319"/>
  <c r="G2318"/>
  <c r="G2317"/>
  <c r="G2316"/>
  <c r="G2315"/>
  <c r="G2314"/>
  <c r="G2313"/>
  <c r="G2312"/>
  <c r="G2311"/>
  <c r="G2310"/>
  <c r="G2309"/>
  <c r="G2308"/>
  <c r="G2307"/>
  <c r="G2306"/>
  <c r="G2305"/>
  <c r="G2304"/>
  <c r="G2303"/>
  <c r="G2302"/>
  <c r="G2301"/>
  <c r="G2300"/>
  <c r="G2299"/>
  <c r="G2298"/>
  <c r="G2297"/>
  <c r="G2296"/>
  <c r="G2295"/>
  <c r="G2294"/>
  <c r="G2293"/>
  <c r="G2292"/>
  <c r="G2291"/>
  <c r="G2290"/>
  <c r="G2289"/>
  <c r="G2288"/>
  <c r="G2287"/>
  <c r="G2286"/>
  <c r="G2285"/>
  <c r="G2284"/>
  <c r="G2283"/>
  <c r="G2282"/>
  <c r="G2281"/>
  <c r="G2280"/>
  <c r="G2279"/>
  <c r="G2278"/>
  <c r="G2277"/>
  <c r="G2276"/>
  <c r="G2275"/>
  <c r="G2274"/>
  <c r="G2273"/>
  <c r="G2272"/>
  <c r="G2271"/>
  <c r="G2270"/>
  <c r="G2269"/>
  <c r="G2268"/>
  <c r="G2267"/>
  <c r="G2266"/>
  <c r="G2265"/>
  <c r="G2264"/>
  <c r="G2263"/>
  <c r="G2262"/>
  <c r="G2261"/>
  <c r="G2260"/>
  <c r="G2259"/>
  <c r="G2258"/>
  <c r="G2257"/>
  <c r="G2256"/>
  <c r="G2255"/>
  <c r="G2254"/>
  <c r="G2253"/>
  <c r="G2252"/>
  <c r="G2251"/>
  <c r="G2250"/>
  <c r="G2249"/>
  <c r="G2248"/>
  <c r="G2247"/>
  <c r="G2246"/>
  <c r="G2245"/>
  <c r="G2244"/>
  <c r="G2243"/>
  <c r="G2242"/>
  <c r="G2241"/>
  <c r="G2240"/>
  <c r="G2239"/>
  <c r="G2238"/>
  <c r="G2237"/>
  <c r="G2236"/>
  <c r="G2235"/>
  <c r="G2234"/>
  <c r="G2233"/>
  <c r="G2232"/>
  <c r="G2231"/>
  <c r="G2230"/>
  <c r="G2229"/>
  <c r="G2228"/>
  <c r="G2227"/>
  <c r="G2226"/>
  <c r="G2225"/>
  <c r="G2224"/>
  <c r="G2223"/>
  <c r="G2222"/>
  <c r="G2221"/>
  <c r="G2220"/>
  <c r="G2219"/>
  <c r="G2218"/>
  <c r="G2217"/>
  <c r="G2216"/>
  <c r="G2215"/>
  <c r="G2214"/>
  <c r="G2213"/>
  <c r="G2212"/>
  <c r="G2211"/>
  <c r="G2210"/>
  <c r="G2209"/>
  <c r="G2208"/>
  <c r="G2207"/>
  <c r="G2206"/>
  <c r="G2205"/>
  <c r="G2204"/>
  <c r="G2203"/>
  <c r="G2202"/>
  <c r="G2201"/>
  <c r="G2200"/>
  <c r="G2199"/>
  <c r="G2198"/>
  <c r="G2197"/>
  <c r="G2196"/>
  <c r="G2195"/>
  <c r="G2194"/>
  <c r="G2193"/>
  <c r="G2192"/>
  <c r="G2191"/>
  <c r="G2190"/>
  <c r="G2189"/>
  <c r="G2188"/>
  <c r="G2187"/>
  <c r="G2186"/>
  <c r="G2185"/>
  <c r="G2184"/>
  <c r="G2183"/>
  <c r="G2182"/>
  <c r="G2181"/>
  <c r="G2180"/>
  <c r="G2179"/>
  <c r="G2178"/>
  <c r="G2177"/>
  <c r="G2176"/>
  <c r="G2175"/>
  <c r="G2174"/>
  <c r="G2173"/>
  <c r="G2172"/>
  <c r="G2171"/>
  <c r="G2170"/>
  <c r="G2169"/>
  <c r="G2168"/>
  <c r="G2167"/>
  <c r="G2166"/>
  <c r="G2165"/>
  <c r="G2164"/>
  <c r="G2163"/>
  <c r="G2162"/>
  <c r="G2161"/>
  <c r="G2160"/>
  <c r="G2159"/>
  <c r="G2158"/>
  <c r="G2157"/>
  <c r="G2156"/>
  <c r="G2155"/>
  <c r="G2154"/>
  <c r="G2153"/>
  <c r="G2152"/>
  <c r="G2151"/>
  <c r="G2150"/>
  <c r="G2149"/>
  <c r="G2148"/>
  <c r="G2147"/>
  <c r="G2146"/>
  <c r="G2145"/>
  <c r="G2144"/>
  <c r="G2143"/>
  <c r="G2142"/>
  <c r="G2141"/>
  <c r="G2140"/>
  <c r="G2139"/>
  <c r="G2138"/>
  <c r="G2137"/>
  <c r="G2136"/>
  <c r="G2135"/>
  <c r="G2134"/>
  <c r="G2133"/>
  <c r="G2132"/>
  <c r="G2131"/>
  <c r="G2130"/>
  <c r="G2129"/>
  <c r="G2128"/>
  <c r="G2127"/>
  <c r="G2126"/>
  <c r="G2125"/>
  <c r="G2124"/>
  <c r="G2123"/>
  <c r="G2122"/>
  <c r="G2121"/>
  <c r="G2120"/>
  <c r="G2119"/>
  <c r="G2118"/>
  <c r="G2117"/>
  <c r="G2116"/>
  <c r="G2115"/>
  <c r="G2114"/>
  <c r="G2113"/>
  <c r="G2112"/>
  <c r="G2111"/>
  <c r="G2110"/>
  <c r="G2109"/>
  <c r="G2108"/>
  <c r="G2107"/>
  <c r="G2106"/>
  <c r="G2105"/>
  <c r="G2104"/>
  <c r="G2103"/>
  <c r="G2102"/>
  <c r="G2101"/>
  <c r="G2100"/>
  <c r="G2099"/>
  <c r="G2098"/>
  <c r="G2097"/>
  <c r="G2096"/>
  <c r="G2095"/>
  <c r="G2094"/>
  <c r="G2093"/>
  <c r="G2092"/>
  <c r="G2091"/>
  <c r="G2090"/>
  <c r="G2089"/>
  <c r="G2088"/>
  <c r="G2087"/>
  <c r="G2086"/>
  <c r="G2085"/>
  <c r="G2084"/>
  <c r="G2083"/>
  <c r="G2082"/>
  <c r="G2081"/>
  <c r="G2080"/>
  <c r="G2079"/>
  <c r="G2078"/>
  <c r="G2077"/>
  <c r="G2076"/>
  <c r="G2075"/>
  <c r="G2074"/>
  <c r="G2073"/>
  <c r="G2072"/>
  <c r="G2071"/>
  <c r="G2070"/>
  <c r="G2069"/>
  <c r="G2068"/>
  <c r="G2067"/>
  <c r="G2066"/>
  <c r="G2065"/>
  <c r="G2064"/>
  <c r="G2063"/>
  <c r="G2062"/>
  <c r="G2061"/>
  <c r="G2060"/>
  <c r="G2059"/>
  <c r="G2058"/>
  <c r="G2057"/>
  <c r="G2056"/>
  <c r="G2055"/>
  <c r="G2054"/>
  <c r="G2053"/>
  <c r="G2052"/>
  <c r="G2051"/>
  <c r="G2050"/>
  <c r="G2049"/>
  <c r="G2048"/>
  <c r="G2047"/>
  <c r="G2046"/>
  <c r="G2045"/>
  <c r="G2044"/>
  <c r="G2043"/>
  <c r="G2042"/>
  <c r="G2041"/>
  <c r="G2040"/>
  <c r="G2039"/>
  <c r="G2038"/>
  <c r="G2037"/>
  <c r="G2036"/>
  <c r="G2035"/>
  <c r="G2034"/>
  <c r="G2033"/>
  <c r="G2032"/>
  <c r="G2031"/>
  <c r="G2030"/>
  <c r="G2029"/>
  <c r="G2028"/>
  <c r="G2027"/>
  <c r="G2026"/>
  <c r="G2025"/>
  <c r="G2024"/>
  <c r="G2023"/>
  <c r="G2022"/>
  <c r="G2021"/>
  <c r="G2020"/>
  <c r="G2019"/>
  <c r="G2018"/>
  <c r="G2017"/>
  <c r="G2016"/>
  <c r="G2015"/>
  <c r="G2014"/>
  <c r="G2013"/>
  <c r="G2012"/>
  <c r="G2011"/>
  <c r="G2010"/>
  <c r="G2009"/>
  <c r="G2008"/>
  <c r="G2007"/>
  <c r="G2006"/>
  <c r="G2005"/>
  <c r="G2004"/>
  <c r="G2003"/>
  <c r="G2002"/>
  <c r="G2001"/>
  <c r="G2000"/>
  <c r="G1999"/>
  <c r="G1998"/>
  <c r="G1997"/>
  <c r="G1996"/>
  <c r="G1995"/>
  <c r="G1994"/>
  <c r="G1993"/>
  <c r="G1992"/>
  <c r="G1991"/>
  <c r="G1990"/>
  <c r="G1989"/>
  <c r="G1988"/>
  <c r="G1987"/>
  <c r="G1986"/>
  <c r="G1985"/>
  <c r="G1984"/>
  <c r="G1983"/>
  <c r="G1982"/>
  <c r="G1981"/>
  <c r="G1980"/>
  <c r="G1979"/>
  <c r="G1978"/>
  <c r="G1977"/>
  <c r="G1976"/>
  <c r="G1975"/>
  <c r="G1974"/>
  <c r="G1973"/>
  <c r="G1972"/>
  <c r="G1971"/>
  <c r="G1970"/>
  <c r="G1969"/>
  <c r="G1968"/>
  <c r="G1967"/>
  <c r="G1966"/>
  <c r="G1965"/>
  <c r="G1964"/>
  <c r="G1963"/>
  <c r="G1962"/>
  <c r="G1961"/>
  <c r="G1960"/>
  <c r="G1959"/>
  <c r="G1958"/>
  <c r="G1957"/>
  <c r="G1956"/>
  <c r="G1955"/>
  <c r="G1954"/>
  <c r="G1953"/>
  <c r="G1952"/>
  <c r="G1951"/>
  <c r="G1950"/>
  <c r="G1949"/>
  <c r="G1948"/>
  <c r="G1947"/>
  <c r="G1946"/>
  <c r="G1945"/>
  <c r="G1944"/>
  <c r="G1943"/>
  <c r="G1942"/>
  <c r="G1941"/>
  <c r="G1940"/>
  <c r="G1939"/>
  <c r="G1938"/>
  <c r="G1937"/>
  <c r="G1936"/>
  <c r="G1935"/>
  <c r="G1934"/>
  <c r="G1933"/>
  <c r="G1932"/>
  <c r="G1931"/>
  <c r="G1930"/>
  <c r="G1929"/>
  <c r="G1928"/>
  <c r="G1927"/>
  <c r="G1926"/>
  <c r="G1925"/>
  <c r="G1924"/>
  <c r="G1923"/>
  <c r="G1922"/>
  <c r="G1921"/>
  <c r="G1920"/>
  <c r="G1919"/>
  <c r="G1918"/>
  <c r="G1917"/>
  <c r="G1916"/>
  <c r="G1915"/>
  <c r="G1914"/>
  <c r="G1913"/>
  <c r="G1912"/>
  <c r="G1911"/>
  <c r="G1910"/>
  <c r="G1909"/>
  <c r="G1908"/>
  <c r="G1907"/>
  <c r="G1906"/>
  <c r="G1905"/>
  <c r="G1904"/>
  <c r="G1903"/>
  <c r="G1902"/>
  <c r="G1901"/>
  <c r="G1900"/>
  <c r="G1899"/>
  <c r="G1898"/>
  <c r="G1897"/>
  <c r="G1896"/>
  <c r="G1895"/>
  <c r="G1894"/>
  <c r="G1893"/>
  <c r="G1892"/>
  <c r="G1891"/>
  <c r="G1890"/>
  <c r="G1889"/>
  <c r="G1888"/>
  <c r="G1887"/>
  <c r="G1886"/>
  <c r="G1885"/>
  <c r="G1884"/>
  <c r="G1883"/>
  <c r="G1882"/>
  <c r="G1881"/>
  <c r="G1880"/>
  <c r="G1879"/>
  <c r="G1878"/>
  <c r="G1877"/>
  <c r="G1876"/>
  <c r="G1875"/>
  <c r="G1874"/>
  <c r="G1873"/>
  <c r="G1872"/>
  <c r="G1871"/>
  <c r="G1870"/>
  <c r="G1869"/>
  <c r="G1868"/>
  <c r="G1867"/>
  <c r="G1866"/>
  <c r="G1865"/>
  <c r="G1864"/>
  <c r="G1863"/>
  <c r="G1862"/>
  <c r="G1861"/>
  <c r="G1860"/>
  <c r="G1859"/>
  <c r="G1858"/>
  <c r="G1857"/>
  <c r="G1856"/>
  <c r="G1855"/>
  <c r="G1854"/>
  <c r="G1853"/>
  <c r="G1852"/>
  <c r="G1851"/>
  <c r="G1850"/>
  <c r="G1849"/>
  <c r="G1848"/>
  <c r="G1847"/>
  <c r="G1846"/>
  <c r="G1845"/>
  <c r="G1844"/>
  <c r="G1843"/>
  <c r="G1842"/>
  <c r="G1841"/>
  <c r="G1840"/>
  <c r="G1839"/>
  <c r="G1838"/>
  <c r="G1837"/>
  <c r="G1836"/>
  <c r="G1835"/>
  <c r="G1834"/>
  <c r="G1833"/>
  <c r="G1832"/>
  <c r="G1831"/>
  <c r="G1830"/>
  <c r="G1829"/>
  <c r="G1828"/>
  <c r="G1827"/>
  <c r="G1826"/>
  <c r="G1825"/>
  <c r="G1824"/>
  <c r="G1823"/>
  <c r="G1822"/>
  <c r="G1821"/>
  <c r="G1820"/>
  <c r="G1819"/>
  <c r="G1818"/>
  <c r="G1817"/>
  <c r="G1816"/>
  <c r="G1815"/>
  <c r="G1814"/>
  <c r="G1813"/>
  <c r="G1812"/>
  <c r="G1811"/>
  <c r="G1810"/>
  <c r="G1809"/>
  <c r="G1808"/>
  <c r="G1807"/>
  <c r="G1806"/>
  <c r="G1805"/>
  <c r="G1804"/>
  <c r="G1803"/>
  <c r="G1802"/>
  <c r="G1801"/>
  <c r="G1800"/>
  <c r="G1799"/>
  <c r="G1798"/>
  <c r="G1797"/>
  <c r="G1796"/>
  <c r="G1795"/>
  <c r="G1794"/>
  <c r="G1793"/>
  <c r="G1792"/>
  <c r="G1791"/>
  <c r="G1790"/>
  <c r="G1789"/>
  <c r="G1788"/>
  <c r="G1787"/>
  <c r="G1786"/>
  <c r="G1785"/>
  <c r="G1784"/>
  <c r="G1783"/>
  <c r="G1782"/>
  <c r="G1781"/>
  <c r="G1780"/>
  <c r="G1779"/>
  <c r="G1778"/>
  <c r="G1777"/>
  <c r="G1776"/>
  <c r="G1775"/>
  <c r="G1774"/>
  <c r="G1773"/>
  <c r="G1772"/>
  <c r="G1771"/>
  <c r="G1770"/>
  <c r="G1769"/>
  <c r="G1768"/>
  <c r="G1767"/>
  <c r="G1766"/>
  <c r="G1765"/>
  <c r="G1764"/>
  <c r="G1763"/>
  <c r="G1762"/>
  <c r="G1761"/>
  <c r="G1760"/>
  <c r="G1759"/>
  <c r="G1758"/>
  <c r="G1757"/>
  <c r="G1756"/>
  <c r="G1755"/>
  <c r="G1754"/>
  <c r="G1753"/>
  <c r="G1752"/>
  <c r="G1751"/>
  <c r="G1750"/>
  <c r="G1749"/>
  <c r="G1748"/>
  <c r="G1747"/>
  <c r="G1746"/>
  <c r="G1745"/>
  <c r="G1744"/>
  <c r="G1743"/>
  <c r="G1742"/>
  <c r="G1741"/>
  <c r="G1740"/>
  <c r="G1739"/>
  <c r="G1738"/>
  <c r="G1737"/>
  <c r="G1736"/>
  <c r="G1735"/>
  <c r="G1734"/>
  <c r="G1733"/>
  <c r="G1732"/>
  <c r="G1731"/>
  <c r="G1730"/>
  <c r="G1729"/>
  <c r="G1728"/>
  <c r="G1727"/>
  <c r="G1726"/>
  <c r="G1725"/>
  <c r="G1724"/>
  <c r="G1723"/>
  <c r="G1722"/>
  <c r="G1721"/>
  <c r="G1720"/>
  <c r="G1719"/>
  <c r="G1718"/>
  <c r="G1717"/>
  <c r="G1716"/>
  <c r="G1715"/>
  <c r="G1714"/>
  <c r="G1713"/>
  <c r="G1712"/>
  <c r="G1711"/>
  <c r="G1710"/>
  <c r="G1709"/>
  <c r="G1708"/>
  <c r="G1707"/>
  <c r="G1706"/>
  <c r="G1705"/>
  <c r="G1704"/>
  <c r="G1703"/>
  <c r="G1702"/>
  <c r="G1701"/>
  <c r="G1700"/>
  <c r="G1699"/>
  <c r="G1698"/>
  <c r="G1697"/>
  <c r="G1696"/>
  <c r="G1695"/>
  <c r="G1694"/>
  <c r="G1693"/>
  <c r="G1692"/>
  <c r="G1691"/>
  <c r="G1690"/>
  <c r="G1689"/>
  <c r="G1688"/>
  <c r="G1687"/>
  <c r="G1686"/>
  <c r="G1685"/>
  <c r="G1684"/>
  <c r="G1683"/>
  <c r="G1682"/>
  <c r="G1681"/>
  <c r="G1680"/>
  <c r="G1679"/>
  <c r="G1678"/>
  <c r="G1677"/>
  <c r="G1676"/>
  <c r="G1675"/>
  <c r="G1674"/>
  <c r="G1673"/>
  <c r="G1672"/>
  <c r="G1671"/>
  <c r="G1670"/>
  <c r="G1669"/>
  <c r="G1668"/>
  <c r="G1667"/>
  <c r="G1666"/>
  <c r="G1665"/>
  <c r="G1664"/>
  <c r="G1663"/>
  <c r="G1662"/>
  <c r="G1661"/>
  <c r="G1660"/>
  <c r="G1659"/>
  <c r="G1658"/>
  <c r="G1657"/>
  <c r="G1656"/>
  <c r="G1655"/>
  <c r="G1654"/>
  <c r="G1653"/>
  <c r="G1652"/>
  <c r="G1651"/>
  <c r="G1650"/>
  <c r="G1649"/>
  <c r="G1648"/>
  <c r="G1647"/>
  <c r="G1646"/>
  <c r="G1645"/>
  <c r="G1644"/>
  <c r="G1643"/>
  <c r="G1642"/>
  <c r="G1641"/>
  <c r="G1640"/>
  <c r="G1639"/>
  <c r="G1638"/>
  <c r="G1637"/>
  <c r="G1636"/>
  <c r="G1635"/>
  <c r="G1634"/>
  <c r="G1633"/>
  <c r="G1632"/>
  <c r="G1631"/>
  <c r="G1630"/>
  <c r="G1629"/>
  <c r="G1628"/>
  <c r="G1627"/>
  <c r="G1626"/>
  <c r="G1625"/>
  <c r="G1624"/>
  <c r="G1623"/>
  <c r="G1622"/>
  <c r="G1621"/>
  <c r="G1620"/>
  <c r="G1619"/>
  <c r="G1618"/>
  <c r="G1617"/>
  <c r="G1616"/>
  <c r="G1615"/>
  <c r="G1614"/>
  <c r="G1613"/>
  <c r="G1612"/>
  <c r="G1611"/>
  <c r="G1610"/>
  <c r="G1609"/>
  <c r="G1608"/>
  <c r="G1607"/>
  <c r="G1606"/>
  <c r="G1605"/>
  <c r="G1604"/>
  <c r="G1603"/>
  <c r="G1602"/>
  <c r="G1601"/>
  <c r="G1600"/>
  <c r="G1599"/>
  <c r="G1598"/>
  <c r="G1597"/>
  <c r="G1596"/>
  <c r="G1595"/>
  <c r="G1594"/>
  <c r="G1593"/>
  <c r="G1592"/>
  <c r="G1591"/>
  <c r="G1590"/>
  <c r="G1589"/>
  <c r="G1588"/>
  <c r="G1587"/>
  <c r="G1586"/>
  <c r="G1585"/>
  <c r="G1584"/>
  <c r="G1583"/>
  <c r="G1582"/>
  <c r="G1581"/>
  <c r="G1580"/>
  <c r="G1579"/>
  <c r="G1578"/>
  <c r="G1577"/>
  <c r="G1576"/>
  <c r="G1575"/>
  <c r="G1574"/>
  <c r="G1573"/>
  <c r="G1572"/>
  <c r="G1571"/>
  <c r="G1570"/>
  <c r="G1569"/>
  <c r="G1568"/>
  <c r="G1567"/>
  <c r="G1566"/>
  <c r="G1565"/>
  <c r="G1564"/>
  <c r="G1563"/>
  <c r="G1562"/>
  <c r="G1561"/>
  <c r="G1560"/>
  <c r="G1559"/>
  <c r="G1558"/>
  <c r="G1557"/>
  <c r="G1556"/>
  <c r="G1555"/>
  <c r="G1554"/>
  <c r="G1553"/>
  <c r="G1552"/>
  <c r="G1551"/>
  <c r="G1550"/>
  <c r="G1549"/>
  <c r="G1548"/>
  <c r="G1547"/>
  <c r="G1546"/>
  <c r="G1545"/>
  <c r="G1544"/>
  <c r="G1543"/>
  <c r="G1542"/>
  <c r="G1541"/>
  <c r="G1540"/>
  <c r="G1539"/>
  <c r="G1538"/>
  <c r="G1537"/>
  <c r="G1536"/>
  <c r="G1535"/>
  <c r="G1534"/>
  <c r="G1533"/>
  <c r="G1532"/>
  <c r="G1531"/>
  <c r="G1530"/>
  <c r="G1529"/>
  <c r="G1528"/>
  <c r="G1527"/>
  <c r="G1526"/>
  <c r="G1525"/>
  <c r="G1524"/>
  <c r="G1523"/>
  <c r="G1522"/>
  <c r="G1521"/>
  <c r="G1520"/>
  <c r="G1519"/>
  <c r="G1518"/>
  <c r="G1517"/>
  <c r="G1516"/>
  <c r="G1515"/>
  <c r="G1514"/>
  <c r="G1513"/>
  <c r="G1512"/>
  <c r="G1511"/>
  <c r="G1510"/>
  <c r="G1509"/>
  <c r="G1508"/>
  <c r="G1507"/>
  <c r="G1506"/>
  <c r="G1505"/>
  <c r="G1504"/>
  <c r="G1503"/>
  <c r="G1502"/>
  <c r="G1501"/>
  <c r="G1500"/>
  <c r="G1499"/>
  <c r="G1498"/>
  <c r="G1497"/>
  <c r="G1496"/>
  <c r="G1495"/>
  <c r="G1494"/>
  <c r="G1493"/>
  <c r="G1492"/>
  <c r="G1491"/>
  <c r="G1490"/>
  <c r="G1489"/>
  <c r="G1488"/>
  <c r="G1487"/>
  <c r="G1486"/>
  <c r="G1485"/>
  <c r="G1484"/>
  <c r="G1483"/>
  <c r="G1482"/>
  <c r="G1481"/>
  <c r="G1480"/>
  <c r="G1479"/>
  <c r="G1478"/>
  <c r="G1477"/>
  <c r="G1476"/>
  <c r="G1475"/>
  <c r="G1474"/>
  <c r="G1473"/>
  <c r="G1472"/>
  <c r="G1471"/>
  <c r="G1470"/>
  <c r="G1469"/>
  <c r="G1468"/>
  <c r="G1467"/>
  <c r="G1466"/>
  <c r="G1465"/>
  <c r="G1464"/>
  <c r="G1463"/>
  <c r="G1462"/>
  <c r="G1461"/>
  <c r="G1460"/>
  <c r="G1459"/>
  <c r="G1458"/>
  <c r="G1457"/>
  <c r="G1456"/>
  <c r="G1455"/>
  <c r="G1454"/>
  <c r="G1453"/>
  <c r="G1452"/>
  <c r="G1451"/>
  <c r="G1450"/>
  <c r="G1449"/>
  <c r="G1448"/>
  <c r="G1447"/>
  <c r="G1446"/>
  <c r="G1445"/>
  <c r="G1444"/>
  <c r="G1443"/>
  <c r="G1442"/>
  <c r="G1441"/>
  <c r="G1440"/>
  <c r="G1439"/>
  <c r="G1438"/>
  <c r="G1437"/>
  <c r="G1436"/>
  <c r="G1435"/>
  <c r="G1434"/>
  <c r="G1433"/>
  <c r="G1432"/>
  <c r="G1431"/>
  <c r="G1430"/>
  <c r="G1429"/>
  <c r="G1428"/>
  <c r="G1427"/>
  <c r="G1426"/>
  <c r="G1425"/>
  <c r="G1424"/>
  <c r="G1423"/>
  <c r="G1422"/>
  <c r="G1421"/>
  <c r="G1420"/>
  <c r="G1419"/>
  <c r="G1418"/>
  <c r="G1417"/>
  <c r="G1416"/>
  <c r="G1415"/>
  <c r="G1414"/>
  <c r="G1413"/>
  <c r="G1412"/>
  <c r="G1411"/>
  <c r="G1410"/>
  <c r="G1409"/>
  <c r="G1408"/>
  <c r="G1407"/>
  <c r="G1406"/>
  <c r="G1405"/>
  <c r="G1404"/>
  <c r="G1403"/>
  <c r="G1402"/>
  <c r="G1401"/>
  <c r="G1400"/>
  <c r="G1399"/>
  <c r="G1398"/>
  <c r="G1397"/>
  <c r="G1396"/>
  <c r="G1395"/>
  <c r="G1394"/>
  <c r="G1393"/>
  <c r="G1392"/>
  <c r="G1391"/>
  <c r="G1390"/>
  <c r="G1389"/>
  <c r="G1388"/>
  <c r="G1387"/>
  <c r="G1386"/>
  <c r="G1385"/>
  <c r="G1384"/>
  <c r="G1383"/>
  <c r="G1382"/>
  <c r="G1381"/>
  <c r="G1380"/>
  <c r="G1379"/>
  <c r="G1378"/>
  <c r="G1377"/>
  <c r="G1376"/>
  <c r="G1375"/>
  <c r="G1374"/>
  <c r="G1373"/>
  <c r="G1372"/>
  <c r="G1371"/>
  <c r="G1370"/>
  <c r="G1369"/>
  <c r="G1368"/>
  <c r="G1367"/>
  <c r="G1366"/>
  <c r="G1365"/>
  <c r="G1364"/>
  <c r="G1363"/>
  <c r="G1362"/>
  <c r="G1361"/>
  <c r="G1360"/>
  <c r="G1359"/>
  <c r="G1358"/>
  <c r="G1357"/>
  <c r="G1356"/>
  <c r="G1355"/>
  <c r="G1354"/>
  <c r="G1353"/>
  <c r="G1352"/>
  <c r="G1351"/>
  <c r="G1350"/>
  <c r="G1349"/>
  <c r="G1348"/>
  <c r="G1347"/>
  <c r="G1346"/>
  <c r="G1345"/>
  <c r="G1344"/>
  <c r="G1343"/>
  <c r="G1342"/>
  <c r="G1341"/>
  <c r="G1340"/>
  <c r="G1339"/>
  <c r="G1338"/>
  <c r="G1337"/>
  <c r="G1336"/>
  <c r="G1335"/>
  <c r="G1334"/>
  <c r="G1333"/>
  <c r="G1332"/>
  <c r="G1331"/>
  <c r="G1330"/>
  <c r="G1329"/>
  <c r="G1328"/>
  <c r="G1327"/>
  <c r="G1326"/>
  <c r="G1325"/>
  <c r="G1324"/>
  <c r="G1323"/>
  <c r="G1322"/>
  <c r="G1321"/>
  <c r="G1320"/>
  <c r="G1319"/>
  <c r="G1318"/>
  <c r="G1317"/>
  <c r="G1316"/>
  <c r="G1315"/>
  <c r="G1314"/>
  <c r="G1313"/>
  <c r="G1312"/>
  <c r="G1311"/>
  <c r="G1310"/>
  <c r="G1309"/>
  <c r="G1308"/>
  <c r="G1307"/>
  <c r="G1306"/>
  <c r="G1305"/>
  <c r="G1304"/>
  <c r="G1303"/>
  <c r="G1302"/>
  <c r="G1301"/>
  <c r="G1300"/>
  <c r="G1299"/>
  <c r="G1298"/>
  <c r="G1297"/>
  <c r="G1296"/>
  <c r="G1295"/>
  <c r="G1294"/>
  <c r="G1293"/>
  <c r="G1292"/>
  <c r="G1291"/>
  <c r="G1290"/>
  <c r="G1289"/>
  <c r="G1288"/>
  <c r="G1287"/>
  <c r="G1286"/>
  <c r="G1285"/>
  <c r="G1284"/>
  <c r="G1283"/>
  <c r="G1282"/>
  <c r="G1281"/>
  <c r="G1280"/>
  <c r="G1279"/>
  <c r="G1278"/>
  <c r="G1277"/>
  <c r="G1276"/>
  <c r="G1275"/>
  <c r="G1274"/>
  <c r="G1273"/>
  <c r="G1272"/>
  <c r="G1271"/>
  <c r="G1270"/>
  <c r="G1269"/>
  <c r="G1268"/>
  <c r="G1267"/>
  <c r="G1266"/>
  <c r="G1265"/>
  <c r="G1264"/>
  <c r="G1263"/>
  <c r="G1262"/>
  <c r="G1261"/>
  <c r="G1260"/>
  <c r="G1259"/>
  <c r="G1258"/>
  <c r="G1257"/>
  <c r="G1256"/>
  <c r="G1255"/>
  <c r="G1254"/>
  <c r="G1253"/>
  <c r="G1252"/>
  <c r="G1251"/>
  <c r="G1250"/>
  <c r="G1249"/>
  <c r="G1248"/>
  <c r="G1247"/>
  <c r="G1246"/>
  <c r="G1245"/>
  <c r="G1244"/>
  <c r="G1243"/>
  <c r="G1242"/>
  <c r="G1241"/>
  <c r="G1240"/>
  <c r="G1239"/>
  <c r="G1238"/>
  <c r="G1237"/>
  <c r="G1236"/>
  <c r="G1235"/>
  <c r="G1234"/>
  <c r="G1233"/>
  <c r="G1232"/>
  <c r="G1231"/>
  <c r="G1230"/>
  <c r="G1229"/>
  <c r="G1228"/>
  <c r="G1227"/>
  <c r="G1226"/>
  <c r="G1225"/>
  <c r="G1224"/>
  <c r="G1223"/>
  <c r="G1222"/>
  <c r="G1221"/>
  <c r="G1220"/>
  <c r="G1219"/>
  <c r="G1218"/>
  <c r="G1217"/>
  <c r="G1216"/>
  <c r="G1215"/>
  <c r="G1214"/>
  <c r="G1213"/>
  <c r="G1212"/>
  <c r="G1211"/>
  <c r="G1210"/>
  <c r="G1209"/>
  <c r="G1208"/>
  <c r="G1207"/>
  <c r="G1206"/>
  <c r="G1205"/>
  <c r="G1204"/>
  <c r="G1203"/>
  <c r="G1202"/>
  <c r="G1201"/>
  <c r="G1200"/>
  <c r="G1199"/>
  <c r="G1198"/>
  <c r="G1197"/>
  <c r="G1196"/>
  <c r="G1195"/>
  <c r="G1194"/>
  <c r="G1193"/>
  <c r="G1192"/>
  <c r="G1191"/>
  <c r="G1190"/>
  <c r="G1189"/>
  <c r="G1188"/>
  <c r="G1187"/>
  <c r="G1186"/>
  <c r="G1185"/>
  <c r="G1184"/>
  <c r="G1183"/>
  <c r="G1182"/>
  <c r="G1181"/>
  <c r="G1180"/>
  <c r="G1179"/>
  <c r="G1178"/>
  <c r="G1177"/>
  <c r="G1176"/>
  <c r="G1175"/>
  <c r="G1174"/>
  <c r="G1173"/>
  <c r="G1172"/>
  <c r="G1171"/>
  <c r="G1170"/>
  <c r="G1169"/>
  <c r="G1168"/>
  <c r="G1167"/>
  <c r="G1166"/>
  <c r="G1165"/>
  <c r="G1164"/>
  <c r="G1163"/>
  <c r="G1162"/>
  <c r="G1161"/>
  <c r="G1160"/>
  <c r="G1159"/>
  <c r="G1158"/>
  <c r="G1157"/>
  <c r="G1156"/>
  <c r="G1155"/>
  <c r="G1154"/>
  <c r="G1153"/>
  <c r="G1152"/>
  <c r="G1151"/>
  <c r="G1150"/>
  <c r="G1149"/>
  <c r="G1148"/>
  <c r="G1147"/>
  <c r="G1146"/>
  <c r="G1145"/>
  <c r="G1144"/>
  <c r="G1143"/>
  <c r="G1142"/>
  <c r="G1141"/>
  <c r="G1140"/>
  <c r="G1139"/>
  <c r="G1138"/>
  <c r="G1137"/>
  <c r="G1136"/>
  <c r="G1135"/>
  <c r="G1134"/>
  <c r="G1133"/>
  <c r="G1132"/>
  <c r="G1131"/>
  <c r="G1130"/>
  <c r="G1129"/>
  <c r="G1128"/>
  <c r="G1127"/>
  <c r="G1126"/>
  <c r="G1125"/>
  <c r="G1124"/>
  <c r="G1123"/>
  <c r="G1122"/>
  <c r="G1121"/>
  <c r="G1120"/>
  <c r="G1119"/>
  <c r="G1118"/>
  <c r="G1117"/>
  <c r="G1116"/>
  <c r="G1115"/>
  <c r="G1114"/>
  <c r="G1113"/>
  <c r="G1112"/>
  <c r="G1111"/>
  <c r="G1110"/>
  <c r="G1109"/>
  <c r="G1108"/>
  <c r="G1107"/>
  <c r="G1106"/>
  <c r="G1105"/>
  <c r="G1104"/>
  <c r="G1103"/>
  <c r="G1102"/>
  <c r="G1101"/>
  <c r="G1100"/>
  <c r="G1099"/>
  <c r="G1098"/>
  <c r="G1097"/>
  <c r="G1096"/>
  <c r="G1095"/>
  <c r="G1094"/>
  <c r="G1093"/>
  <c r="G1092"/>
  <c r="G1091"/>
  <c r="G1090"/>
  <c r="G1089"/>
  <c r="G1088"/>
  <c r="G1087"/>
  <c r="G1086"/>
  <c r="G1085"/>
  <c r="G1084"/>
  <c r="G1083"/>
  <c r="G1082"/>
  <c r="G1081"/>
  <c r="G1080"/>
  <c r="G1079"/>
  <c r="G1078"/>
  <c r="G1077"/>
  <c r="G1076"/>
  <c r="G1075"/>
  <c r="G1074"/>
  <c r="G1073"/>
  <c r="G1072"/>
  <c r="G1071"/>
  <c r="G1070"/>
  <c r="G1069"/>
  <c r="G1068"/>
  <c r="G1067"/>
  <c r="G1066"/>
  <c r="G1065"/>
  <c r="G1064"/>
  <c r="G1063"/>
  <c r="G1062"/>
  <c r="G1061"/>
  <c r="G1060"/>
  <c r="G1059"/>
  <c r="G1058"/>
  <c r="G1057"/>
  <c r="G1056"/>
  <c r="G1055"/>
  <c r="G1054"/>
  <c r="G1053"/>
  <c r="G1052"/>
  <c r="G1051"/>
  <c r="G1050"/>
  <c r="G1049"/>
  <c r="G1048"/>
  <c r="G1047"/>
  <c r="G1046"/>
  <c r="G1045"/>
  <c r="G1044"/>
  <c r="G1043"/>
  <c r="G1042"/>
  <c r="G1041"/>
  <c r="G1040"/>
  <c r="G1039"/>
  <c r="G1038"/>
  <c r="G1037"/>
  <c r="G1036"/>
  <c r="G1035"/>
  <c r="G1034"/>
  <c r="G1033"/>
  <c r="G1032"/>
  <c r="G1031"/>
  <c r="G1030"/>
  <c r="G1029"/>
  <c r="G1028"/>
  <c r="G1027"/>
  <c r="G1026"/>
  <c r="G1025"/>
  <c r="G1024"/>
  <c r="G1023"/>
  <c r="G1022"/>
  <c r="G1021"/>
  <c r="G1020"/>
  <c r="G1019"/>
  <c r="G1018"/>
  <c r="G1017"/>
  <c r="G1016"/>
  <c r="G1015"/>
  <c r="G1014"/>
  <c r="G1013"/>
  <c r="G1012"/>
  <c r="G1011"/>
  <c r="G1010"/>
  <c r="G1009"/>
  <c r="G1008"/>
  <c r="G1007"/>
  <c r="G1006"/>
  <c r="G1005"/>
  <c r="G1004"/>
  <c r="G1003"/>
  <c r="G1002"/>
  <c r="G1001"/>
  <c r="G1000"/>
  <c r="G999"/>
  <c r="G998"/>
  <c r="G997"/>
  <c r="G996"/>
  <c r="G995"/>
  <c r="G994"/>
  <c r="G993"/>
  <c r="G992"/>
  <c r="G991"/>
  <c r="G990"/>
  <c r="G989"/>
  <c r="G988"/>
  <c r="G987"/>
  <c r="G986"/>
  <c r="G985"/>
  <c r="G984"/>
  <c r="G983"/>
  <c r="G982"/>
  <c r="G981"/>
  <c r="G980"/>
  <c r="G979"/>
  <c r="G978"/>
  <c r="G977"/>
  <c r="G976"/>
  <c r="G975"/>
  <c r="G974"/>
  <c r="G973"/>
  <c r="G972"/>
  <c r="G971"/>
  <c r="G970"/>
  <c r="G969"/>
  <c r="G968"/>
  <c r="G967"/>
  <c r="G966"/>
  <c r="G965"/>
  <c r="G964"/>
  <c r="G963"/>
  <c r="G962"/>
  <c r="G961"/>
  <c r="G960"/>
  <c r="G959"/>
  <c r="G958"/>
  <c r="G957"/>
  <c r="G956"/>
  <c r="G955"/>
  <c r="G954"/>
  <c r="G953"/>
  <c r="G952"/>
  <c r="G951"/>
  <c r="G950"/>
  <c r="G949"/>
  <c r="G948"/>
  <c r="G947"/>
  <c r="G946"/>
  <c r="G945"/>
  <c r="G944"/>
  <c r="G943"/>
  <c r="G942"/>
  <c r="G941"/>
  <c r="G940"/>
  <c r="G939"/>
  <c r="G938"/>
  <c r="G937"/>
  <c r="G936"/>
  <c r="G935"/>
  <c r="G934"/>
  <c r="G933"/>
  <c r="G932"/>
  <c r="G931"/>
  <c r="G930"/>
  <c r="G929"/>
  <c r="G928"/>
  <c r="G927"/>
  <c r="G926"/>
  <c r="G925"/>
  <c r="G924"/>
  <c r="G923"/>
  <c r="G922"/>
  <c r="G921"/>
  <c r="G920"/>
  <c r="G919"/>
  <c r="G918"/>
  <c r="G917"/>
  <c r="G916"/>
  <c r="G915"/>
  <c r="G914"/>
  <c r="G913"/>
  <c r="G912"/>
  <c r="G911"/>
  <c r="G910"/>
  <c r="G909"/>
  <c r="G908"/>
  <c r="G907"/>
  <c r="G906"/>
  <c r="G905"/>
  <c r="G904"/>
  <c r="G903"/>
  <c r="G902"/>
  <c r="G901"/>
  <c r="G900"/>
  <c r="G899"/>
  <c r="G898"/>
  <c r="G897"/>
  <c r="G896"/>
  <c r="G895"/>
  <c r="G894"/>
  <c r="G893"/>
  <c r="G892"/>
  <c r="G891"/>
  <c r="G890"/>
  <c r="G889"/>
  <c r="G888"/>
  <c r="G887"/>
  <c r="G886"/>
  <c r="G885"/>
  <c r="G884"/>
  <c r="G883"/>
  <c r="G882"/>
  <c r="G881"/>
  <c r="G880"/>
  <c r="G879"/>
  <c r="G878"/>
  <c r="G877"/>
  <c r="G876"/>
  <c r="G875"/>
  <c r="G874"/>
  <c r="G873"/>
  <c r="G872"/>
  <c r="G871"/>
  <c r="G870"/>
  <c r="G869"/>
  <c r="G868"/>
  <c r="G867"/>
  <c r="G866"/>
  <c r="G865"/>
  <c r="G864"/>
  <c r="G863"/>
  <c r="G862"/>
  <c r="G861"/>
  <c r="G860"/>
  <c r="G859"/>
  <c r="G858"/>
  <c r="G857"/>
  <c r="G856"/>
  <c r="G855"/>
  <c r="G854"/>
  <c r="G853"/>
  <c r="G852"/>
  <c r="G851"/>
  <c r="G850"/>
  <c r="G849"/>
  <c r="G848"/>
  <c r="G847"/>
  <c r="G846"/>
  <c r="G845"/>
  <c r="G844"/>
  <c r="G843"/>
  <c r="G842"/>
  <c r="G841"/>
  <c r="G840"/>
  <c r="G839"/>
  <c r="G838"/>
  <c r="G837"/>
  <c r="G836"/>
  <c r="G835"/>
  <c r="G834"/>
  <c r="G833"/>
  <c r="G832"/>
  <c r="G831"/>
  <c r="G830"/>
  <c r="G829"/>
  <c r="G828"/>
  <c r="G827"/>
  <c r="G826"/>
  <c r="G825"/>
  <c r="G824"/>
  <c r="G823"/>
  <c r="G822"/>
  <c r="G821"/>
  <c r="G820"/>
  <c r="G819"/>
  <c r="G818"/>
  <c r="G817"/>
  <c r="G816"/>
  <c r="G815"/>
  <c r="G814"/>
  <c r="G813"/>
  <c r="G812"/>
  <c r="G811"/>
  <c r="G810"/>
  <c r="G809"/>
  <c r="G808"/>
  <c r="G807"/>
  <c r="G806"/>
  <c r="G805"/>
  <c r="G804"/>
  <c r="G803"/>
  <c r="G802"/>
  <c r="G801"/>
  <c r="G800"/>
  <c r="G799"/>
  <c r="G798"/>
  <c r="G797"/>
  <c r="G796"/>
  <c r="G795"/>
  <c r="G794"/>
  <c r="G793"/>
  <c r="G792"/>
  <c r="G791"/>
  <c r="G790"/>
  <c r="G789"/>
  <c r="G788"/>
  <c r="G787"/>
  <c r="G786"/>
  <c r="G785"/>
  <c r="G784"/>
  <c r="G783"/>
  <c r="G782"/>
  <c r="G781"/>
  <c r="G780"/>
  <c r="G779"/>
  <c r="G778"/>
  <c r="G777"/>
  <c r="G776"/>
  <c r="G775"/>
  <c r="G774"/>
  <c r="G773"/>
  <c r="G772"/>
  <c r="G771"/>
  <c r="G770"/>
  <c r="G769"/>
  <c r="G768"/>
  <c r="G767"/>
  <c r="G766"/>
  <c r="G765"/>
  <c r="G764"/>
  <c r="G763"/>
  <c r="G762"/>
  <c r="G761"/>
  <c r="G760"/>
  <c r="G759"/>
  <c r="G758"/>
  <c r="G757"/>
  <c r="G756"/>
  <c r="G755"/>
  <c r="G754"/>
  <c r="G753"/>
  <c r="G752"/>
  <c r="G751"/>
  <c r="G750"/>
  <c r="G749"/>
  <c r="G748"/>
  <c r="G747"/>
  <c r="G746"/>
  <c r="G745"/>
  <c r="G744"/>
  <c r="G743"/>
  <c r="G742"/>
  <c r="G741"/>
  <c r="G740"/>
  <c r="G739"/>
  <c r="G738"/>
  <c r="G737"/>
  <c r="G736"/>
  <c r="G735"/>
  <c r="G734"/>
  <c r="G733"/>
  <c r="G732"/>
  <c r="G731"/>
  <c r="G730"/>
  <c r="G729"/>
  <c r="G728"/>
  <c r="G727"/>
  <c r="G726"/>
  <c r="G725"/>
  <c r="G724"/>
  <c r="G723"/>
  <c r="G722"/>
  <c r="G721"/>
  <c r="G720"/>
  <c r="G719"/>
  <c r="G718"/>
  <c r="G717"/>
  <c r="G716"/>
  <c r="G715"/>
  <c r="G714"/>
  <c r="G713"/>
  <c r="G712"/>
  <c r="G711"/>
  <c r="G710"/>
  <c r="G709"/>
  <c r="G708"/>
  <c r="G707"/>
  <c r="G706"/>
  <c r="G705"/>
  <c r="G704"/>
  <c r="G703"/>
  <c r="G702"/>
  <c r="G701"/>
  <c r="G700"/>
  <c r="G699"/>
  <c r="G698"/>
  <c r="G697"/>
  <c r="G696"/>
  <c r="G695"/>
  <c r="G694"/>
  <c r="G693"/>
  <c r="G692"/>
  <c r="G691"/>
  <c r="G690"/>
  <c r="G689"/>
  <c r="G688"/>
  <c r="G687"/>
  <c r="G686"/>
  <c r="G685"/>
  <c r="G684"/>
  <c r="G683"/>
  <c r="G682"/>
  <c r="G681"/>
  <c r="G680"/>
  <c r="G679"/>
  <c r="G678"/>
  <c r="G677"/>
  <c r="G676"/>
  <c r="G675"/>
  <c r="G674"/>
  <c r="G673"/>
  <c r="G672"/>
  <c r="G671"/>
  <c r="G670"/>
  <c r="G669"/>
  <c r="G668"/>
  <c r="G667"/>
  <c r="G666"/>
  <c r="G665"/>
  <c r="G664"/>
  <c r="G663"/>
  <c r="G662"/>
  <c r="G661"/>
  <c r="G660"/>
  <c r="G659"/>
  <c r="G658"/>
  <c r="G657"/>
  <c r="G656"/>
  <c r="G655"/>
  <c r="G654"/>
  <c r="G653"/>
  <c r="G652"/>
  <c r="G651"/>
  <c r="G650"/>
  <c r="G649"/>
  <c r="G648"/>
  <c r="G647"/>
  <c r="G646"/>
  <c r="G645"/>
  <c r="G644"/>
  <c r="G643"/>
  <c r="G642"/>
  <c r="G641"/>
  <c r="G640"/>
  <c r="G639"/>
  <c r="G638"/>
  <c r="G637"/>
  <c r="G636"/>
  <c r="G635"/>
  <c r="G634"/>
  <c r="G633"/>
  <c r="G632"/>
  <c r="G631"/>
  <c r="G630"/>
  <c r="G629"/>
  <c r="G628"/>
  <c r="G627"/>
  <c r="G626"/>
  <c r="G625"/>
  <c r="G624"/>
  <c r="G623"/>
  <c r="G622"/>
  <c r="G621"/>
  <c r="G620"/>
  <c r="G619"/>
  <c r="G618"/>
  <c r="G617"/>
  <c r="G616"/>
  <c r="G615"/>
  <c r="G614"/>
  <c r="G613"/>
  <c r="G612"/>
  <c r="G611"/>
  <c r="G610"/>
  <c r="G609"/>
  <c r="G608"/>
  <c r="G607"/>
  <c r="G606"/>
  <c r="G605"/>
  <c r="G604"/>
  <c r="G603"/>
  <c r="G602"/>
  <c r="G601"/>
  <c r="G600"/>
  <c r="G599"/>
  <c r="G598"/>
  <c r="G597"/>
  <c r="G596"/>
  <c r="G595"/>
  <c r="G594"/>
  <c r="G593"/>
  <c r="G592"/>
  <c r="G591"/>
  <c r="G590"/>
  <c r="G589"/>
  <c r="G588"/>
  <c r="G587"/>
  <c r="G586"/>
  <c r="G585"/>
  <c r="G584"/>
  <c r="G583"/>
  <c r="G582"/>
  <c r="G581"/>
  <c r="G580"/>
  <c r="G579"/>
  <c r="G578"/>
  <c r="G577"/>
  <c r="G576"/>
  <c r="G575"/>
  <c r="G574"/>
  <c r="G573"/>
  <c r="G572"/>
  <c r="G571"/>
  <c r="G570"/>
  <c r="G569"/>
  <c r="G568"/>
  <c r="G567"/>
  <c r="G566"/>
  <c r="G565"/>
  <c r="G564"/>
  <c r="G563"/>
  <c r="G562"/>
  <c r="G561"/>
  <c r="G560"/>
  <c r="G559"/>
  <c r="G558"/>
  <c r="G557"/>
  <c r="G556"/>
  <c r="G555"/>
  <c r="G554"/>
  <c r="G553"/>
  <c r="G552"/>
  <c r="G551"/>
  <c r="G550"/>
  <c r="G549"/>
  <c r="G548"/>
  <c r="G547"/>
  <c r="G546"/>
  <c r="G545"/>
  <c r="G544"/>
  <c r="G543"/>
  <c r="G542"/>
  <c r="G541"/>
  <c r="G540"/>
  <c r="G539"/>
  <c r="G538"/>
  <c r="G537"/>
  <c r="G536"/>
  <c r="G535"/>
  <c r="G534"/>
  <c r="G533"/>
  <c r="G532"/>
  <c r="G531"/>
  <c r="G530"/>
  <c r="G529"/>
  <c r="G528"/>
  <c r="G527"/>
  <c r="G526"/>
  <c r="G525"/>
  <c r="G524"/>
  <c r="G523"/>
  <c r="G522"/>
  <c r="G521"/>
  <c r="G520"/>
  <c r="G519"/>
  <c r="G518"/>
  <c r="G517"/>
  <c r="G516"/>
  <c r="G515"/>
  <c r="G514"/>
  <c r="G513"/>
  <c r="G512"/>
  <c r="G511"/>
  <c r="G510"/>
  <c r="G509"/>
  <c r="G508"/>
  <c r="G507"/>
  <c r="G506"/>
  <c r="G505"/>
  <c r="G504"/>
  <c r="G503"/>
  <c r="G502"/>
  <c r="G501"/>
  <c r="G500"/>
  <c r="G499"/>
  <c r="G498"/>
  <c r="G497"/>
  <c r="G496"/>
  <c r="G495"/>
  <c r="G494"/>
  <c r="G493"/>
  <c r="G492"/>
  <c r="G491"/>
  <c r="G490"/>
  <c r="G489"/>
  <c r="G488"/>
  <c r="G487"/>
  <c r="G486"/>
  <c r="G485"/>
  <c r="G484"/>
  <c r="G483"/>
  <c r="G482"/>
  <c r="G481"/>
  <c r="G480"/>
  <c r="G479"/>
  <c r="G478"/>
  <c r="G477"/>
  <c r="G476"/>
  <c r="G475"/>
  <c r="G474"/>
  <c r="G473"/>
  <c r="G472"/>
  <c r="G471"/>
  <c r="G470"/>
  <c r="G469"/>
  <c r="G468"/>
  <c r="G467"/>
  <c r="G466"/>
  <c r="G465"/>
  <c r="G464"/>
  <c r="G463"/>
  <c r="G462"/>
  <c r="G461"/>
  <c r="G460"/>
  <c r="G459"/>
  <c r="G458"/>
  <c r="G457"/>
  <c r="G456"/>
  <c r="G455"/>
  <c r="G454"/>
  <c r="G453"/>
  <c r="G452"/>
  <c r="G451"/>
  <c r="G450"/>
  <c r="G449"/>
  <c r="G448"/>
  <c r="G447"/>
  <c r="G446"/>
  <c r="G445"/>
  <c r="G444"/>
  <c r="G443"/>
  <c r="G442"/>
  <c r="G441"/>
  <c r="G440"/>
  <c r="G439"/>
  <c r="G438"/>
  <c r="G437"/>
  <c r="G436"/>
  <c r="G435"/>
  <c r="G434"/>
  <c r="G433"/>
  <c r="G432"/>
  <c r="G431"/>
  <c r="G430"/>
  <c r="G429"/>
  <c r="G428"/>
  <c r="G427"/>
  <c r="G426"/>
  <c r="G425"/>
  <c r="G424"/>
  <c r="G423"/>
  <c r="G422"/>
  <c r="G421"/>
  <c r="G420"/>
  <c r="G419"/>
  <c r="G418"/>
  <c r="G417"/>
  <c r="G416"/>
  <c r="G415"/>
  <c r="G414"/>
  <c r="G413"/>
  <c r="G412"/>
  <c r="G411"/>
  <c r="G410"/>
  <c r="G409"/>
  <c r="G408"/>
  <c r="G407"/>
  <c r="G406"/>
  <c r="G405"/>
  <c r="G404"/>
  <c r="G403"/>
  <c r="G402"/>
  <c r="G401"/>
  <c r="G400"/>
  <c r="G399"/>
  <c r="G398"/>
  <c r="G397"/>
  <c r="G396"/>
  <c r="G395"/>
  <c r="G394"/>
  <c r="G393"/>
  <c r="G392"/>
  <c r="G391"/>
  <c r="G390"/>
  <c r="G389"/>
  <c r="G388"/>
  <c r="G387"/>
  <c r="G386"/>
  <c r="G385"/>
  <c r="G384"/>
  <c r="G383"/>
  <c r="G382"/>
  <c r="G381"/>
  <c r="G380"/>
  <c r="G379"/>
  <c r="G378"/>
  <c r="G377"/>
  <c r="G376"/>
  <c r="G375"/>
  <c r="G374"/>
  <c r="G373"/>
  <c r="G372"/>
  <c r="G371"/>
  <c r="G370"/>
  <c r="G369"/>
  <c r="G368"/>
  <c r="G367"/>
  <c r="G366"/>
  <c r="G365"/>
  <c r="G364"/>
  <c r="G363"/>
  <c r="G362"/>
  <c r="G361"/>
  <c r="G360"/>
  <c r="G359"/>
  <c r="G358"/>
  <c r="G357"/>
  <c r="G356"/>
  <c r="G355"/>
  <c r="G354"/>
  <c r="G353"/>
  <c r="G352"/>
  <c r="G351"/>
  <c r="G350"/>
  <c r="G349"/>
  <c r="G348"/>
  <c r="G347"/>
  <c r="G346"/>
  <c r="G345"/>
  <c r="G344"/>
  <c r="G343"/>
  <c r="G342"/>
  <c r="G341"/>
  <c r="G340"/>
  <c r="G339"/>
  <c r="G338"/>
  <c r="G337"/>
  <c r="G336"/>
  <c r="G335"/>
  <c r="G334"/>
  <c r="G333"/>
  <c r="G332"/>
  <c r="G331"/>
  <c r="G330"/>
  <c r="G329"/>
  <c r="G328"/>
  <c r="G327"/>
  <c r="G326"/>
  <c r="G325"/>
  <c r="G324"/>
  <c r="G323"/>
  <c r="G322"/>
  <c r="G321"/>
  <c r="G320"/>
  <c r="G319"/>
  <c r="G318"/>
  <c r="G317"/>
  <c r="G316"/>
  <c r="G315"/>
  <c r="G314"/>
  <c r="G313"/>
  <c r="G312"/>
  <c r="G311"/>
  <c r="G310"/>
  <c r="G309"/>
  <c r="G308"/>
  <c r="G307"/>
  <c r="G306"/>
  <c r="G305"/>
  <c r="G304"/>
  <c r="G303"/>
  <c r="G302"/>
  <c r="G301"/>
  <c r="G300"/>
  <c r="G299"/>
  <c r="G298"/>
  <c r="G297"/>
  <c r="G296"/>
  <c r="G295"/>
  <c r="G294"/>
  <c r="G293"/>
  <c r="G292"/>
  <c r="G291"/>
  <c r="G290"/>
  <c r="G289"/>
  <c r="G288"/>
  <c r="G287"/>
  <c r="G286"/>
  <c r="G285"/>
  <c r="G284"/>
  <c r="G283"/>
  <c r="G282"/>
  <c r="G281"/>
  <c r="G280"/>
  <c r="G279"/>
  <c r="G278"/>
  <c r="G277"/>
  <c r="G276"/>
  <c r="G275"/>
  <c r="G274"/>
  <c r="G273"/>
  <c r="G272"/>
  <c r="G271"/>
  <c r="G270"/>
  <c r="G269"/>
  <c r="G268"/>
  <c r="G267"/>
  <c r="G266"/>
  <c r="G265"/>
  <c r="G264"/>
  <c r="G263"/>
  <c r="G262"/>
  <c r="G261"/>
  <c r="G260"/>
  <c r="G259"/>
  <c r="G258"/>
  <c r="G257"/>
  <c r="G256"/>
  <c r="G255"/>
  <c r="G254"/>
  <c r="G253"/>
  <c r="G252"/>
  <c r="G251"/>
  <c r="G250"/>
  <c r="G249"/>
  <c r="G248"/>
  <c r="G247"/>
  <c r="G246"/>
  <c r="G245"/>
  <c r="G244"/>
  <c r="G243"/>
  <c r="G242"/>
  <c r="G241"/>
  <c r="G240"/>
  <c r="G239"/>
  <c r="G238"/>
  <c r="G237"/>
  <c r="G236"/>
  <c r="G235"/>
  <c r="G234"/>
  <c r="G233"/>
  <c r="G232"/>
  <c r="G231"/>
  <c r="G230"/>
  <c r="G229"/>
  <c r="G228"/>
  <c r="G227"/>
  <c r="G226"/>
  <c r="G225"/>
  <c r="G224"/>
  <c r="G223"/>
  <c r="G222"/>
  <c r="G221"/>
  <c r="G220"/>
  <c r="G219"/>
  <c r="G218"/>
  <c r="G217"/>
  <c r="G216"/>
  <c r="G215"/>
  <c r="G214"/>
  <c r="G213"/>
  <c r="G212"/>
  <c r="G211"/>
  <c r="G210"/>
  <c r="G209"/>
  <c r="G208"/>
  <c r="G207"/>
  <c r="G206"/>
  <c r="G205"/>
  <c r="G204"/>
  <c r="G203"/>
  <c r="G202"/>
  <c r="G201"/>
  <c r="G200"/>
  <c r="G199"/>
  <c r="G198"/>
  <c r="G197"/>
  <c r="G196"/>
  <c r="G195"/>
  <c r="G194"/>
  <c r="G193"/>
  <c r="G192"/>
  <c r="G191"/>
  <c r="G190"/>
  <c r="G189"/>
  <c r="G188"/>
  <c r="G187"/>
  <c r="G186"/>
  <c r="G185"/>
  <c r="G184"/>
  <c r="G183"/>
  <c r="G182"/>
  <c r="G181"/>
  <c r="G180"/>
  <c r="G179"/>
  <c r="G178"/>
  <c r="G177"/>
  <c r="G176"/>
  <c r="G175"/>
  <c r="G174"/>
  <c r="G173"/>
  <c r="G172"/>
  <c r="G171"/>
  <c r="G170"/>
  <c r="G169"/>
  <c r="G168"/>
  <c r="G167"/>
  <c r="G166"/>
  <c r="G165"/>
  <c r="G164"/>
  <c r="G163"/>
  <c r="G162"/>
  <c r="G161"/>
  <c r="G160"/>
  <c r="G159"/>
  <c r="G158"/>
  <c r="G157"/>
  <c r="G156"/>
  <c r="G155"/>
  <c r="G154"/>
  <c r="G153"/>
  <c r="G152"/>
  <c r="G151"/>
  <c r="G150"/>
  <c r="G149"/>
  <c r="G148"/>
  <c r="G147"/>
  <c r="G146"/>
  <c r="G145"/>
  <c r="G144"/>
  <c r="G143"/>
  <c r="G142"/>
  <c r="G141"/>
  <c r="G140"/>
  <c r="G139"/>
  <c r="G138"/>
  <c r="G137"/>
  <c r="G136"/>
  <c r="G135"/>
  <c r="G134"/>
  <c r="G133"/>
  <c r="G132"/>
  <c r="G131"/>
  <c r="G130"/>
  <c r="G129"/>
  <c r="G128"/>
  <c r="G127"/>
  <c r="G126"/>
  <c r="G125"/>
  <c r="G124"/>
  <c r="G123"/>
  <c r="G122"/>
  <c r="G121"/>
  <c r="G120"/>
  <c r="G119"/>
  <c r="G118"/>
  <c r="G117"/>
  <c r="G116"/>
  <c r="G115"/>
  <c r="G114"/>
  <c r="G113"/>
  <c r="G112"/>
  <c r="G11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G13"/>
  <c r="G12"/>
  <c r="G11"/>
  <c r="G10"/>
  <c r="G9"/>
  <c r="H990" i="154"/>
  <c r="J573"/>
  <c r="F643" s="1"/>
  <c r="L643" s="1"/>
  <c r="J569"/>
  <c r="J575"/>
  <c r="F645" s="1"/>
  <c r="L645" s="1"/>
  <c r="J574"/>
  <c r="F644" s="1"/>
  <c r="L644" s="1"/>
  <c r="J571"/>
  <c r="F642" s="1"/>
  <c r="L642" s="1"/>
  <c r="J570"/>
  <c r="J568"/>
  <c r="J567"/>
  <c r="J405"/>
  <c r="L405" s="1"/>
  <c r="J403"/>
  <c r="L403" s="1"/>
  <c r="J401"/>
  <c r="L401" s="1"/>
  <c r="J399"/>
  <c r="L399" s="1"/>
  <c r="J397"/>
  <c r="L397" s="1"/>
  <c r="J395"/>
  <c r="L395" s="1"/>
  <c r="J393"/>
  <c r="L393" s="1"/>
  <c r="J391"/>
  <c r="L391" s="1"/>
  <c r="J390"/>
  <c r="L390" s="1"/>
  <c r="J388"/>
  <c r="L388" s="1"/>
  <c r="J386"/>
  <c r="L386" s="1"/>
  <c r="J384"/>
  <c r="L384" s="1"/>
  <c r="J382"/>
  <c r="L382" s="1"/>
  <c r="J380"/>
  <c r="L380" s="1"/>
  <c r="J378"/>
  <c r="L378" s="1"/>
  <c r="J376"/>
  <c r="L376" s="1"/>
  <c r="J374"/>
  <c r="L374" s="1"/>
  <c r="J372"/>
  <c r="L372" s="1"/>
  <c r="J370"/>
  <c r="L370" s="1"/>
  <c r="J368"/>
  <c r="L368" s="1"/>
  <c r="J366"/>
  <c r="L366" s="1"/>
  <c r="J364"/>
  <c r="L364" s="1"/>
  <c r="J362"/>
  <c r="L362" s="1"/>
  <c r="J360"/>
  <c r="L360" s="1"/>
  <c r="J358"/>
  <c r="L358" s="1"/>
  <c r="J356"/>
  <c r="L356" s="1"/>
  <c r="J354"/>
  <c r="L354" s="1"/>
  <c r="J352"/>
  <c r="L352" s="1"/>
  <c r="J350"/>
  <c r="L350" s="1"/>
  <c r="J348"/>
  <c r="L348" s="1"/>
  <c r="J346"/>
  <c r="L346" s="1"/>
  <c r="J344"/>
  <c r="L344" s="1"/>
  <c r="J320"/>
  <c r="L320" s="1"/>
  <c r="J318"/>
  <c r="L318" s="1"/>
  <c r="J316"/>
  <c r="L316" s="1"/>
  <c r="J314"/>
  <c r="L314" s="1"/>
  <c r="J312"/>
  <c r="L312" s="1"/>
  <c r="J310"/>
  <c r="L310" s="1"/>
  <c r="J308"/>
  <c r="L308" s="1"/>
  <c r="J306"/>
  <c r="L306" s="1"/>
  <c r="J1651"/>
  <c r="H1650"/>
  <c r="J1649"/>
  <c r="H1648"/>
  <c r="J1647"/>
  <c r="H1646"/>
  <c r="J1645"/>
  <c r="H1644"/>
  <c r="N288" i="149"/>
  <c r="O288" s="1"/>
  <c r="L1622" i="154"/>
  <c r="K1622"/>
  <c r="D1622"/>
  <c r="L1616"/>
  <c r="K1616"/>
  <c r="D1616"/>
  <c r="J1611"/>
  <c r="L1611" s="1"/>
  <c r="L1612" s="1"/>
  <c r="L1613" s="1"/>
  <c r="H1599"/>
  <c r="M1597" s="1"/>
  <c r="N284" i="149" s="1"/>
  <c r="N285"/>
  <c r="O285" s="1"/>
  <c r="L628" i="154"/>
  <c r="L627"/>
  <c r="H589"/>
  <c r="H588"/>
  <c r="H587"/>
  <c r="L585"/>
  <c r="H585" s="1"/>
  <c r="L584"/>
  <c r="H584" s="1"/>
  <c r="H595"/>
  <c r="H586"/>
  <c r="H989"/>
  <c r="L989" s="1"/>
  <c r="H762"/>
  <c r="L694"/>
  <c r="J560"/>
  <c r="J559"/>
  <c r="D1035"/>
  <c r="F1034"/>
  <c r="D1034"/>
  <c r="F1203"/>
  <c r="K1203" s="1"/>
  <c r="M1201" s="1"/>
  <c r="F938"/>
  <c r="F949" s="1"/>
  <c r="J949" s="1"/>
  <c r="J927"/>
  <c r="G868"/>
  <c r="G877" s="1"/>
  <c r="M862" s="1"/>
  <c r="G979"/>
  <c r="G980"/>
  <c r="G978"/>
  <c r="L976"/>
  <c r="K976"/>
  <c r="D976"/>
  <c r="L868"/>
  <c r="L877" s="1"/>
  <c r="M865" s="1"/>
  <c r="H1017"/>
  <c r="F942"/>
  <c r="J942" s="1"/>
  <c r="K238"/>
  <c r="I252"/>
  <c r="M250" s="1"/>
  <c r="F1681"/>
  <c r="F1685" s="1"/>
  <c r="M868"/>
  <c r="M877" s="1"/>
  <c r="J868"/>
  <c r="J877" s="1"/>
  <c r="M864" s="1"/>
  <c r="H868"/>
  <c r="H877" s="1"/>
  <c r="M863" s="1"/>
  <c r="F877"/>
  <c r="M861" s="1"/>
  <c r="G185"/>
  <c r="I180"/>
  <c r="M178" s="1"/>
  <c r="C687"/>
  <c r="Q412"/>
  <c r="C1167"/>
  <c r="G1167" s="1"/>
  <c r="M1164" s="1"/>
  <c r="N1164" s="1"/>
  <c r="C1116"/>
  <c r="G1116" s="1"/>
  <c r="M1114" s="1"/>
  <c r="D1122" s="1"/>
  <c r="M1118" s="1"/>
  <c r="M1059"/>
  <c r="M1046"/>
  <c r="M983"/>
  <c r="F859"/>
  <c r="M832" s="1"/>
  <c r="H1550"/>
  <c r="H1559" s="1"/>
  <c r="H1549"/>
  <c r="H1558" s="1"/>
  <c r="D1531"/>
  <c r="H1423"/>
  <c r="H1441" s="1"/>
  <c r="J1441" s="1"/>
  <c r="H1422"/>
  <c r="H1440" s="1"/>
  <c r="F1451" s="1"/>
  <c r="D1423"/>
  <c r="D1441" s="1"/>
  <c r="D1533" s="1"/>
  <c r="D1422"/>
  <c r="D1440" s="1"/>
  <c r="D1532" s="1"/>
  <c r="D839"/>
  <c r="K839"/>
  <c r="L839"/>
  <c r="K859"/>
  <c r="M841" s="1"/>
  <c r="H859"/>
  <c r="M834" s="1"/>
  <c r="E907"/>
  <c r="H907" s="1"/>
  <c r="M896" s="1"/>
  <c r="G806"/>
  <c r="F806"/>
  <c r="E806"/>
  <c r="F943"/>
  <c r="J943" s="1"/>
  <c r="L835"/>
  <c r="N835" s="1"/>
  <c r="K835"/>
  <c r="D835"/>
  <c r="L837"/>
  <c r="N837" s="1"/>
  <c r="K837"/>
  <c r="D837"/>
  <c r="M972"/>
  <c r="L972"/>
  <c r="K972"/>
  <c r="D972"/>
  <c r="J1068"/>
  <c r="M1075"/>
  <c r="M1050"/>
  <c r="L1050"/>
  <c r="K1050"/>
  <c r="D1050"/>
  <c r="J1055"/>
  <c r="J1054"/>
  <c r="L1054" s="1"/>
  <c r="Q952"/>
  <c r="G1127"/>
  <c r="M1028"/>
  <c r="M920"/>
  <c r="M897"/>
  <c r="M898"/>
  <c r="B7" i="160"/>
  <c r="L1114" i="154"/>
  <c r="K1114"/>
  <c r="D1114"/>
  <c r="D1088"/>
  <c r="K1088" s="1"/>
  <c r="L833"/>
  <c r="K833"/>
  <c r="D833"/>
  <c r="M840"/>
  <c r="L840"/>
  <c r="K840"/>
  <c r="D840"/>
  <c r="F954"/>
  <c r="J954" s="1"/>
  <c r="J932"/>
  <c r="B8" i="160"/>
  <c r="B5"/>
  <c r="G1108" i="154"/>
  <c r="J1056"/>
  <c r="L1056" s="1"/>
  <c r="M1048"/>
  <c r="M1049" s="1"/>
  <c r="F1223"/>
  <c r="J1072"/>
  <c r="G742"/>
  <c r="J742" s="1"/>
  <c r="G741"/>
  <c r="J741" s="1"/>
  <c r="G1784"/>
  <c r="J1219" s="1"/>
  <c r="L1219" s="1"/>
  <c r="L765"/>
  <c r="K229"/>
  <c r="J414"/>
  <c r="J413"/>
  <c r="J412"/>
  <c r="J329"/>
  <c r="J328"/>
  <c r="J327"/>
  <c r="C689"/>
  <c r="C690"/>
  <c r="M765"/>
  <c r="K765"/>
  <c r="D765"/>
  <c r="C688"/>
  <c r="C655"/>
  <c r="B731"/>
  <c r="K230"/>
  <c r="L899"/>
  <c r="N899" s="1"/>
  <c r="K899"/>
  <c r="D899"/>
  <c r="F944"/>
  <c r="J944" s="1"/>
  <c r="F945"/>
  <c r="J945" s="1"/>
  <c r="F953"/>
  <c r="J953" s="1"/>
  <c r="F955"/>
  <c r="J955" s="1"/>
  <c r="F956"/>
  <c r="J956" s="1"/>
  <c r="F952"/>
  <c r="J952" s="1"/>
  <c r="F941"/>
  <c r="J941" s="1"/>
  <c r="J933"/>
  <c r="E859"/>
  <c r="M831" s="1"/>
  <c r="G859"/>
  <c r="M833" s="1"/>
  <c r="H248"/>
  <c r="H247"/>
  <c r="H246"/>
  <c r="H652"/>
  <c r="H651"/>
  <c r="L651" s="1"/>
  <c r="G1093"/>
  <c r="M1091" s="1"/>
  <c r="B732"/>
  <c r="D732"/>
  <c r="L732" s="1"/>
  <c r="L608"/>
  <c r="L610"/>
  <c r="C649"/>
  <c r="C601"/>
  <c r="C661" s="1"/>
  <c r="J305"/>
  <c r="L305" s="1"/>
  <c r="J303"/>
  <c r="L303" s="1"/>
  <c r="J301"/>
  <c r="L301" s="1"/>
  <c r="J299"/>
  <c r="L299" s="1"/>
  <c r="J297"/>
  <c r="L297" s="1"/>
  <c r="J295"/>
  <c r="L295" s="1"/>
  <c r="C1145"/>
  <c r="G1145" s="1"/>
  <c r="H170"/>
  <c r="M169" s="1"/>
  <c r="N75" i="149" s="1"/>
  <c r="L1556" i="154"/>
  <c r="K1556"/>
  <c r="D1556"/>
  <c r="L1552"/>
  <c r="K1552"/>
  <c r="D1552"/>
  <c r="L1547"/>
  <c r="K1547"/>
  <c r="D1547"/>
  <c r="B9" i="160"/>
  <c r="C1467" i="154"/>
  <c r="C1505" s="1"/>
  <c r="J1340"/>
  <c r="L1340" s="1"/>
  <c r="J1338"/>
  <c r="L1338" s="1"/>
  <c r="J1336"/>
  <c r="L1336" s="1"/>
  <c r="J1334"/>
  <c r="L1334" s="1"/>
  <c r="J1332"/>
  <c r="L1332" s="1"/>
  <c r="J1330"/>
  <c r="L1330" s="1"/>
  <c r="J1328"/>
  <c r="L1328" s="1"/>
  <c r="J1326"/>
  <c r="L1326" s="1"/>
  <c r="J1324"/>
  <c r="L1324" s="1"/>
  <c r="J1322"/>
  <c r="L1322" s="1"/>
  <c r="J1320"/>
  <c r="L1320" s="1"/>
  <c r="J1318"/>
  <c r="L1318" s="1"/>
  <c r="J1316"/>
  <c r="L1316" s="1"/>
  <c r="J1156"/>
  <c r="I1545"/>
  <c r="I1544"/>
  <c r="H1400"/>
  <c r="H1398"/>
  <c r="E1399"/>
  <c r="E1398"/>
  <c r="L1541"/>
  <c r="K1541"/>
  <c r="D1541"/>
  <c r="L1536"/>
  <c r="K1536"/>
  <c r="D1536"/>
  <c r="L1530"/>
  <c r="K1530"/>
  <c r="D1530"/>
  <c r="L1528"/>
  <c r="L1527"/>
  <c r="L1523"/>
  <c r="K1523"/>
  <c r="D1523"/>
  <c r="L1521"/>
  <c r="L1520"/>
  <c r="L1519"/>
  <c r="F1519"/>
  <c r="F1520" s="1"/>
  <c r="L1515"/>
  <c r="L1513"/>
  <c r="L1509"/>
  <c r="L1507"/>
  <c r="L1503"/>
  <c r="L1497"/>
  <c r="L1495"/>
  <c r="L1491"/>
  <c r="L1485"/>
  <c r="K1485"/>
  <c r="D1485"/>
  <c r="L1483"/>
  <c r="L1482"/>
  <c r="L1481"/>
  <c r="F1481"/>
  <c r="F1483" s="1"/>
  <c r="L1476"/>
  <c r="H1475"/>
  <c r="L1475" s="1"/>
  <c r="L1471"/>
  <c r="L1470"/>
  <c r="L1469"/>
  <c r="L1465"/>
  <c r="L1464"/>
  <c r="L1463"/>
  <c r="L1447"/>
  <c r="K1447"/>
  <c r="D1447"/>
  <c r="J1445"/>
  <c r="D1445"/>
  <c r="C1479" s="1"/>
  <c r="C1517" s="1"/>
  <c r="H1444"/>
  <c r="J1444" s="1"/>
  <c r="L1514"/>
  <c r="D1444"/>
  <c r="C1473" s="1"/>
  <c r="J1443"/>
  <c r="D1443"/>
  <c r="D1442"/>
  <c r="C1461" s="1"/>
  <c r="C1499" s="1"/>
  <c r="L1438"/>
  <c r="K1438"/>
  <c r="D1438"/>
  <c r="J1436"/>
  <c r="J1435"/>
  <c r="J1434"/>
  <c r="J1433"/>
  <c r="J1432"/>
  <c r="J1431"/>
  <c r="L1429"/>
  <c r="K1429"/>
  <c r="D1429"/>
  <c r="J1427"/>
  <c r="J1426"/>
  <c r="J1425"/>
  <c r="J1424"/>
  <c r="L1420"/>
  <c r="K1420"/>
  <c r="D1420"/>
  <c r="J1418"/>
  <c r="J1417"/>
  <c r="J1416"/>
  <c r="L1414"/>
  <c r="K1414"/>
  <c r="D1414"/>
  <c r="J1411"/>
  <c r="H1410"/>
  <c r="J1409"/>
  <c r="H1408"/>
  <c r="J1407"/>
  <c r="H1406"/>
  <c r="J1405"/>
  <c r="H1404"/>
  <c r="L1402"/>
  <c r="K1402"/>
  <c r="D1402"/>
  <c r="L1393"/>
  <c r="K1393"/>
  <c r="D1393"/>
  <c r="L1392"/>
  <c r="K1392"/>
  <c r="D1392"/>
  <c r="J1386"/>
  <c r="L1386" s="1"/>
  <c r="J1384"/>
  <c r="L1384" s="1"/>
  <c r="J1382"/>
  <c r="L1382" s="1"/>
  <c r="J1380"/>
  <c r="L1380" s="1"/>
  <c r="J1378"/>
  <c r="L1378" s="1"/>
  <c r="J1376"/>
  <c r="L1376" s="1"/>
  <c r="J1374"/>
  <c r="L1374" s="1"/>
  <c r="J1372"/>
  <c r="L1372" s="1"/>
  <c r="J1370"/>
  <c r="L1370" s="1"/>
  <c r="J1368"/>
  <c r="L1368" s="1"/>
  <c r="J1366"/>
  <c r="L1366" s="1"/>
  <c r="J1364"/>
  <c r="L1364" s="1"/>
  <c r="J1362"/>
  <c r="L1362" s="1"/>
  <c r="J1360"/>
  <c r="L1360" s="1"/>
  <c r="J1358"/>
  <c r="L1358" s="1"/>
  <c r="J1356"/>
  <c r="L1356" s="1"/>
  <c r="J1354"/>
  <c r="L1354" s="1"/>
  <c r="J1352"/>
  <c r="L1352" s="1"/>
  <c r="L1347"/>
  <c r="K1347"/>
  <c r="D1347"/>
  <c r="L1346"/>
  <c r="K1346"/>
  <c r="D1346"/>
  <c r="J1314"/>
  <c r="L1314" s="1"/>
  <c r="J1312"/>
  <c r="L1312" s="1"/>
  <c r="J1310"/>
  <c r="L1310" s="1"/>
  <c r="J1308"/>
  <c r="L1308" s="1"/>
  <c r="J1306"/>
  <c r="L1306" s="1"/>
  <c r="J1304"/>
  <c r="L1304" s="1"/>
  <c r="J1302"/>
  <c r="L1302" s="1"/>
  <c r="J1300"/>
  <c r="L1300" s="1"/>
  <c r="J1298"/>
  <c r="L1298" s="1"/>
  <c r="J1296"/>
  <c r="L1296" s="1"/>
  <c r="J1294"/>
  <c r="L1294" s="1"/>
  <c r="J1292"/>
  <c r="L1292" s="1"/>
  <c r="J1290"/>
  <c r="L1290" s="1"/>
  <c r="J1288"/>
  <c r="L1288" s="1"/>
  <c r="J1286"/>
  <c r="L1286" s="1"/>
  <c r="J1284"/>
  <c r="L1284" s="1"/>
  <c r="J1282"/>
  <c r="L1282" s="1"/>
  <c r="J1280"/>
  <c r="L1280" s="1"/>
  <c r="L1275"/>
  <c r="K1275"/>
  <c r="D1275"/>
  <c r="H1273"/>
  <c r="H1272"/>
  <c r="H1271"/>
  <c r="L1269"/>
  <c r="K1269"/>
  <c r="D1269"/>
  <c r="L1268"/>
  <c r="K1268"/>
  <c r="D1268"/>
  <c r="K1266"/>
  <c r="K1265"/>
  <c r="K1264"/>
  <c r="K1263"/>
  <c r="K1262"/>
  <c r="L1260"/>
  <c r="K1260"/>
  <c r="D1260"/>
  <c r="K1254"/>
  <c r="M1252" s="1"/>
  <c r="F1272" s="1"/>
  <c r="L1252"/>
  <c r="K1252"/>
  <c r="D1252"/>
  <c r="K1250"/>
  <c r="K1249"/>
  <c r="K1248"/>
  <c r="K1247"/>
  <c r="K1246"/>
  <c r="L1244"/>
  <c r="K1244"/>
  <c r="D1244"/>
  <c r="L1594"/>
  <c r="N1594" s="1"/>
  <c r="K1594"/>
  <c r="D1594"/>
  <c r="M1568"/>
  <c r="F940"/>
  <c r="J940" s="1"/>
  <c r="F939"/>
  <c r="J939" s="1"/>
  <c r="L1570"/>
  <c r="N1570" s="1"/>
  <c r="K1570"/>
  <c r="D1570"/>
  <c r="M1197"/>
  <c r="L1197"/>
  <c r="K1197"/>
  <c r="D1197"/>
  <c r="J1195"/>
  <c r="J1194"/>
  <c r="J1193"/>
  <c r="L1190"/>
  <c r="K1190"/>
  <c r="D1190"/>
  <c r="J1188"/>
  <c r="J1186"/>
  <c r="J1187"/>
  <c r="L1183"/>
  <c r="K1183"/>
  <c r="D1183"/>
  <c r="L1179"/>
  <c r="K1179"/>
  <c r="D1179"/>
  <c r="G1176"/>
  <c r="G1177"/>
  <c r="L1174"/>
  <c r="K1174"/>
  <c r="D1174"/>
  <c r="G1172"/>
  <c r="G1146"/>
  <c r="J934"/>
  <c r="J931"/>
  <c r="J930"/>
  <c r="L947"/>
  <c r="K947"/>
  <c r="D947"/>
  <c r="L936"/>
  <c r="K936"/>
  <c r="D936"/>
  <c r="J929"/>
  <c r="L925"/>
  <c r="K925"/>
  <c r="D925"/>
  <c r="F681"/>
  <c r="F682" s="1"/>
  <c r="F632"/>
  <c r="F634" s="1"/>
  <c r="L669"/>
  <c r="J572"/>
  <c r="C606"/>
  <c r="C667" s="1"/>
  <c r="C673"/>
  <c r="C630"/>
  <c r="C679" s="1"/>
  <c r="J526"/>
  <c r="J525"/>
  <c r="K239"/>
  <c r="K240"/>
  <c r="K241"/>
  <c r="K237"/>
  <c r="K1665"/>
  <c r="M1663" s="1"/>
  <c r="H1041"/>
  <c r="J1041" s="1"/>
  <c r="M1024"/>
  <c r="L1024"/>
  <c r="K1024"/>
  <c r="D1024"/>
  <c r="L1677"/>
  <c r="N1677" s="1"/>
  <c r="K1677"/>
  <c r="D1677"/>
  <c r="L1675"/>
  <c r="N1675" s="1"/>
  <c r="K1675"/>
  <c r="D1675"/>
  <c r="L1673"/>
  <c r="N1673" s="1"/>
  <c r="K1673"/>
  <c r="D1673"/>
  <c r="L1671"/>
  <c r="N1671" s="1"/>
  <c r="K1671"/>
  <c r="D1671"/>
  <c r="L1669"/>
  <c r="N1669" s="1"/>
  <c r="K1669"/>
  <c r="D1669"/>
  <c r="L1667"/>
  <c r="N1667" s="1"/>
  <c r="K1667"/>
  <c r="D1667"/>
  <c r="L1576"/>
  <c r="N1576" s="1"/>
  <c r="K1576"/>
  <c r="D1576"/>
  <c r="M1661"/>
  <c r="L1661"/>
  <c r="K1661"/>
  <c r="D1661"/>
  <c r="L1574"/>
  <c r="N1574" s="1"/>
  <c r="K1574"/>
  <c r="D1574"/>
  <c r="L1143"/>
  <c r="K1143"/>
  <c r="D1143"/>
  <c r="L1049"/>
  <c r="K1049"/>
  <c r="D1049"/>
  <c r="L1048"/>
  <c r="K1048"/>
  <c r="D1048"/>
  <c r="G1122"/>
  <c r="L1119"/>
  <c r="K1119"/>
  <c r="D1119"/>
  <c r="L1118"/>
  <c r="K1118"/>
  <c r="D1118"/>
  <c r="L1110"/>
  <c r="K1110"/>
  <c r="D1110"/>
  <c r="M966"/>
  <c r="L966"/>
  <c r="K966"/>
  <c r="D966"/>
  <c r="I759"/>
  <c r="M757" s="1"/>
  <c r="L757"/>
  <c r="K757"/>
  <c r="D757"/>
  <c r="L675"/>
  <c r="L671"/>
  <c r="D1240"/>
  <c r="L682"/>
  <c r="L681"/>
  <c r="L634"/>
  <c r="L632"/>
  <c r="L633"/>
  <c r="L695"/>
  <c r="L683"/>
  <c r="L677"/>
  <c r="L665"/>
  <c r="L659"/>
  <c r="L653"/>
  <c r="L609"/>
  <c r="L551"/>
  <c r="J293"/>
  <c r="L293" s="1"/>
  <c r="J291"/>
  <c r="L291" s="1"/>
  <c r="J289"/>
  <c r="L289" s="1"/>
  <c r="J287"/>
  <c r="L287" s="1"/>
  <c r="J285"/>
  <c r="L285" s="1"/>
  <c r="J283"/>
  <c r="L283" s="1"/>
  <c r="J281"/>
  <c r="L281" s="1"/>
  <c r="J279"/>
  <c r="L279" s="1"/>
  <c r="J277"/>
  <c r="L277" s="1"/>
  <c r="J275"/>
  <c r="L275" s="1"/>
  <c r="J273"/>
  <c r="L273" s="1"/>
  <c r="J271"/>
  <c r="L271" s="1"/>
  <c r="J269"/>
  <c r="L269" s="1"/>
  <c r="J267"/>
  <c r="L267" s="1"/>
  <c r="J265"/>
  <c r="L265" s="1"/>
  <c r="J263"/>
  <c r="L263" s="1"/>
  <c r="J261"/>
  <c r="L261" s="1"/>
  <c r="J259"/>
  <c r="L259" s="1"/>
  <c r="M162"/>
  <c r="N72" i="149" s="1"/>
  <c r="H42" i="154"/>
  <c r="H46" s="1"/>
  <c r="H50" s="1"/>
  <c r="F1240"/>
  <c r="L1238"/>
  <c r="K1238"/>
  <c r="D1238"/>
  <c r="L1234"/>
  <c r="K1234"/>
  <c r="D1234"/>
  <c r="K1236"/>
  <c r="M1234" s="1"/>
  <c r="L1134"/>
  <c r="K1134"/>
  <c r="D1134"/>
  <c r="L1663"/>
  <c r="K1663"/>
  <c r="D1663"/>
  <c r="L1659"/>
  <c r="N1659" s="1"/>
  <c r="K1659"/>
  <c r="D1659"/>
  <c r="L1592"/>
  <c r="N1592" s="1"/>
  <c r="K1592"/>
  <c r="D1592"/>
  <c r="L1590"/>
  <c r="N1590" s="1"/>
  <c r="K1590"/>
  <c r="D1590"/>
  <c r="L1588"/>
  <c r="N1588" s="1"/>
  <c r="K1588"/>
  <c r="D1588"/>
  <c r="L1586"/>
  <c r="N1586" s="1"/>
  <c r="K1586"/>
  <c r="D1586"/>
  <c r="L1584"/>
  <c r="N1584" s="1"/>
  <c r="K1584"/>
  <c r="D1584"/>
  <c r="L1582"/>
  <c r="N1582" s="1"/>
  <c r="K1582"/>
  <c r="D1582"/>
  <c r="L1580"/>
  <c r="N1580" s="1"/>
  <c r="K1580"/>
  <c r="D1580"/>
  <c r="L1578"/>
  <c r="N1578" s="1"/>
  <c r="K1578"/>
  <c r="D1578"/>
  <c r="L1572"/>
  <c r="N1572" s="1"/>
  <c r="K1572"/>
  <c r="D1572"/>
  <c r="L1568"/>
  <c r="K1568"/>
  <c r="D1568"/>
  <c r="L1566"/>
  <c r="N1566" s="1"/>
  <c r="K1566"/>
  <c r="D1566"/>
  <c r="K1564"/>
  <c r="M1562" s="1"/>
  <c r="L1562"/>
  <c r="K1562"/>
  <c r="D1562"/>
  <c r="K1215"/>
  <c r="M1213" s="1"/>
  <c r="L1213"/>
  <c r="K1213"/>
  <c r="D1213"/>
  <c r="K1211"/>
  <c r="M1209" s="1"/>
  <c r="L1209"/>
  <c r="K1209"/>
  <c r="D1209"/>
  <c r="L1102"/>
  <c r="K1102"/>
  <c r="D1102"/>
  <c r="L1101"/>
  <c r="K1101"/>
  <c r="D1101"/>
  <c r="G1150"/>
  <c r="M1148" s="1"/>
  <c r="G1141"/>
  <c r="L1138"/>
  <c r="K1138"/>
  <c r="D1138"/>
  <c r="L1130"/>
  <c r="K1130"/>
  <c r="D1130"/>
  <c r="L1095"/>
  <c r="K1095"/>
  <c r="D1095"/>
  <c r="L1091"/>
  <c r="K1091"/>
  <c r="D1091"/>
  <c r="L1205"/>
  <c r="K1205"/>
  <c r="D1205"/>
  <c r="F1084"/>
  <c r="L1059"/>
  <c r="K1059"/>
  <c r="D1059"/>
  <c r="L1052"/>
  <c r="K1052"/>
  <c r="D1052"/>
  <c r="L1046"/>
  <c r="K1046"/>
  <c r="D1046"/>
  <c r="L1045"/>
  <c r="K1045"/>
  <c r="D1045"/>
  <c r="L1038"/>
  <c r="K1038"/>
  <c r="D1038"/>
  <c r="L1037"/>
  <c r="K1037"/>
  <c r="D1037"/>
  <c r="L1032"/>
  <c r="K1032"/>
  <c r="D1032"/>
  <c r="L1217"/>
  <c r="K1217"/>
  <c r="D1217"/>
  <c r="F1080"/>
  <c r="H1080" s="1"/>
  <c r="M1078" s="1"/>
  <c r="L1078"/>
  <c r="K1078"/>
  <c r="D1078"/>
  <c r="G1772"/>
  <c r="C867"/>
  <c r="M814"/>
  <c r="M811"/>
  <c r="L819"/>
  <c r="I888" s="1"/>
  <c r="J819"/>
  <c r="G826" s="1"/>
  <c r="J859"/>
  <c r="M839" s="1"/>
  <c r="I819"/>
  <c r="H819"/>
  <c r="M13"/>
  <c r="N13" i="149" s="1"/>
  <c r="O13" s="1"/>
  <c r="M27" i="154"/>
  <c r="N18" i="149" s="1"/>
  <c r="O18" s="1"/>
  <c r="L61" i="154"/>
  <c r="L57"/>
  <c r="L53"/>
  <c r="L49"/>
  <c r="L45"/>
  <c r="L41"/>
  <c r="L35"/>
  <c r="L31"/>
  <c r="L27"/>
  <c r="K61"/>
  <c r="K57"/>
  <c r="K53"/>
  <c r="K49"/>
  <c r="K45"/>
  <c r="K41"/>
  <c r="K35"/>
  <c r="K31"/>
  <c r="K27"/>
  <c r="D61"/>
  <c r="D57"/>
  <c r="D53"/>
  <c r="D49"/>
  <c r="D45"/>
  <c r="D41"/>
  <c r="D35"/>
  <c r="D31"/>
  <c r="D27"/>
  <c r="C61"/>
  <c r="C57"/>
  <c r="C53"/>
  <c r="C49"/>
  <c r="C45"/>
  <c r="C41"/>
  <c r="C35"/>
  <c r="C31"/>
  <c r="C27"/>
  <c r="C13"/>
  <c r="B61"/>
  <c r="B57"/>
  <c r="B53"/>
  <c r="B49"/>
  <c r="B45"/>
  <c r="B41"/>
  <c r="B35"/>
  <c r="B31"/>
  <c r="B27"/>
  <c r="L13"/>
  <c r="N13" s="1"/>
  <c r="K13"/>
  <c r="D13"/>
  <c r="B13"/>
  <c r="M31"/>
  <c r="N19" i="149" s="1"/>
  <c r="O19" s="1"/>
  <c r="L7" i="159"/>
  <c r="C7"/>
  <c r="L5"/>
  <c r="C5"/>
  <c r="F801" i="154"/>
  <c r="F800"/>
  <c r="E433"/>
  <c r="E432"/>
  <c r="I175"/>
  <c r="M173" s="1"/>
  <c r="N77" i="149" s="1"/>
  <c r="J1743" i="154"/>
  <c r="M1743" s="1"/>
  <c r="M1741" s="1"/>
  <c r="J1064"/>
  <c r="E68" i="149"/>
  <c r="E67"/>
  <c r="I190" i="154"/>
  <c r="M188" s="1"/>
  <c r="N81" i="149" s="1"/>
  <c r="M960" i="154"/>
  <c r="M959"/>
  <c r="M958"/>
  <c r="M918"/>
  <c r="M911"/>
  <c r="M910"/>
  <c r="M909"/>
  <c r="M895"/>
  <c r="M894"/>
  <c r="M893"/>
  <c r="H828"/>
  <c r="G828"/>
  <c r="H827"/>
  <c r="G827"/>
  <c r="L821"/>
  <c r="J821"/>
  <c r="I821"/>
  <c r="H821"/>
  <c r="G821"/>
  <c r="F821"/>
  <c r="L820"/>
  <c r="J820"/>
  <c r="I820"/>
  <c r="H820"/>
  <c r="G820"/>
  <c r="F820"/>
  <c r="L806"/>
  <c r="J806"/>
  <c r="H806"/>
  <c r="E782"/>
  <c r="K824"/>
  <c r="D817"/>
  <c r="K222"/>
  <c r="K223"/>
  <c r="K224"/>
  <c r="K225"/>
  <c r="M211"/>
  <c r="M208"/>
  <c r="M204"/>
  <c r="M166"/>
  <c r="N74" i="149" s="1"/>
  <c r="M158" i="154"/>
  <c r="N70" i="149" s="1"/>
  <c r="M154" i="154"/>
  <c r="N68" i="149" s="1"/>
  <c r="M151" i="154"/>
  <c r="N67" i="149" s="1"/>
  <c r="M147" i="154"/>
  <c r="N65" i="149" s="1"/>
  <c r="M143" i="154"/>
  <c r="N63" i="149" s="1"/>
  <c r="M139" i="154"/>
  <c r="N61" i="149" s="1"/>
  <c r="M136" i="154"/>
  <c r="N60" i="149" s="1"/>
  <c r="M133" i="154"/>
  <c r="N59" i="149" s="1"/>
  <c r="M130" i="154"/>
  <c r="N58" i="149" s="1"/>
  <c r="M126" i="154"/>
  <c r="N56" i="149" s="1"/>
  <c r="M123" i="154"/>
  <c r="N55" i="149" s="1"/>
  <c r="M120" i="154"/>
  <c r="N54" i="149" s="1"/>
  <c r="M117" i="154"/>
  <c r="N53" i="149" s="1"/>
  <c r="M114" i="154"/>
  <c r="N52" i="149" s="1"/>
  <c r="M111" i="154"/>
  <c r="N51" i="149" s="1"/>
  <c r="H109" i="154"/>
  <c r="M106" s="1"/>
  <c r="N50" i="149" s="1"/>
  <c r="M98" i="154"/>
  <c r="N48" i="149" s="1"/>
  <c r="M94" i="154"/>
  <c r="N46" i="149" s="1"/>
  <c r="N45"/>
  <c r="N44"/>
  <c r="N43"/>
  <c r="N42"/>
  <c r="N41"/>
  <c r="M88" i="154"/>
  <c r="N34" i="149" s="1"/>
  <c r="M85" i="154"/>
  <c r="N33" i="149" s="1"/>
  <c r="M82" i="154"/>
  <c r="N32" i="149" s="1"/>
  <c r="M66" i="154"/>
  <c r="N28" i="149" s="1"/>
  <c r="M23" i="154"/>
  <c r="N16" i="149" s="1"/>
  <c r="O16" s="1"/>
  <c r="M20" i="154"/>
  <c r="N15" i="149" s="1"/>
  <c r="M17" i="154"/>
  <c r="N14" i="149" s="1"/>
  <c r="L1751" i="154"/>
  <c r="L1752"/>
  <c r="L1753"/>
  <c r="L1754"/>
  <c r="L1750"/>
  <c r="D1724"/>
  <c r="K1724"/>
  <c r="L1724"/>
  <c r="D1728"/>
  <c r="K1728"/>
  <c r="L1728"/>
  <c r="D1732"/>
  <c r="K1732"/>
  <c r="L1732"/>
  <c r="D1736"/>
  <c r="K1736"/>
  <c r="L1736"/>
  <c r="D1741"/>
  <c r="K1741"/>
  <c r="L1741"/>
  <c r="D1745"/>
  <c r="K1745"/>
  <c r="L1745"/>
  <c r="D1757"/>
  <c r="K1757"/>
  <c r="L1757"/>
  <c r="D1760"/>
  <c r="K1760"/>
  <c r="L1760"/>
  <c r="D1715"/>
  <c r="K1715"/>
  <c r="L1715"/>
  <c r="D1705"/>
  <c r="K1705"/>
  <c r="L1705"/>
  <c r="D1700"/>
  <c r="K1700"/>
  <c r="L1700"/>
  <c r="D1710"/>
  <c r="K1710"/>
  <c r="L1710"/>
  <c r="D1679"/>
  <c r="L1679"/>
  <c r="D1683"/>
  <c r="L1683"/>
  <c r="D1148"/>
  <c r="D1062"/>
  <c r="K1062"/>
  <c r="L1062"/>
  <c r="L1124"/>
  <c r="D879"/>
  <c r="L814"/>
  <c r="K814"/>
  <c r="D814"/>
  <c r="D811"/>
  <c r="K811"/>
  <c r="L811"/>
  <c r="D831"/>
  <c r="L803"/>
  <c r="D803"/>
  <c r="K803"/>
  <c r="K793"/>
  <c r="K792"/>
  <c r="J752"/>
  <c r="D227"/>
  <c r="K227"/>
  <c r="L227"/>
  <c r="H217"/>
  <c r="M214" s="1"/>
  <c r="D214"/>
  <c r="K214"/>
  <c r="L214"/>
  <c r="D211"/>
  <c r="K211"/>
  <c r="L211"/>
  <c r="D208"/>
  <c r="K208"/>
  <c r="L208"/>
  <c r="N38" i="149"/>
  <c r="N36"/>
  <c r="M91" i="154"/>
  <c r="N35" i="149" s="1"/>
  <c r="M79" i="154"/>
  <c r="N31" i="149" s="1"/>
  <c r="M61" i="154"/>
  <c r="N26" i="149" s="1"/>
  <c r="O26" s="1"/>
  <c r="H104" i="154"/>
  <c r="M101" s="1"/>
  <c r="N49" i="149" s="1"/>
  <c r="N40"/>
  <c r="N39"/>
  <c r="H77" i="154"/>
  <c r="M74" s="1"/>
  <c r="N30" i="149" s="1"/>
  <c r="H72" i="154"/>
  <c r="M69" s="1"/>
  <c r="N29" i="149" s="1"/>
  <c r="H38" i="154"/>
  <c r="M35" s="1"/>
  <c r="N20" i="149" s="1"/>
  <c r="O20" s="1"/>
  <c r="D143" i="154"/>
  <c r="K143"/>
  <c r="D147"/>
  <c r="K147"/>
  <c r="D94"/>
  <c r="K94"/>
  <c r="D17"/>
  <c r="K17"/>
  <c r="D20"/>
  <c r="K20"/>
  <c r="D23"/>
  <c r="K23"/>
  <c r="D66"/>
  <c r="K66"/>
  <c r="D69"/>
  <c r="K69"/>
  <c r="D74"/>
  <c r="K74"/>
  <c r="D79"/>
  <c r="K79"/>
  <c r="D82"/>
  <c r="K82"/>
  <c r="D85"/>
  <c r="K85"/>
  <c r="D88"/>
  <c r="K88"/>
  <c r="D91"/>
  <c r="K91"/>
  <c r="D98"/>
  <c r="K98"/>
  <c r="D101"/>
  <c r="K101"/>
  <c r="D106"/>
  <c r="K106"/>
  <c r="D111"/>
  <c r="K111"/>
  <c r="D114"/>
  <c r="K114"/>
  <c r="D117"/>
  <c r="K117"/>
  <c r="D120"/>
  <c r="K120"/>
  <c r="D123"/>
  <c r="K123"/>
  <c r="D126"/>
  <c r="K126"/>
  <c r="D130"/>
  <c r="K130"/>
  <c r="D133"/>
  <c r="K133"/>
  <c r="D136"/>
  <c r="K136"/>
  <c r="D139"/>
  <c r="K139"/>
  <c r="D151"/>
  <c r="K151"/>
  <c r="D154"/>
  <c r="K154"/>
  <c r="D158"/>
  <c r="K158"/>
  <c r="D162"/>
  <c r="K162"/>
  <c r="D166"/>
  <c r="K166"/>
  <c r="D169"/>
  <c r="K169"/>
  <c r="D173"/>
  <c r="K173"/>
  <c r="L77" i="149"/>
  <c r="E77"/>
  <c r="L75"/>
  <c r="E75"/>
  <c r="L74"/>
  <c r="E74"/>
  <c r="L72"/>
  <c r="E72"/>
  <c r="L70"/>
  <c r="E70"/>
  <c r="L68"/>
  <c r="L67"/>
  <c r="L65"/>
  <c r="E65"/>
  <c r="L63"/>
  <c r="E63"/>
  <c r="L59"/>
  <c r="L60"/>
  <c r="L61"/>
  <c r="E59"/>
  <c r="E60"/>
  <c r="E61"/>
  <c r="L58"/>
  <c r="E58"/>
  <c r="L56"/>
  <c r="E56"/>
  <c r="L55"/>
  <c r="E55"/>
  <c r="L54"/>
  <c r="E54"/>
  <c r="L53"/>
  <c r="E53"/>
  <c r="L52"/>
  <c r="E52"/>
  <c r="L51"/>
  <c r="E51"/>
  <c r="L50"/>
  <c r="E50"/>
  <c r="L49"/>
  <c r="E49"/>
  <c r="L48"/>
  <c r="E48"/>
  <c r="L46"/>
  <c r="E46"/>
  <c r="L45"/>
  <c r="E45"/>
  <c r="L44"/>
  <c r="E44"/>
  <c r="L43"/>
  <c r="E43"/>
  <c r="L42"/>
  <c r="E42"/>
  <c r="L41"/>
  <c r="E41"/>
  <c r="L40"/>
  <c r="E40"/>
  <c r="L39"/>
  <c r="E39"/>
  <c r="L38"/>
  <c r="E38"/>
  <c r="E29"/>
  <c r="L29"/>
  <c r="E30"/>
  <c r="L30"/>
  <c r="E31"/>
  <c r="L31"/>
  <c r="E32"/>
  <c r="L32"/>
  <c r="E33"/>
  <c r="L33"/>
  <c r="E34"/>
  <c r="L34"/>
  <c r="E35"/>
  <c r="L35"/>
  <c r="E36"/>
  <c r="L36"/>
  <c r="L28"/>
  <c r="E28"/>
  <c r="L14"/>
  <c r="L15"/>
  <c r="L16"/>
  <c r="E14"/>
  <c r="E15"/>
  <c r="E16"/>
  <c r="M871" i="155"/>
  <c r="N871" s="1"/>
  <c r="M870"/>
  <c r="M869"/>
  <c r="M868"/>
  <c r="N868" s="1"/>
  <c r="G868" s="1"/>
  <c r="H868" s="1"/>
  <c r="M867"/>
  <c r="O867" s="1"/>
  <c r="E867" s="1"/>
  <c r="F867" s="1"/>
  <c r="M866"/>
  <c r="O866" s="1"/>
  <c r="M865"/>
  <c r="N865" s="1"/>
  <c r="M864"/>
  <c r="M863"/>
  <c r="M862"/>
  <c r="M861"/>
  <c r="M860"/>
  <c r="M859"/>
  <c r="N859" s="1"/>
  <c r="E859" s="1"/>
  <c r="F859" s="1"/>
  <c r="M858"/>
  <c r="O858" s="1"/>
  <c r="M857"/>
  <c r="O857" s="1"/>
  <c r="M856"/>
  <c r="M855"/>
  <c r="M854"/>
  <c r="M853"/>
  <c r="M852"/>
  <c r="M851"/>
  <c r="O851" s="1"/>
  <c r="M850"/>
  <c r="M849"/>
  <c r="M848"/>
  <c r="M847"/>
  <c r="M846"/>
  <c r="M845"/>
  <c r="M844"/>
  <c r="M843"/>
  <c r="O843" s="1"/>
  <c r="E843" s="1"/>
  <c r="F843" s="1"/>
  <c r="M842"/>
  <c r="M841"/>
  <c r="O841" s="1"/>
  <c r="M840"/>
  <c r="M839"/>
  <c r="N839" s="1"/>
  <c r="M838"/>
  <c r="M837"/>
  <c r="M836"/>
  <c r="M835"/>
  <c r="O835" s="1"/>
  <c r="M834"/>
  <c r="O834" s="1"/>
  <c r="M833"/>
  <c r="M832"/>
  <c r="M831"/>
  <c r="M830"/>
  <c r="N830" s="1"/>
  <c r="E830" s="1"/>
  <c r="M829"/>
  <c r="M828"/>
  <c r="M827"/>
  <c r="O827" s="1"/>
  <c r="M826"/>
  <c r="O826" s="1"/>
  <c r="E826" s="1"/>
  <c r="F826" s="1"/>
  <c r="M825"/>
  <c r="M824"/>
  <c r="M823"/>
  <c r="M822"/>
  <c r="M821"/>
  <c r="M820"/>
  <c r="M819"/>
  <c r="O819" s="1"/>
  <c r="E819" s="1"/>
  <c r="F819" s="1"/>
  <c r="M818"/>
  <c r="N818" s="1"/>
  <c r="E818" s="1"/>
  <c r="M817"/>
  <c r="O817" s="1"/>
  <c r="M816"/>
  <c r="M815"/>
  <c r="M814"/>
  <c r="M813"/>
  <c r="M812"/>
  <c r="M811"/>
  <c r="M810"/>
  <c r="M809"/>
  <c r="O809" s="1"/>
  <c r="M808"/>
  <c r="M807"/>
  <c r="M806"/>
  <c r="O806" s="1"/>
  <c r="M805"/>
  <c r="F805"/>
  <c r="M804"/>
  <c r="O804" s="1"/>
  <c r="F804"/>
  <c r="M803"/>
  <c r="F803"/>
  <c r="M802"/>
  <c r="F802"/>
  <c r="M801"/>
  <c r="F801"/>
  <c r="M800"/>
  <c r="O800" s="1"/>
  <c r="F800"/>
  <c r="M799"/>
  <c r="F799"/>
  <c r="M798"/>
  <c r="F798"/>
  <c r="M797"/>
  <c r="F797"/>
  <c r="M796"/>
  <c r="O796" s="1"/>
  <c r="F796"/>
  <c r="M795"/>
  <c r="F795"/>
  <c r="M794"/>
  <c r="F794"/>
  <c r="M793"/>
  <c r="F793"/>
  <c r="M792"/>
  <c r="O792" s="1"/>
  <c r="F792"/>
  <c r="M791"/>
  <c r="N791" s="1"/>
  <c r="E791" s="1"/>
  <c r="F791"/>
  <c r="M790"/>
  <c r="F790"/>
  <c r="M789"/>
  <c r="O789" s="1"/>
  <c r="F789"/>
  <c r="M788"/>
  <c r="O788" s="1"/>
  <c r="F788"/>
  <c r="M787"/>
  <c r="F787"/>
  <c r="M786"/>
  <c r="F786"/>
  <c r="M785"/>
  <c r="F785"/>
  <c r="M784"/>
  <c r="O784" s="1"/>
  <c r="F784"/>
  <c r="M783"/>
  <c r="F783"/>
  <c r="M782"/>
  <c r="F782"/>
  <c r="M781"/>
  <c r="N781" s="1"/>
  <c r="E781" s="1"/>
  <c r="F781"/>
  <c r="M780"/>
  <c r="O780" s="1"/>
  <c r="F780"/>
  <c r="M779"/>
  <c r="N779" s="1"/>
  <c r="F779"/>
  <c r="M778"/>
  <c r="F778"/>
  <c r="M777"/>
  <c r="O777" s="1"/>
  <c r="F777"/>
  <c r="M776"/>
  <c r="F776"/>
  <c r="M775"/>
  <c r="F775"/>
  <c r="M774"/>
  <c r="F774"/>
  <c r="M773"/>
  <c r="O773" s="1"/>
  <c r="F773"/>
  <c r="M772"/>
  <c r="O772" s="1"/>
  <c r="F772"/>
  <c r="M771"/>
  <c r="O771" s="1"/>
  <c r="E771" s="1"/>
  <c r="F771"/>
  <c r="M770"/>
  <c r="F770"/>
  <c r="M769"/>
  <c r="O769" s="1"/>
  <c r="F769"/>
  <c r="M768"/>
  <c r="M767"/>
  <c r="M766"/>
  <c r="O766" s="1"/>
  <c r="M765"/>
  <c r="M764"/>
  <c r="F764"/>
  <c r="M763"/>
  <c r="O763" s="1"/>
  <c r="E763" s="1"/>
  <c r="F763"/>
  <c r="M762"/>
  <c r="F762"/>
  <c r="M761"/>
  <c r="F761"/>
  <c r="M760"/>
  <c r="F760"/>
  <c r="M759"/>
  <c r="F759"/>
  <c r="M758"/>
  <c r="F758"/>
  <c r="M757"/>
  <c r="N757" s="1"/>
  <c r="E757" s="1"/>
  <c r="F757"/>
  <c r="M756"/>
  <c r="F756"/>
  <c r="M755"/>
  <c r="N755" s="1"/>
  <c r="E755" s="1"/>
  <c r="F755"/>
  <c r="M754"/>
  <c r="F754"/>
  <c r="M753"/>
  <c r="F753"/>
  <c r="M752"/>
  <c r="M751"/>
  <c r="M750"/>
  <c r="N750" s="1"/>
  <c r="M749"/>
  <c r="O749" s="1"/>
  <c r="M748"/>
  <c r="M747"/>
  <c r="M746"/>
  <c r="M745"/>
  <c r="M744"/>
  <c r="M743"/>
  <c r="F743"/>
  <c r="M742"/>
  <c r="O742" s="1"/>
  <c r="E742" s="1"/>
  <c r="F742" s="1"/>
  <c r="M741"/>
  <c r="M740"/>
  <c r="M739"/>
  <c r="F739"/>
  <c r="M738"/>
  <c r="M737"/>
  <c r="M736"/>
  <c r="O736" s="1"/>
  <c r="E736" s="1"/>
  <c r="F736" s="1"/>
  <c r="M735"/>
  <c r="N735" s="1"/>
  <c r="E735" s="1"/>
  <c r="M734"/>
  <c r="M733"/>
  <c r="N733" s="1"/>
  <c r="G733" s="1"/>
  <c r="H733" s="1"/>
  <c r="M732"/>
  <c r="M731"/>
  <c r="M730"/>
  <c r="M729"/>
  <c r="M728"/>
  <c r="N728" s="1"/>
  <c r="G728" s="1"/>
  <c r="H728" s="1"/>
  <c r="M727"/>
  <c r="O727" s="1"/>
  <c r="M726"/>
  <c r="M725"/>
  <c r="M724"/>
  <c r="M723"/>
  <c r="M722"/>
  <c r="M721"/>
  <c r="N721" s="1"/>
  <c r="E721" s="1"/>
  <c r="M720"/>
  <c r="O720" s="1"/>
  <c r="M719"/>
  <c r="O719" s="1"/>
  <c r="M718"/>
  <c r="M717"/>
  <c r="M716"/>
  <c r="N716" s="1"/>
  <c r="E716" s="1"/>
  <c r="F716" s="1"/>
  <c r="M715"/>
  <c r="M714"/>
  <c r="M713"/>
  <c r="M712"/>
  <c r="O712" s="1"/>
  <c r="F712"/>
  <c r="M711"/>
  <c r="D711"/>
  <c r="M710"/>
  <c r="M709"/>
  <c r="D709"/>
  <c r="M708"/>
  <c r="M707"/>
  <c r="O707" s="1"/>
  <c r="E707" s="1"/>
  <c r="D707"/>
  <c r="M706"/>
  <c r="M705"/>
  <c r="D705"/>
  <c r="M704"/>
  <c r="M703"/>
  <c r="D703"/>
  <c r="M702"/>
  <c r="O702" s="1"/>
  <c r="M701"/>
  <c r="O701" s="1"/>
  <c r="E701" s="1"/>
  <c r="F701" s="1"/>
  <c r="F700" s="1"/>
  <c r="D701"/>
  <c r="M700"/>
  <c r="M699"/>
  <c r="N699" s="1"/>
  <c r="D699"/>
  <c r="M698"/>
  <c r="M697"/>
  <c r="D697"/>
  <c r="M696"/>
  <c r="O696" s="1"/>
  <c r="M695"/>
  <c r="D695"/>
  <c r="M694"/>
  <c r="M693"/>
  <c r="M692"/>
  <c r="M691"/>
  <c r="M690"/>
  <c r="O690" s="1"/>
  <c r="M689"/>
  <c r="M688"/>
  <c r="M687"/>
  <c r="M686"/>
  <c r="O686" s="1"/>
  <c r="M685"/>
  <c r="M684"/>
  <c r="M683"/>
  <c r="O683" s="1"/>
  <c r="E683" s="1"/>
  <c r="F683" s="1"/>
  <c r="F682" s="1"/>
  <c r="M682"/>
  <c r="M681"/>
  <c r="M680"/>
  <c r="M679"/>
  <c r="M678"/>
  <c r="N678" s="1"/>
  <c r="E678" s="1"/>
  <c r="M677"/>
  <c r="M676"/>
  <c r="M675"/>
  <c r="F675"/>
  <c r="M674"/>
  <c r="N674" s="1"/>
  <c r="E674" s="1"/>
  <c r="F674"/>
  <c r="M673"/>
  <c r="F673"/>
  <c r="M672"/>
  <c r="F672"/>
  <c r="M671"/>
  <c r="M670"/>
  <c r="O670" s="1"/>
  <c r="E670" s="1"/>
  <c r="F670"/>
  <c r="M669"/>
  <c r="F669"/>
  <c r="M668"/>
  <c r="O668" s="1"/>
  <c r="F668"/>
  <c r="M667"/>
  <c r="F667"/>
  <c r="M666"/>
  <c r="F666"/>
  <c r="M665"/>
  <c r="F665"/>
  <c r="M664"/>
  <c r="N664" s="1"/>
  <c r="M663"/>
  <c r="F663"/>
  <c r="M662"/>
  <c r="O662" s="1"/>
  <c r="F662"/>
  <c r="M661"/>
  <c r="O661" s="1"/>
  <c r="F661"/>
  <c r="M660"/>
  <c r="O660" s="1"/>
  <c r="F660"/>
  <c r="M659"/>
  <c r="F659"/>
  <c r="M658"/>
  <c r="F658"/>
  <c r="M657"/>
  <c r="O657" s="1"/>
  <c r="E657" s="1"/>
  <c r="F657" s="1"/>
  <c r="M656"/>
  <c r="F656"/>
  <c r="M655"/>
  <c r="O655" s="1"/>
  <c r="F655"/>
  <c r="M654"/>
  <c r="N654" s="1"/>
  <c r="G654" s="1"/>
  <c r="F654"/>
  <c r="M653"/>
  <c r="F653"/>
  <c r="M652"/>
  <c r="F652"/>
  <c r="M651"/>
  <c r="F651"/>
  <c r="M650"/>
  <c r="M649"/>
  <c r="F649"/>
  <c r="M648"/>
  <c r="O648" s="1"/>
  <c r="F648"/>
  <c r="M647"/>
  <c r="F647"/>
  <c r="M646"/>
  <c r="F646"/>
  <c r="M645"/>
  <c r="F645"/>
  <c r="M644"/>
  <c r="O644" s="1"/>
  <c r="F644"/>
  <c r="M643"/>
  <c r="O643" s="1"/>
  <c r="E643" s="1"/>
  <c r="F643" s="1"/>
  <c r="M642"/>
  <c r="F642"/>
  <c r="M641"/>
  <c r="F641"/>
  <c r="M640"/>
  <c r="O640" s="1"/>
  <c r="F640"/>
  <c r="M639"/>
  <c r="F639"/>
  <c r="M638"/>
  <c r="F638"/>
  <c r="M637"/>
  <c r="F637"/>
  <c r="M636"/>
  <c r="O636" s="1"/>
  <c r="E636" s="1"/>
  <c r="F636" s="1"/>
  <c r="M635"/>
  <c r="F635"/>
  <c r="M634"/>
  <c r="F634"/>
  <c r="M633"/>
  <c r="F633"/>
  <c r="M632"/>
  <c r="F632"/>
  <c r="M631"/>
  <c r="O631" s="1"/>
  <c r="F631"/>
  <c r="M630"/>
  <c r="N630" s="1"/>
  <c r="E630" s="1"/>
  <c r="F630"/>
  <c r="M629"/>
  <c r="M628"/>
  <c r="F628"/>
  <c r="M627"/>
  <c r="O627" s="1"/>
  <c r="F627"/>
  <c r="M626"/>
  <c r="F626"/>
  <c r="M625"/>
  <c r="N625" s="1"/>
  <c r="F625"/>
  <c r="M624"/>
  <c r="F624"/>
  <c r="M623"/>
  <c r="O623" s="1"/>
  <c r="F623"/>
  <c r="M622"/>
  <c r="M621"/>
  <c r="O621" s="1"/>
  <c r="E621" s="1"/>
  <c r="F621"/>
  <c r="M620"/>
  <c r="F620"/>
  <c r="M619"/>
  <c r="F619"/>
  <c r="M618"/>
  <c r="O618" s="1"/>
  <c r="F618"/>
  <c r="M617"/>
  <c r="F617"/>
  <c r="M616"/>
  <c r="M615"/>
  <c r="F615"/>
  <c r="M614"/>
  <c r="F614"/>
  <c r="M613"/>
  <c r="F613"/>
  <c r="M612"/>
  <c r="F612"/>
  <c r="M611"/>
  <c r="F611"/>
  <c r="M610"/>
  <c r="N610" s="1"/>
  <c r="G610" s="1"/>
  <c r="H610" s="1"/>
  <c r="M609"/>
  <c r="O609" s="1"/>
  <c r="E609" s="1"/>
  <c r="F609"/>
  <c r="M608"/>
  <c r="O608" s="1"/>
  <c r="F608"/>
  <c r="M607"/>
  <c r="F607"/>
  <c r="M606"/>
  <c r="F606"/>
  <c r="M605"/>
  <c r="O605" s="1"/>
  <c r="F605"/>
  <c r="M604"/>
  <c r="M603"/>
  <c r="F603"/>
  <c r="M602"/>
  <c r="F602"/>
  <c r="M601"/>
  <c r="O601" s="1"/>
  <c r="F601"/>
  <c r="M600"/>
  <c r="M599"/>
  <c r="M598"/>
  <c r="M597"/>
  <c r="M596"/>
  <c r="M595"/>
  <c r="O595" s="1"/>
  <c r="M594"/>
  <c r="M593"/>
  <c r="N593" s="1"/>
  <c r="E593" s="1"/>
  <c r="M592"/>
  <c r="M591"/>
  <c r="M590"/>
  <c r="F590"/>
  <c r="M589"/>
  <c r="M588"/>
  <c r="M587"/>
  <c r="M586"/>
  <c r="O586" s="1"/>
  <c r="M585"/>
  <c r="M584"/>
  <c r="N584" s="1"/>
  <c r="G584" s="1"/>
  <c r="H584" s="1"/>
  <c r="M583"/>
  <c r="M582"/>
  <c r="M581"/>
  <c r="M580"/>
  <c r="O580" s="1"/>
  <c r="M579"/>
  <c r="O579" s="1"/>
  <c r="M578"/>
  <c r="M577"/>
  <c r="M576"/>
  <c r="M575"/>
  <c r="M574"/>
  <c r="M573"/>
  <c r="M572"/>
  <c r="M571"/>
  <c r="M570"/>
  <c r="O570" s="1"/>
  <c r="E570" s="1"/>
  <c r="F570" s="1"/>
  <c r="M569"/>
  <c r="M568"/>
  <c r="M567"/>
  <c r="M566"/>
  <c r="M565"/>
  <c r="M564"/>
  <c r="M563"/>
  <c r="N563" s="1"/>
  <c r="G563" s="1"/>
  <c r="D563"/>
  <c r="M562"/>
  <c r="M561"/>
  <c r="N561" s="1"/>
  <c r="G561" s="1"/>
  <c r="H561" s="1"/>
  <c r="M560"/>
  <c r="M559"/>
  <c r="M558"/>
  <c r="M557"/>
  <c r="F557"/>
  <c r="M556"/>
  <c r="O556" s="1"/>
  <c r="F556"/>
  <c r="M555"/>
  <c r="F555"/>
  <c r="M554"/>
  <c r="F554"/>
  <c r="M553"/>
  <c r="O553" s="1"/>
  <c r="F553"/>
  <c r="M552"/>
  <c r="O552" s="1"/>
  <c r="F552"/>
  <c r="M551"/>
  <c r="F551"/>
  <c r="M550"/>
  <c r="F550"/>
  <c r="M549"/>
  <c r="F549"/>
  <c r="M548"/>
  <c r="O548" s="1"/>
  <c r="F548"/>
  <c r="M547"/>
  <c r="F547"/>
  <c r="M546"/>
  <c r="F546"/>
  <c r="M545"/>
  <c r="O545" s="1"/>
  <c r="F545"/>
  <c r="M544"/>
  <c r="F544"/>
  <c r="M543"/>
  <c r="F543"/>
  <c r="M542"/>
  <c r="F542"/>
  <c r="M541"/>
  <c r="F541"/>
  <c r="M540"/>
  <c r="M539"/>
  <c r="M538"/>
  <c r="M537"/>
  <c r="M536"/>
  <c r="M535"/>
  <c r="M534"/>
  <c r="F534"/>
  <c r="M533"/>
  <c r="F533"/>
  <c r="M532"/>
  <c r="M531"/>
  <c r="N531" s="1"/>
  <c r="E531" s="1"/>
  <c r="M530"/>
  <c r="M529"/>
  <c r="M528"/>
  <c r="M527"/>
  <c r="M526"/>
  <c r="M525"/>
  <c r="M524"/>
  <c r="D524"/>
  <c r="M523"/>
  <c r="D523"/>
  <c r="M522"/>
  <c r="N522" s="1"/>
  <c r="E522" s="1"/>
  <c r="M521"/>
  <c r="O521" s="1"/>
  <c r="F521"/>
  <c r="M520"/>
  <c r="M519"/>
  <c r="M518"/>
  <c r="O518" s="1"/>
  <c r="M517"/>
  <c r="M516"/>
  <c r="M515"/>
  <c r="M514"/>
  <c r="O514" s="1"/>
  <c r="E514" s="1"/>
  <c r="F514" s="1"/>
  <c r="M513"/>
  <c r="O513" s="1"/>
  <c r="M512"/>
  <c r="D512"/>
  <c r="M511"/>
  <c r="D511"/>
  <c r="M510"/>
  <c r="M509"/>
  <c r="F509"/>
  <c r="M508"/>
  <c r="O508" s="1"/>
  <c r="E508" s="1"/>
  <c r="F508" s="1"/>
  <c r="D508"/>
  <c r="M507"/>
  <c r="D507"/>
  <c r="M506"/>
  <c r="D506"/>
  <c r="M505"/>
  <c r="M504"/>
  <c r="O504" s="1"/>
  <c r="E504" s="1"/>
  <c r="F504" s="1"/>
  <c r="D504"/>
  <c r="M503"/>
  <c r="D503"/>
  <c r="M502"/>
  <c r="M501"/>
  <c r="F501"/>
  <c r="M500"/>
  <c r="O500" s="1"/>
  <c r="F500"/>
  <c r="M499"/>
  <c r="F499"/>
  <c r="M498"/>
  <c r="F498"/>
  <c r="M497"/>
  <c r="D497"/>
  <c r="M496"/>
  <c r="N496" s="1"/>
  <c r="E496" s="1"/>
  <c r="M495"/>
  <c r="D495"/>
  <c r="M494"/>
  <c r="M493"/>
  <c r="M492"/>
  <c r="M491"/>
  <c r="M490"/>
  <c r="M489"/>
  <c r="O489" s="1"/>
  <c r="E489" s="1"/>
  <c r="D489"/>
  <c r="M488"/>
  <c r="N488" s="1"/>
  <c r="E488" s="1"/>
  <c r="M487"/>
  <c r="M486"/>
  <c r="M485"/>
  <c r="D485"/>
  <c r="M484"/>
  <c r="M483"/>
  <c r="D483"/>
  <c r="M482"/>
  <c r="O482" s="1"/>
  <c r="M481"/>
  <c r="M480"/>
  <c r="M479"/>
  <c r="O479" s="1"/>
  <c r="E479" s="1"/>
  <c r="F479" s="1"/>
  <c r="F478" s="1"/>
  <c r="M478"/>
  <c r="M477"/>
  <c r="M476"/>
  <c r="M475"/>
  <c r="O475" s="1"/>
  <c r="E475" s="1"/>
  <c r="F475" s="1"/>
  <c r="F474" s="1"/>
  <c r="M474"/>
  <c r="M473"/>
  <c r="F473"/>
  <c r="M472"/>
  <c r="F472"/>
  <c r="M471"/>
  <c r="F471"/>
  <c r="L470"/>
  <c r="M470" s="1"/>
  <c r="O470" s="1"/>
  <c r="M469"/>
  <c r="M468"/>
  <c r="F468"/>
  <c r="M467"/>
  <c r="D467"/>
  <c r="M466"/>
  <c r="D466"/>
  <c r="M465"/>
  <c r="M464"/>
  <c r="D464"/>
  <c r="M463"/>
  <c r="N463" s="1"/>
  <c r="G463" s="1"/>
  <c r="D463"/>
  <c r="M462"/>
  <c r="M461"/>
  <c r="D461"/>
  <c r="M460"/>
  <c r="D460"/>
  <c r="M459"/>
  <c r="M458"/>
  <c r="D458"/>
  <c r="M457"/>
  <c r="D457"/>
  <c r="M456"/>
  <c r="N456" s="1"/>
  <c r="M455"/>
  <c r="O455" s="1"/>
  <c r="F455"/>
  <c r="M454"/>
  <c r="M453"/>
  <c r="M452"/>
  <c r="M451"/>
  <c r="M450"/>
  <c r="O450" s="1"/>
  <c r="E450" s="1"/>
  <c r="F450" s="1"/>
  <c r="F449" s="1"/>
  <c r="M449"/>
  <c r="M448"/>
  <c r="O448" s="1"/>
  <c r="F448"/>
  <c r="M447"/>
  <c r="N447" s="1"/>
  <c r="G447" s="1"/>
  <c r="H447" s="1"/>
  <c r="D447"/>
  <c r="M446"/>
  <c r="D446"/>
  <c r="M445"/>
  <c r="D445"/>
  <c r="M444"/>
  <c r="M443"/>
  <c r="O443" s="1"/>
  <c r="D443"/>
  <c r="M442"/>
  <c r="M441"/>
  <c r="D441"/>
  <c r="M440"/>
  <c r="N440" s="1"/>
  <c r="G440" s="1"/>
  <c r="D440"/>
  <c r="M439"/>
  <c r="M438"/>
  <c r="F438"/>
  <c r="M437"/>
  <c r="F437"/>
  <c r="M436"/>
  <c r="D436"/>
  <c r="M435"/>
  <c r="D435"/>
  <c r="M434"/>
  <c r="M433"/>
  <c r="D433"/>
  <c r="M432"/>
  <c r="D432"/>
  <c r="M431"/>
  <c r="M430"/>
  <c r="M429"/>
  <c r="M428"/>
  <c r="N428" s="1"/>
  <c r="E428" s="1"/>
  <c r="M427"/>
  <c r="D427"/>
  <c r="M426"/>
  <c r="D426"/>
  <c r="M425"/>
  <c r="M424"/>
  <c r="M423"/>
  <c r="M422"/>
  <c r="M421"/>
  <c r="O421" s="1"/>
  <c r="E421" s="1"/>
  <c r="F421" s="1"/>
  <c r="D421"/>
  <c r="M420"/>
  <c r="D420"/>
  <c r="M419"/>
  <c r="M418"/>
  <c r="M417"/>
  <c r="M416"/>
  <c r="M415"/>
  <c r="M414"/>
  <c r="M413"/>
  <c r="M412"/>
  <c r="D412"/>
  <c r="M411"/>
  <c r="D411"/>
  <c r="M410"/>
  <c r="M409"/>
  <c r="M408"/>
  <c r="M407"/>
  <c r="M406"/>
  <c r="O406" s="1"/>
  <c r="E406" s="1"/>
  <c r="F406" s="1"/>
  <c r="D406"/>
  <c r="M405"/>
  <c r="D405"/>
  <c r="M404"/>
  <c r="M403"/>
  <c r="D403"/>
  <c r="M402"/>
  <c r="D402"/>
  <c r="M401"/>
  <c r="O401" s="1"/>
  <c r="M400"/>
  <c r="M399"/>
  <c r="N399" s="1"/>
  <c r="G399" s="1"/>
  <c r="H399" s="1"/>
  <c r="M398"/>
  <c r="M397"/>
  <c r="M396"/>
  <c r="O396" s="1"/>
  <c r="E396" s="1"/>
  <c r="F396" s="1"/>
  <c r="M395"/>
  <c r="M394"/>
  <c r="M393"/>
  <c r="M392"/>
  <c r="O392" s="1"/>
  <c r="M391"/>
  <c r="D391"/>
  <c r="M390"/>
  <c r="O390" s="1"/>
  <c r="E390" s="1"/>
  <c r="F390" s="1"/>
  <c r="D390"/>
  <c r="M389"/>
  <c r="O389" s="1"/>
  <c r="M388"/>
  <c r="D388"/>
  <c r="M387"/>
  <c r="D387"/>
  <c r="M386"/>
  <c r="N386" s="1"/>
  <c r="E386" s="1"/>
  <c r="M385"/>
  <c r="O385" s="1"/>
  <c r="E385" s="1"/>
  <c r="F385" s="1"/>
  <c r="D385"/>
  <c r="M384"/>
  <c r="O384" s="1"/>
  <c r="E384" s="1"/>
  <c r="F384" s="1"/>
  <c r="D384"/>
  <c r="M383"/>
  <c r="M382"/>
  <c r="F382"/>
  <c r="M381"/>
  <c r="D381"/>
  <c r="M380"/>
  <c r="D380"/>
  <c r="M379"/>
  <c r="M378"/>
  <c r="M377"/>
  <c r="M376"/>
  <c r="M375"/>
  <c r="M374"/>
  <c r="O374" s="1"/>
  <c r="E374" s="1"/>
  <c r="F374" s="1"/>
  <c r="M373"/>
  <c r="M372"/>
  <c r="D372"/>
  <c r="M371"/>
  <c r="M370"/>
  <c r="M369"/>
  <c r="F369"/>
  <c r="M368"/>
  <c r="O368" s="1"/>
  <c r="E368" s="1"/>
  <c r="F368" s="1"/>
  <c r="M367"/>
  <c r="M366"/>
  <c r="M365"/>
  <c r="M364"/>
  <c r="D364"/>
  <c r="M363"/>
  <c r="M362"/>
  <c r="M361"/>
  <c r="N361" s="1"/>
  <c r="G361" s="1"/>
  <c r="H361" s="1"/>
  <c r="M360"/>
  <c r="N360" s="1"/>
  <c r="M359"/>
  <c r="M358"/>
  <c r="M357"/>
  <c r="M356"/>
  <c r="F356"/>
  <c r="M355"/>
  <c r="D355"/>
  <c r="M354"/>
  <c r="N354" s="1"/>
  <c r="G354" s="1"/>
  <c r="H354" s="1"/>
  <c r="D354"/>
  <c r="M353"/>
  <c r="M352"/>
  <c r="M351"/>
  <c r="D351"/>
  <c r="M350"/>
  <c r="M349"/>
  <c r="M348"/>
  <c r="M347"/>
  <c r="O347" s="1"/>
  <c r="M346"/>
  <c r="D346"/>
  <c r="M345"/>
  <c r="M344"/>
  <c r="M343"/>
  <c r="F343"/>
  <c r="M342"/>
  <c r="F342"/>
  <c r="M341"/>
  <c r="M340"/>
  <c r="M339"/>
  <c r="M338"/>
  <c r="D338"/>
  <c r="M337"/>
  <c r="D337"/>
  <c r="M336"/>
  <c r="M335"/>
  <c r="M334"/>
  <c r="M333"/>
  <c r="M332"/>
  <c r="F332"/>
  <c r="M331"/>
  <c r="O331" s="1"/>
  <c r="E331" s="1"/>
  <c r="F331" s="1"/>
  <c r="D331"/>
  <c r="M330"/>
  <c r="D330"/>
  <c r="M329"/>
  <c r="M328"/>
  <c r="F328"/>
  <c r="M327"/>
  <c r="D327"/>
  <c r="M326"/>
  <c r="M325"/>
  <c r="N325" s="1"/>
  <c r="G325" s="1"/>
  <c r="H325" s="1"/>
  <c r="H324" s="1"/>
  <c r="D325"/>
  <c r="M324"/>
  <c r="O324" s="1"/>
  <c r="M323"/>
  <c r="D323"/>
  <c r="M322"/>
  <c r="O322" s="1"/>
  <c r="E322" s="1"/>
  <c r="F322" s="1"/>
  <c r="F321" s="1"/>
  <c r="D322"/>
  <c r="M321"/>
  <c r="N321" s="1"/>
  <c r="E321" s="1"/>
  <c r="M320"/>
  <c r="F320"/>
  <c r="M319"/>
  <c r="F319"/>
  <c r="M318"/>
  <c r="D318"/>
  <c r="M317"/>
  <c r="O317" s="1"/>
  <c r="M316"/>
  <c r="M315"/>
  <c r="M314"/>
  <c r="M313"/>
  <c r="F313"/>
  <c r="M312"/>
  <c r="M311"/>
  <c r="O311" s="1"/>
  <c r="M310"/>
  <c r="M309"/>
  <c r="M308"/>
  <c r="F308"/>
  <c r="M307"/>
  <c r="D307"/>
  <c r="M306"/>
  <c r="D306"/>
  <c r="M305"/>
  <c r="N305" s="1"/>
  <c r="E305" s="1"/>
  <c r="M304"/>
  <c r="F304"/>
  <c r="M303"/>
  <c r="F303"/>
  <c r="M302"/>
  <c r="N302" s="1"/>
  <c r="G302" s="1"/>
  <c r="D302"/>
  <c r="M301"/>
  <c r="O301" s="1"/>
  <c r="E301" s="1"/>
  <c r="F301" s="1"/>
  <c r="D301"/>
  <c r="M300"/>
  <c r="M299"/>
  <c r="D299"/>
  <c r="M298"/>
  <c r="D298"/>
  <c r="M297"/>
  <c r="M296"/>
  <c r="N296" s="1"/>
  <c r="G296" s="1"/>
  <c r="H296" s="1"/>
  <c r="D296"/>
  <c r="M295"/>
  <c r="D295"/>
  <c r="M294"/>
  <c r="M293"/>
  <c r="D293"/>
  <c r="M292"/>
  <c r="D292"/>
  <c r="M291"/>
  <c r="M290"/>
  <c r="M289"/>
  <c r="M288"/>
  <c r="M287"/>
  <c r="M286"/>
  <c r="O286" s="1"/>
  <c r="E286" s="1"/>
  <c r="F286" s="1"/>
  <c r="M285"/>
  <c r="M284"/>
  <c r="O284" s="1"/>
  <c r="F284"/>
  <c r="M283"/>
  <c r="M282"/>
  <c r="M281"/>
  <c r="M280"/>
  <c r="M279"/>
  <c r="M278"/>
  <c r="M277"/>
  <c r="F277"/>
  <c r="M276"/>
  <c r="M275"/>
  <c r="M274"/>
  <c r="O274" s="1"/>
  <c r="E274" s="1"/>
  <c r="F274" s="1"/>
  <c r="M273"/>
  <c r="M272"/>
  <c r="M271"/>
  <c r="O271" s="1"/>
  <c r="E271" s="1"/>
  <c r="F271" s="1"/>
  <c r="M270"/>
  <c r="O270" s="1"/>
  <c r="E270" s="1"/>
  <c r="M269"/>
  <c r="O269" s="1"/>
  <c r="M268"/>
  <c r="M267"/>
  <c r="M266"/>
  <c r="M265"/>
  <c r="M264"/>
  <c r="M263"/>
  <c r="O263" s="1"/>
  <c r="E263" s="1"/>
  <c r="F263" s="1"/>
  <c r="M262"/>
  <c r="M261"/>
  <c r="M260"/>
  <c r="D260"/>
  <c r="M259"/>
  <c r="O259" s="1"/>
  <c r="E259" s="1"/>
  <c r="F259" s="1"/>
  <c r="D259"/>
  <c r="M258"/>
  <c r="M257"/>
  <c r="O257" s="1"/>
  <c r="F257"/>
  <c r="M256"/>
  <c r="D256"/>
  <c r="M255"/>
  <c r="M254"/>
  <c r="M253"/>
  <c r="D253"/>
  <c r="M252"/>
  <c r="O252" s="1"/>
  <c r="E252" s="1"/>
  <c r="F252" s="1"/>
  <c r="D252"/>
  <c r="M251"/>
  <c r="O251" s="1"/>
  <c r="M250"/>
  <c r="F250"/>
  <c r="M249"/>
  <c r="N249" s="1"/>
  <c r="G249" s="1"/>
  <c r="H249" s="1"/>
  <c r="D249"/>
  <c r="M248"/>
  <c r="D248"/>
  <c r="M247"/>
  <c r="O247" s="1"/>
  <c r="M246"/>
  <c r="D246"/>
  <c r="M245"/>
  <c r="O245" s="1"/>
  <c r="E245" s="1"/>
  <c r="F245" s="1"/>
  <c r="D245"/>
  <c r="M244"/>
  <c r="M243"/>
  <c r="D243"/>
  <c r="M242"/>
  <c r="D242"/>
  <c r="M241"/>
  <c r="M240"/>
  <c r="D240"/>
  <c r="M239"/>
  <c r="D239"/>
  <c r="M238"/>
  <c r="O238" s="1"/>
  <c r="M237"/>
  <c r="M236"/>
  <c r="D236"/>
  <c r="M235"/>
  <c r="M234"/>
  <c r="F234"/>
  <c r="M233"/>
  <c r="D233"/>
  <c r="F233" s="1"/>
  <c r="M232"/>
  <c r="O232" s="1"/>
  <c r="E232" s="1"/>
  <c r="F232" s="1"/>
  <c r="D232"/>
  <c r="M231"/>
  <c r="M230"/>
  <c r="D230"/>
  <c r="M229"/>
  <c r="D229"/>
  <c r="M228"/>
  <c r="M227"/>
  <c r="N227" s="1"/>
  <c r="G227" s="1"/>
  <c r="H227" s="1"/>
  <c r="D227"/>
  <c r="M226"/>
  <c r="D226"/>
  <c r="M225"/>
  <c r="M224"/>
  <c r="M223"/>
  <c r="M222"/>
  <c r="O222" s="1"/>
  <c r="M221"/>
  <c r="F221"/>
  <c r="M220"/>
  <c r="D220"/>
  <c r="M219"/>
  <c r="D219"/>
  <c r="M218"/>
  <c r="M217"/>
  <c r="F217"/>
  <c r="M216"/>
  <c r="F216"/>
  <c r="M215"/>
  <c r="O215" s="1"/>
  <c r="D215"/>
  <c r="M214"/>
  <c r="D214"/>
  <c r="M213"/>
  <c r="O213" s="1"/>
  <c r="M212"/>
  <c r="D212"/>
  <c r="M211"/>
  <c r="D211"/>
  <c r="M210"/>
  <c r="M209"/>
  <c r="D209"/>
  <c r="M208"/>
  <c r="N208" s="1"/>
  <c r="G208" s="1"/>
  <c r="H208" s="1"/>
  <c r="D208"/>
  <c r="M207"/>
  <c r="M206"/>
  <c r="D206"/>
  <c r="M205"/>
  <c r="D205"/>
  <c r="M204"/>
  <c r="M203"/>
  <c r="D203"/>
  <c r="M202"/>
  <c r="D202"/>
  <c r="M201"/>
  <c r="M200"/>
  <c r="F200"/>
  <c r="M199"/>
  <c r="M198"/>
  <c r="N198" s="1"/>
  <c r="G198" s="1"/>
  <c r="H198" s="1"/>
  <c r="M197"/>
  <c r="M196"/>
  <c r="M195"/>
  <c r="M194"/>
  <c r="N194" s="1"/>
  <c r="G194" s="1"/>
  <c r="H194" s="1"/>
  <c r="M193"/>
  <c r="M192"/>
  <c r="M191"/>
  <c r="F191"/>
  <c r="M190"/>
  <c r="O190" s="1"/>
  <c r="E190" s="1"/>
  <c r="F190" s="1"/>
  <c r="D190"/>
  <c r="M189"/>
  <c r="D189"/>
  <c r="M188"/>
  <c r="D188"/>
  <c r="M187"/>
  <c r="M186"/>
  <c r="O186" s="1"/>
  <c r="E186" s="1"/>
  <c r="F186" s="1"/>
  <c r="D186"/>
  <c r="M185"/>
  <c r="D185"/>
  <c r="M184"/>
  <c r="D184"/>
  <c r="M183"/>
  <c r="M182"/>
  <c r="D182"/>
  <c r="H182" s="1"/>
  <c r="M181"/>
  <c r="O181" s="1"/>
  <c r="E181" s="1"/>
  <c r="F181" s="1"/>
  <c r="D181"/>
  <c r="M180"/>
  <c r="D180"/>
  <c r="M179"/>
  <c r="M178"/>
  <c r="D178"/>
  <c r="M177"/>
  <c r="D177"/>
  <c r="M176"/>
  <c r="N176" s="1"/>
  <c r="G176" s="1"/>
  <c r="M175"/>
  <c r="M174"/>
  <c r="D174"/>
  <c r="M173"/>
  <c r="M172"/>
  <c r="N172" s="1"/>
  <c r="G172" s="1"/>
  <c r="D172"/>
  <c r="H172" s="1"/>
  <c r="M171"/>
  <c r="M170"/>
  <c r="M169"/>
  <c r="M168"/>
  <c r="D168"/>
  <c r="M167"/>
  <c r="M166"/>
  <c r="F166"/>
  <c r="M165"/>
  <c r="F165"/>
  <c r="M164"/>
  <c r="M163"/>
  <c r="N163" s="1"/>
  <c r="E163" s="1"/>
  <c r="M162"/>
  <c r="D162"/>
  <c r="M161"/>
  <c r="D161"/>
  <c r="M160"/>
  <c r="M159"/>
  <c r="M158"/>
  <c r="M157"/>
  <c r="O157" s="1"/>
  <c r="E157" s="1"/>
  <c r="F157" s="1"/>
  <c r="F156" s="1"/>
  <c r="M156"/>
  <c r="M155"/>
  <c r="M154"/>
  <c r="O154" s="1"/>
  <c r="M153"/>
  <c r="N153" s="1"/>
  <c r="G153" s="1"/>
  <c r="H153" s="1"/>
  <c r="H152" s="1"/>
  <c r="M152"/>
  <c r="N152" s="1"/>
  <c r="E152" s="1"/>
  <c r="M151"/>
  <c r="M150"/>
  <c r="M149"/>
  <c r="F149"/>
  <c r="M148"/>
  <c r="N148" s="1"/>
  <c r="G148" s="1"/>
  <c r="H148" s="1"/>
  <c r="M147"/>
  <c r="O147" s="1"/>
  <c r="E147" s="1"/>
  <c r="F147" s="1"/>
  <c r="M146"/>
  <c r="O146" s="1"/>
  <c r="E146" s="1"/>
  <c r="F146" s="1"/>
  <c r="M145"/>
  <c r="M144"/>
  <c r="M143"/>
  <c r="N143" s="1"/>
  <c r="E143" s="1"/>
  <c r="M142"/>
  <c r="M141"/>
  <c r="M140"/>
  <c r="O140" s="1"/>
  <c r="M139"/>
  <c r="N139" s="1"/>
  <c r="E139" s="1"/>
  <c r="M138"/>
  <c r="N138" s="1"/>
  <c r="M137"/>
  <c r="M136"/>
  <c r="M135"/>
  <c r="M134"/>
  <c r="M133"/>
  <c r="M132"/>
  <c r="O132" s="1"/>
  <c r="M131"/>
  <c r="O131" s="1"/>
  <c r="M130"/>
  <c r="N130" s="1"/>
  <c r="E130" s="1"/>
  <c r="F130" s="1"/>
  <c r="F129" s="1"/>
  <c r="M129"/>
  <c r="M128"/>
  <c r="M127"/>
  <c r="M126"/>
  <c r="M125"/>
  <c r="M124"/>
  <c r="F124"/>
  <c r="M123"/>
  <c r="M122"/>
  <c r="M121"/>
  <c r="M120"/>
  <c r="M119"/>
  <c r="M118"/>
  <c r="M117"/>
  <c r="O117" s="1"/>
  <c r="M116"/>
  <c r="O116" s="1"/>
  <c r="M115"/>
  <c r="M114"/>
  <c r="M113"/>
  <c r="O113" s="1"/>
  <c r="M112"/>
  <c r="M111"/>
  <c r="M110"/>
  <c r="M109"/>
  <c r="M108"/>
  <c r="M107"/>
  <c r="O107" s="1"/>
  <c r="M106"/>
  <c r="M105"/>
  <c r="M104"/>
  <c r="M103"/>
  <c r="M102"/>
  <c r="M101"/>
  <c r="O101" s="1"/>
  <c r="E101" s="1"/>
  <c r="F101" s="1"/>
  <c r="F100" s="1"/>
  <c r="M38" i="149" s="1"/>
  <c r="M100" i="155"/>
  <c r="N100" s="1"/>
  <c r="E100" s="1"/>
  <c r="M99"/>
  <c r="N99" s="1"/>
  <c r="E99" s="1"/>
  <c r="F99"/>
  <c r="M98"/>
  <c r="M97"/>
  <c r="M96"/>
  <c r="M95"/>
  <c r="M94"/>
  <c r="N94" s="1"/>
  <c r="M93"/>
  <c r="O93" s="1"/>
  <c r="M92"/>
  <c r="O92" s="1"/>
  <c r="M91"/>
  <c r="M90"/>
  <c r="N90" s="1"/>
  <c r="G90" s="1"/>
  <c r="H90" s="1"/>
  <c r="H89" s="1"/>
  <c r="M89"/>
  <c r="M88"/>
  <c r="M87"/>
  <c r="M86"/>
  <c r="M85"/>
  <c r="O85" s="1"/>
  <c r="M84"/>
  <c r="O84" s="1"/>
  <c r="M83"/>
  <c r="M82"/>
  <c r="M81"/>
  <c r="M80"/>
  <c r="M79"/>
  <c r="M78"/>
  <c r="M77"/>
  <c r="M76"/>
  <c r="O76" s="1"/>
  <c r="E76" s="1"/>
  <c r="F76" s="1"/>
  <c r="F75" s="1"/>
  <c r="M75"/>
  <c r="M74"/>
  <c r="O74" s="1"/>
  <c r="F74"/>
  <c r="M73"/>
  <c r="M72"/>
  <c r="M71"/>
  <c r="M70"/>
  <c r="O70" s="1"/>
  <c r="M69"/>
  <c r="N69" s="1"/>
  <c r="E69" s="1"/>
  <c r="F69" s="1"/>
  <c r="F68" s="1"/>
  <c r="M68"/>
  <c r="M67"/>
  <c r="M66"/>
  <c r="M65"/>
  <c r="M64"/>
  <c r="M63"/>
  <c r="O63" s="1"/>
  <c r="M62"/>
  <c r="O62" s="1"/>
  <c r="M61"/>
  <c r="O61" s="1"/>
  <c r="M60"/>
  <c r="M59"/>
  <c r="M58"/>
  <c r="M57"/>
  <c r="M56"/>
  <c r="M55"/>
  <c r="O55" s="1"/>
  <c r="M54"/>
  <c r="O54" s="1"/>
  <c r="M53"/>
  <c r="M52"/>
  <c r="M51"/>
  <c r="M50"/>
  <c r="M49"/>
  <c r="F49"/>
  <c r="M48"/>
  <c r="D48"/>
  <c r="M47"/>
  <c r="D47"/>
  <c r="M46"/>
  <c r="N46" s="1"/>
  <c r="E46" s="1"/>
  <c r="M45"/>
  <c r="D45"/>
  <c r="M44"/>
  <c r="D44"/>
  <c r="M43"/>
  <c r="O43" s="1"/>
  <c r="M42"/>
  <c r="O42" s="1"/>
  <c r="E42" s="1"/>
  <c r="F42" s="1"/>
  <c r="M41"/>
  <c r="N41"/>
  <c r="G41" s="1"/>
  <c r="H41" s="1"/>
  <c r="M40"/>
  <c r="M39"/>
  <c r="M38"/>
  <c r="D38"/>
  <c r="M37"/>
  <c r="O37" s="1"/>
  <c r="M36"/>
  <c r="M35"/>
  <c r="M34"/>
  <c r="M33"/>
  <c r="M32"/>
  <c r="M31"/>
  <c r="O31" s="1"/>
  <c r="E31" s="1"/>
  <c r="F31" s="1"/>
  <c r="M30"/>
  <c r="O30" s="1"/>
  <c r="M29"/>
  <c r="O29" s="1"/>
  <c r="E29" s="1"/>
  <c r="F29" s="1"/>
  <c r="M28"/>
  <c r="M27"/>
  <c r="N27" s="1"/>
  <c r="G27" s="1"/>
  <c r="H27" s="1"/>
  <c r="M26"/>
  <c r="M25"/>
  <c r="M24"/>
  <c r="M23"/>
  <c r="M22"/>
  <c r="M21"/>
  <c r="N21" s="1"/>
  <c r="G21" s="1"/>
  <c r="H21" s="1"/>
  <c r="M20"/>
  <c r="M19"/>
  <c r="F11"/>
  <c r="O32" s="1"/>
  <c r="E32" s="1"/>
  <c r="F7"/>
  <c r="K221" i="154"/>
  <c r="J563"/>
  <c r="J562"/>
  <c r="J561"/>
  <c r="J579"/>
  <c r="L550"/>
  <c r="L552"/>
  <c r="L553"/>
  <c r="L554"/>
  <c r="L549"/>
  <c r="J747"/>
  <c r="M744" s="1"/>
  <c r="J722"/>
  <c r="M720" s="1"/>
  <c r="I778"/>
  <c r="J783" s="1"/>
  <c r="I777"/>
  <c r="G889" s="1"/>
  <c r="I776"/>
  <c r="J882" s="1"/>
  <c r="I775"/>
  <c r="H882" s="1"/>
  <c r="I774"/>
  <c r="F783" s="1"/>
  <c r="I773"/>
  <c r="E783" s="1"/>
  <c r="J782"/>
  <c r="I782"/>
  <c r="H782"/>
  <c r="G782"/>
  <c r="F782"/>
  <c r="L1028"/>
  <c r="L204"/>
  <c r="D178"/>
  <c r="D183"/>
  <c r="D861"/>
  <c r="L862"/>
  <c r="L863"/>
  <c r="L864"/>
  <c r="D865"/>
  <c r="L893"/>
  <c r="D894"/>
  <c r="K895"/>
  <c r="K896"/>
  <c r="K897"/>
  <c r="D898"/>
  <c r="K909"/>
  <c r="K910"/>
  <c r="D911"/>
  <c r="K918"/>
  <c r="L919"/>
  <c r="L920"/>
  <c r="L958"/>
  <c r="D959"/>
  <c r="K960"/>
  <c r="K1152"/>
  <c r="D1153"/>
  <c r="D983"/>
  <c r="D1075"/>
  <c r="K1082"/>
  <c r="D1201"/>
  <c r="K841"/>
  <c r="K838"/>
  <c r="K836"/>
  <c r="D834"/>
  <c r="L832"/>
  <c r="L724"/>
  <c r="D720"/>
  <c r="L647"/>
  <c r="D744"/>
  <c r="L738"/>
  <c r="L547"/>
  <c r="D556"/>
  <c r="K244"/>
  <c r="L243"/>
  <c r="L235"/>
  <c r="K219"/>
  <c r="L335"/>
  <c r="D771"/>
  <c r="L786"/>
  <c r="N808" i="155"/>
  <c r="G808" s="1"/>
  <c r="H808"/>
  <c r="N722"/>
  <c r="N754"/>
  <c r="E754" s="1"/>
  <c r="N641"/>
  <c r="E641" s="1"/>
  <c r="N667"/>
  <c r="E667" s="1"/>
  <c r="E360"/>
  <c r="N351"/>
  <c r="G351" s="1"/>
  <c r="N342"/>
  <c r="E342" s="1"/>
  <c r="N243"/>
  <c r="G243" s="1"/>
  <c r="O59"/>
  <c r="N379"/>
  <c r="E379" s="1"/>
  <c r="O856"/>
  <c r="E856" s="1"/>
  <c r="F856" s="1"/>
  <c r="O764"/>
  <c r="O852"/>
  <c r="O492"/>
  <c r="O600"/>
  <c r="E600" s="1"/>
  <c r="F600" s="1"/>
  <c r="F599" s="1"/>
  <c r="O457"/>
  <c r="E457" s="1"/>
  <c r="F457" s="1"/>
  <c r="F456" s="1"/>
  <c r="O399"/>
  <c r="E399" s="1"/>
  <c r="F399" s="1"/>
  <c r="O458"/>
  <c r="E458" s="1"/>
  <c r="F458" s="1"/>
  <c r="O411"/>
  <c r="E411" s="1"/>
  <c r="F411" s="1"/>
  <c r="O373"/>
  <c r="O338"/>
  <c r="E338" s="1"/>
  <c r="F338"/>
  <c r="O211"/>
  <c r="E211" s="1"/>
  <c r="O33"/>
  <c r="E33" s="1"/>
  <c r="F33"/>
  <c r="O66"/>
  <c r="N120"/>
  <c r="O122"/>
  <c r="E122" s="1"/>
  <c r="F122" s="1"/>
  <c r="N180"/>
  <c r="G180" s="1"/>
  <c r="N182"/>
  <c r="G182" s="1"/>
  <c r="O199"/>
  <c r="E199" s="1"/>
  <c r="F199" s="1"/>
  <c r="O172"/>
  <c r="E172" s="1"/>
  <c r="E215"/>
  <c r="F215" s="1"/>
  <c r="N257"/>
  <c r="E257" s="1"/>
  <c r="O103"/>
  <c r="N195"/>
  <c r="G195" s="1"/>
  <c r="H195" s="1"/>
  <c r="N206"/>
  <c r="G206" s="1"/>
  <c r="O267"/>
  <c r="E267"/>
  <c r="F267" s="1"/>
  <c r="N168"/>
  <c r="G168" s="1"/>
  <c r="N178"/>
  <c r="G178" s="1"/>
  <c r="H178" s="1"/>
  <c r="N286"/>
  <c r="G286" s="1"/>
  <c r="H286" s="1"/>
  <c r="N437"/>
  <c r="E437" s="1"/>
  <c r="O233"/>
  <c r="E233"/>
  <c r="N258"/>
  <c r="E258" s="1"/>
  <c r="N443"/>
  <c r="G443" s="1"/>
  <c r="H443" s="1"/>
  <c r="H442" s="1"/>
  <c r="E443"/>
  <c r="F443" s="1"/>
  <c r="O226"/>
  <c r="E226" s="1"/>
  <c r="N276"/>
  <c r="G276" s="1"/>
  <c r="H276" s="1"/>
  <c r="O276"/>
  <c r="E276" s="1"/>
  <c r="F276" s="1"/>
  <c r="N516"/>
  <c r="G516"/>
  <c r="H516" s="1"/>
  <c r="O239"/>
  <c r="E239" s="1"/>
  <c r="F239" s="1"/>
  <c r="O343"/>
  <c r="N343"/>
  <c r="E343" s="1"/>
  <c r="O356"/>
  <c r="N442"/>
  <c r="E442" s="1"/>
  <c r="N316"/>
  <c r="G316" s="1"/>
  <c r="H316" s="1"/>
  <c r="O323"/>
  <c r="E323" s="1"/>
  <c r="F323" s="1"/>
  <c r="O453"/>
  <c r="E456"/>
  <c r="N542"/>
  <c r="E542" s="1"/>
  <c r="N433"/>
  <c r="G433" s="1"/>
  <c r="O484"/>
  <c r="N503"/>
  <c r="G503" s="1"/>
  <c r="N344"/>
  <c r="E344" s="1"/>
  <c r="N389"/>
  <c r="E389" s="1"/>
  <c r="O391"/>
  <c r="E391" s="1"/>
  <c r="F391" s="1"/>
  <c r="N394"/>
  <c r="G394" s="1"/>
  <c r="H394" s="1"/>
  <c r="O394"/>
  <c r="E394" s="1"/>
  <c r="F394" s="1"/>
  <c r="O400"/>
  <c r="E400" s="1"/>
  <c r="F400" s="1"/>
  <c r="N421"/>
  <c r="G421" s="1"/>
  <c r="H421" s="1"/>
  <c r="N424"/>
  <c r="G424" s="1"/>
  <c r="H424" s="1"/>
  <c r="N449"/>
  <c r="E449" s="1"/>
  <c r="N468"/>
  <c r="E468" s="1"/>
  <c r="N474"/>
  <c r="E474"/>
  <c r="N529"/>
  <c r="E529" s="1"/>
  <c r="O529"/>
  <c r="N324"/>
  <c r="E324" s="1"/>
  <c r="O416"/>
  <c r="N417"/>
  <c r="G417" s="1"/>
  <c r="H417" s="1"/>
  <c r="O437"/>
  <c r="O510"/>
  <c r="O512"/>
  <c r="E512" s="1"/>
  <c r="F512" s="1"/>
  <c r="N532"/>
  <c r="G532" s="1"/>
  <c r="H532" s="1"/>
  <c r="H531" s="1"/>
  <c r="N535"/>
  <c r="E535" s="1"/>
  <c r="O536"/>
  <c r="E536" s="1"/>
  <c r="F536" s="1"/>
  <c r="N554"/>
  <c r="G554" s="1"/>
  <c r="H554" s="1"/>
  <c r="O581"/>
  <c r="N586"/>
  <c r="O604"/>
  <c r="E604" s="1"/>
  <c r="F604" s="1"/>
  <c r="N583"/>
  <c r="E583" s="1"/>
  <c r="O598"/>
  <c r="E598" s="1"/>
  <c r="F598" s="1"/>
  <c r="F597" s="1"/>
  <c r="N646"/>
  <c r="E646" s="1"/>
  <c r="O672"/>
  <c r="O511"/>
  <c r="E511" s="1"/>
  <c r="F511" s="1"/>
  <c r="N517"/>
  <c r="E517" s="1"/>
  <c r="N547"/>
  <c r="E547" s="1"/>
  <c r="O550"/>
  <c r="N580"/>
  <c r="G580" s="1"/>
  <c r="H580" s="1"/>
  <c r="N613"/>
  <c r="G613" s="1"/>
  <c r="H613" s="1"/>
  <c r="O620"/>
  <c r="N686"/>
  <c r="E686" s="1"/>
  <c r="O703"/>
  <c r="E703"/>
  <c r="F703" s="1"/>
  <c r="F702" s="1"/>
  <c r="O706"/>
  <c r="N508"/>
  <c r="G508" s="1"/>
  <c r="H508" s="1"/>
  <c r="N511"/>
  <c r="G511" s="1"/>
  <c r="E518"/>
  <c r="F518" s="1"/>
  <c r="F517" s="1"/>
  <c r="O537"/>
  <c r="E537" s="1"/>
  <c r="F537" s="1"/>
  <c r="N538"/>
  <c r="E538" s="1"/>
  <c r="O563"/>
  <c r="E563" s="1"/>
  <c r="F563"/>
  <c r="N566"/>
  <c r="O574"/>
  <c r="O584"/>
  <c r="E584" s="1"/>
  <c r="F584" s="1"/>
  <c r="N589"/>
  <c r="G589" s="1"/>
  <c r="H589" s="1"/>
  <c r="O592"/>
  <c r="O602"/>
  <c r="O622"/>
  <c r="E622" s="1"/>
  <c r="F622" s="1"/>
  <c r="N622"/>
  <c r="G622" s="1"/>
  <c r="H622" s="1"/>
  <c r="N660"/>
  <c r="O539"/>
  <c r="E539" s="1"/>
  <c r="F539" s="1"/>
  <c r="O541"/>
  <c r="O547"/>
  <c r="O551"/>
  <c r="O566"/>
  <c r="O569"/>
  <c r="E569" s="1"/>
  <c r="F569"/>
  <c r="O583"/>
  <c r="O594"/>
  <c r="E594" s="1"/>
  <c r="F594" s="1"/>
  <c r="F593" s="1"/>
  <c r="N638"/>
  <c r="E638" s="1"/>
  <c r="N652"/>
  <c r="N694"/>
  <c r="E694" s="1"/>
  <c r="N707"/>
  <c r="G707" s="1"/>
  <c r="H707" s="1"/>
  <c r="H706" s="1"/>
  <c r="N618"/>
  <c r="O659"/>
  <c r="O678"/>
  <c r="O699"/>
  <c r="E699"/>
  <c r="F699" s="1"/>
  <c r="F698" s="1"/>
  <c r="G699"/>
  <c r="N711"/>
  <c r="G711" s="1"/>
  <c r="H711"/>
  <c r="H710" s="1"/>
  <c r="O752"/>
  <c r="N602"/>
  <c r="E602" s="1"/>
  <c r="O607"/>
  <c r="N620"/>
  <c r="E620" s="1"/>
  <c r="O624"/>
  <c r="O654"/>
  <c r="E654"/>
  <c r="H654"/>
  <c r="G664"/>
  <c r="H664" s="1"/>
  <c r="O675"/>
  <c r="O680"/>
  <c r="O695"/>
  <c r="E695" s="1"/>
  <c r="O698"/>
  <c r="N698"/>
  <c r="E698" s="1"/>
  <c r="N718"/>
  <c r="O756"/>
  <c r="N715"/>
  <c r="G715"/>
  <c r="H715" s="1"/>
  <c r="O721"/>
  <c r="O778"/>
  <c r="N778"/>
  <c r="E778" s="1"/>
  <c r="O814"/>
  <c r="E814" s="1"/>
  <c r="F814" s="1"/>
  <c r="N730"/>
  <c r="E730" s="1"/>
  <c r="F730" s="1"/>
  <c r="N758"/>
  <c r="E758" s="1"/>
  <c r="O710"/>
  <c r="O716"/>
  <c r="O724"/>
  <c r="E724" s="1"/>
  <c r="F724" s="1"/>
  <c r="O737"/>
  <c r="E737" s="1"/>
  <c r="F737" s="1"/>
  <c r="N737"/>
  <c r="G737" s="1"/>
  <c r="H737" s="1"/>
  <c r="N762"/>
  <c r="G762" s="1"/>
  <c r="H762" s="1"/>
  <c r="N787"/>
  <c r="E787" s="1"/>
  <c r="O718"/>
  <c r="O733"/>
  <c r="E733" s="1"/>
  <c r="F733" s="1"/>
  <c r="O744"/>
  <c r="O755"/>
  <c r="O758"/>
  <c r="E766"/>
  <c r="F766" s="1"/>
  <c r="N775"/>
  <c r="E775" s="1"/>
  <c r="N798"/>
  <c r="E798" s="1"/>
  <c r="O807"/>
  <c r="E807" s="1"/>
  <c r="F807" s="1"/>
  <c r="N823"/>
  <c r="G823" s="1"/>
  <c r="H823" s="1"/>
  <c r="E839"/>
  <c r="F839" s="1"/>
  <c r="N857"/>
  <c r="G857" s="1"/>
  <c r="H857" s="1"/>
  <c r="N760"/>
  <c r="E760" s="1"/>
  <c r="O774"/>
  <c r="E774" s="1"/>
  <c r="N783"/>
  <c r="N790"/>
  <c r="E790" s="1"/>
  <c r="N806"/>
  <c r="E806" s="1"/>
  <c r="N749"/>
  <c r="G749" s="1"/>
  <c r="H749" s="1"/>
  <c r="O760"/>
  <c r="O770"/>
  <c r="E770" s="1"/>
  <c r="O786"/>
  <c r="N786"/>
  <c r="E786" s="1"/>
  <c r="O802"/>
  <c r="N813"/>
  <c r="G813"/>
  <c r="H813" s="1"/>
  <c r="O775"/>
  <c r="O779"/>
  <c r="E779" s="1"/>
  <c r="O795"/>
  <c r="O799"/>
  <c r="N829"/>
  <c r="O847"/>
  <c r="N847"/>
  <c r="N846"/>
  <c r="G846" s="1"/>
  <c r="H846" s="1"/>
  <c r="O864"/>
  <c r="N864"/>
  <c r="N869"/>
  <c r="E869" s="1"/>
  <c r="F869" s="1"/>
  <c r="O818"/>
  <c r="O850"/>
  <c r="E850" s="1"/>
  <c r="F850" s="1"/>
  <c r="N850"/>
  <c r="G850" s="1"/>
  <c r="H850" s="1"/>
  <c r="N853"/>
  <c r="E853" s="1"/>
  <c r="F853" s="1"/>
  <c r="O839"/>
  <c r="O846"/>
  <c r="O863"/>
  <c r="O870"/>
  <c r="G667"/>
  <c r="H667" s="1"/>
  <c r="E589"/>
  <c r="F589" s="1"/>
  <c r="E470"/>
  <c r="F470" s="1"/>
  <c r="F469" s="1"/>
  <c r="G470"/>
  <c r="H470" s="1"/>
  <c r="H469" s="1"/>
  <c r="K886" i="154"/>
  <c r="K831"/>
  <c r="D792"/>
  <c r="L792"/>
  <c r="D793"/>
  <c r="L793"/>
  <c r="L861"/>
  <c r="L1152"/>
  <c r="L831"/>
  <c r="K738"/>
  <c r="L1075"/>
  <c r="D738"/>
  <c r="L1082"/>
  <c r="L771"/>
  <c r="K898"/>
  <c r="D836"/>
  <c r="K894"/>
  <c r="L183"/>
  <c r="D1152"/>
  <c r="K771"/>
  <c r="K834"/>
  <c r="K183"/>
  <c r="L897"/>
  <c r="K911"/>
  <c r="K744"/>
  <c r="K817"/>
  <c r="K1075"/>
  <c r="D920"/>
  <c r="L817"/>
  <c r="L894"/>
  <c r="L898"/>
  <c r="L895"/>
  <c r="K1148"/>
  <c r="K861"/>
  <c r="L178"/>
  <c r="L911"/>
  <c r="K178"/>
  <c r="L1153"/>
  <c r="D909"/>
  <c r="D897"/>
  <c r="D895"/>
  <c r="D1028"/>
  <c r="D428"/>
  <c r="K428"/>
  <c r="D547"/>
  <c r="K983"/>
  <c r="L983"/>
  <c r="D886"/>
  <c r="L886"/>
  <c r="D724"/>
  <c r="K724"/>
  <c r="L834"/>
  <c r="L428"/>
  <c r="L244"/>
  <c r="K832"/>
  <c r="L1201"/>
  <c r="K1201"/>
  <c r="K959"/>
  <c r="L838"/>
  <c r="N838" s="1"/>
  <c r="D838"/>
  <c r="K547"/>
  <c r="K720"/>
  <c r="L836"/>
  <c r="K920"/>
  <c r="L865"/>
  <c r="K865"/>
  <c r="D863"/>
  <c r="K863"/>
  <c r="D824"/>
  <c r="L824"/>
  <c r="D832"/>
  <c r="K1153"/>
  <c r="L720"/>
  <c r="D1082"/>
  <c r="L744"/>
  <c r="D244"/>
  <c r="L909"/>
  <c r="L959"/>
  <c r="I800"/>
  <c r="H1040"/>
  <c r="J1040" s="1"/>
  <c r="H1043"/>
  <c r="J1043" s="1"/>
  <c r="H1042"/>
  <c r="J1042" s="1"/>
  <c r="K879"/>
  <c r="D918"/>
  <c r="D841"/>
  <c r="L1148"/>
  <c r="L841"/>
  <c r="L918"/>
  <c r="D235"/>
  <c r="K862"/>
  <c r="D862"/>
  <c r="K235"/>
  <c r="D893"/>
  <c r="K893"/>
  <c r="D335"/>
  <c r="L219"/>
  <c r="K335"/>
  <c r="D219"/>
  <c r="K1028"/>
  <c r="K243"/>
  <c r="D243"/>
  <c r="K647"/>
  <c r="D910"/>
  <c r="D647"/>
  <c r="K786"/>
  <c r="D864"/>
  <c r="L910"/>
  <c r="K958"/>
  <c r="D786"/>
  <c r="L896"/>
  <c r="D896"/>
  <c r="D958"/>
  <c r="L960"/>
  <c r="D960"/>
  <c r="K919"/>
  <c r="K864"/>
  <c r="D204"/>
  <c r="K204"/>
  <c r="D919"/>
  <c r="L556"/>
  <c r="K1124"/>
  <c r="K556"/>
  <c r="E823" i="155"/>
  <c r="F823" s="1"/>
  <c r="G758"/>
  <c r="H758" s="1"/>
  <c r="O68"/>
  <c r="N68"/>
  <c r="E68" s="1"/>
  <c r="O52"/>
  <c r="N52"/>
  <c r="E52" s="1"/>
  <c r="L139" i="154"/>
  <c r="M61" i="149"/>
  <c r="N65" i="155"/>
  <c r="O65"/>
  <c r="F32"/>
  <c r="N32"/>
  <c r="G32" s="1"/>
  <c r="H32" s="1"/>
  <c r="O38"/>
  <c r="E38" s="1"/>
  <c r="O125"/>
  <c r="O60"/>
  <c r="O28"/>
  <c r="E28" s="1"/>
  <c r="F28" s="1"/>
  <c r="N28"/>
  <c r="G28" s="1"/>
  <c r="H28" s="1"/>
  <c r="O41"/>
  <c r="E41" s="1"/>
  <c r="F41" s="1"/>
  <c r="F40" s="1"/>
  <c r="O88"/>
  <c r="N31"/>
  <c r="G31" s="1"/>
  <c r="H31" s="1"/>
  <c r="N81"/>
  <c r="E81" s="1"/>
  <c r="N37"/>
  <c r="E37" s="1"/>
  <c r="N60"/>
  <c r="E60" s="1"/>
  <c r="N79"/>
  <c r="E79" s="1"/>
  <c r="L879" i="154"/>
  <c r="D1124"/>
  <c r="G1136"/>
  <c r="M1134" s="1"/>
  <c r="G1132"/>
  <c r="M1130" s="1"/>
  <c r="J928"/>
  <c r="F675"/>
  <c r="F676" s="1"/>
  <c r="L676" s="1"/>
  <c r="L1508"/>
  <c r="F819"/>
  <c r="L1496"/>
  <c r="J1442"/>
  <c r="L1490"/>
  <c r="L1489"/>
  <c r="L1502"/>
  <c r="L1501"/>
  <c r="L670"/>
  <c r="G1140"/>
  <c r="L664"/>
  <c r="M1110"/>
  <c r="F658"/>
  <c r="L658" s="1"/>
  <c r="H531"/>
  <c r="L663"/>
  <c r="D524"/>
  <c r="J524" s="1"/>
  <c r="L657"/>
  <c r="F652"/>
  <c r="J726"/>
  <c r="M724" s="1"/>
  <c r="O25" i="155"/>
  <c r="E25" s="1"/>
  <c r="F25" s="1"/>
  <c r="N51"/>
  <c r="G51" s="1"/>
  <c r="H51" s="1"/>
  <c r="H50" s="1"/>
  <c r="N57"/>
  <c r="E57" s="1"/>
  <c r="F57" s="1"/>
  <c r="F56" s="1"/>
  <c r="N88"/>
  <c r="N103"/>
  <c r="O281"/>
  <c r="E281" s="1"/>
  <c r="F281" s="1"/>
  <c r="O35"/>
  <c r="E35" s="1"/>
  <c r="F35" s="1"/>
  <c r="N45"/>
  <c r="G45" s="1"/>
  <c r="N89"/>
  <c r="E89" s="1"/>
  <c r="N127"/>
  <c r="E127" s="1"/>
  <c r="N150"/>
  <c r="E150" s="1"/>
  <c r="N83"/>
  <c r="E83" s="1"/>
  <c r="N74"/>
  <c r="E74" s="1"/>
  <c r="N149"/>
  <c r="E149" s="1"/>
  <c r="N134"/>
  <c r="N122"/>
  <c r="G122"/>
  <c r="H122" s="1"/>
  <c r="N112"/>
  <c r="E112" s="1"/>
  <c r="N85"/>
  <c r="E85" s="1"/>
  <c r="N64"/>
  <c r="E64" s="1"/>
  <c r="N58"/>
  <c r="E58" s="1"/>
  <c r="O89"/>
  <c r="O81"/>
  <c r="O57"/>
  <c r="N20"/>
  <c r="G20" s="1"/>
  <c r="H20" s="1"/>
  <c r="N26"/>
  <c r="E26" s="1"/>
  <c r="N35"/>
  <c r="G35"/>
  <c r="H35" s="1"/>
  <c r="N38"/>
  <c r="G38" s="1"/>
  <c r="N59"/>
  <c r="N63"/>
  <c r="N132"/>
  <c r="N40"/>
  <c r="E40" s="1"/>
  <c r="N50"/>
  <c r="E50" s="1"/>
  <c r="N56"/>
  <c r="E56" s="1"/>
  <c r="O75"/>
  <c r="N102"/>
  <c r="E102" s="1"/>
  <c r="O118"/>
  <c r="N160"/>
  <c r="E160" s="1"/>
  <c r="N118"/>
  <c r="E118" s="1"/>
  <c r="G57"/>
  <c r="H57" s="1"/>
  <c r="H56" s="1"/>
  <c r="M919" i="154"/>
  <c r="G1097"/>
  <c r="M1095" s="1"/>
  <c r="G819"/>
  <c r="H1055"/>
  <c r="M1045"/>
  <c r="I859"/>
  <c r="M836" s="1"/>
  <c r="O24" i="155"/>
  <c r="E24" s="1"/>
  <c r="F24" s="1"/>
  <c r="O49"/>
  <c r="N55"/>
  <c r="G55" s="1"/>
  <c r="H55" s="1"/>
  <c r="H54" s="1"/>
  <c r="O73"/>
  <c r="E73" s="1"/>
  <c r="F73" s="1"/>
  <c r="O90"/>
  <c r="O96"/>
  <c r="E96" s="1"/>
  <c r="F96" s="1"/>
  <c r="N101"/>
  <c r="G101" s="1"/>
  <c r="H101" s="1"/>
  <c r="H100" s="1"/>
  <c r="N113"/>
  <c r="G113" s="1"/>
  <c r="H113" s="1"/>
  <c r="H112" s="1"/>
  <c r="N119"/>
  <c r="G119" s="1"/>
  <c r="H119" s="1"/>
  <c r="H118" s="1"/>
  <c r="O119"/>
  <c r="N136"/>
  <c r="O136"/>
  <c r="N142"/>
  <c r="E142" s="1"/>
  <c r="F142" s="1"/>
  <c r="F141" s="1"/>
  <c r="O142"/>
  <c r="O159"/>
  <c r="E159" s="1"/>
  <c r="F159" s="1"/>
  <c r="F158" s="1"/>
  <c r="N159"/>
  <c r="G159" s="1"/>
  <c r="H159" s="1"/>
  <c r="H158" s="1"/>
  <c r="O163"/>
  <c r="N167"/>
  <c r="E167" s="1"/>
  <c r="O167"/>
  <c r="O176"/>
  <c r="E176" s="1"/>
  <c r="F176" s="1"/>
  <c r="H176"/>
  <c r="O183"/>
  <c r="N183"/>
  <c r="E183" s="1"/>
  <c r="O194"/>
  <c r="E194" s="1"/>
  <c r="F194" s="1"/>
  <c r="O207"/>
  <c r="N207"/>
  <c r="E207" s="1"/>
  <c r="O214"/>
  <c r="E214" s="1"/>
  <c r="F214" s="1"/>
  <c r="N214"/>
  <c r="G214" s="1"/>
  <c r="H214" s="1"/>
  <c r="N236"/>
  <c r="G236" s="1"/>
  <c r="H236" s="1"/>
  <c r="O236"/>
  <c r="E236" s="1"/>
  <c r="F236" s="1"/>
  <c r="N240"/>
  <c r="G240" s="1"/>
  <c r="H240" s="1"/>
  <c r="O240"/>
  <c r="E240" s="1"/>
  <c r="N244"/>
  <c r="E244" s="1"/>
  <c r="O244"/>
  <c r="N251"/>
  <c r="E251" s="1"/>
  <c r="O255"/>
  <c r="E255" s="1"/>
  <c r="F255" s="1"/>
  <c r="N269"/>
  <c r="E269" s="1"/>
  <c r="N275"/>
  <c r="G275" s="1"/>
  <c r="H275" s="1"/>
  <c r="O275"/>
  <c r="E275" s="1"/>
  <c r="F275" s="1"/>
  <c r="F273" s="1"/>
  <c r="N291"/>
  <c r="E291"/>
  <c r="O291"/>
  <c r="O305"/>
  <c r="O308"/>
  <c r="N308"/>
  <c r="E308" s="1"/>
  <c r="N318"/>
  <c r="G318" s="1"/>
  <c r="O318"/>
  <c r="E318" s="1"/>
  <c r="F318" s="1"/>
  <c r="F317" s="1"/>
  <c r="O325"/>
  <c r="E325" s="1"/>
  <c r="F325" s="1"/>
  <c r="F324" s="1"/>
  <c r="N329"/>
  <c r="E329" s="1"/>
  <c r="O329"/>
  <c r="N332"/>
  <c r="E332" s="1"/>
  <c r="O332"/>
  <c r="O337"/>
  <c r="E337" s="1"/>
  <c r="F337" s="1"/>
  <c r="F336" s="1"/>
  <c r="N337"/>
  <c r="G337" s="1"/>
  <c r="H337" s="1"/>
  <c r="O359"/>
  <c r="E359" s="1"/>
  <c r="F359" s="1"/>
  <c r="N364"/>
  <c r="G364" s="1"/>
  <c r="H364" s="1"/>
  <c r="O364"/>
  <c r="E364" s="1"/>
  <c r="F364" s="1"/>
  <c r="O369"/>
  <c r="N374"/>
  <c r="G374" s="1"/>
  <c r="H374" s="1"/>
  <c r="O383"/>
  <c r="N383"/>
  <c r="E383" s="1"/>
  <c r="N390"/>
  <c r="G390" s="1"/>
  <c r="H390" s="1"/>
  <c r="O395"/>
  <c r="N401"/>
  <c r="E401"/>
  <c r="N409"/>
  <c r="G409" s="1"/>
  <c r="H409" s="1"/>
  <c r="O409"/>
  <c r="E409" s="1"/>
  <c r="F409" s="1"/>
  <c r="O413"/>
  <c r="N413"/>
  <c r="E413" s="1"/>
  <c r="N419"/>
  <c r="E419" s="1"/>
  <c r="O419"/>
  <c r="O423"/>
  <c r="E423" s="1"/>
  <c r="F423" s="1"/>
  <c r="N423"/>
  <c r="G423" s="1"/>
  <c r="H423" s="1"/>
  <c r="N427"/>
  <c r="G427" s="1"/>
  <c r="H427" s="1"/>
  <c r="O427"/>
  <c r="E427" s="1"/>
  <c r="F427" s="1"/>
  <c r="O432"/>
  <c r="E432" s="1"/>
  <c r="F432" s="1"/>
  <c r="N439"/>
  <c r="E439" s="1"/>
  <c r="O439"/>
  <c r="N446"/>
  <c r="G446" s="1"/>
  <c r="O446"/>
  <c r="E446"/>
  <c r="F446" s="1"/>
  <c r="N455"/>
  <c r="E455"/>
  <c r="N459"/>
  <c r="E459" s="1"/>
  <c r="O459"/>
  <c r="O466"/>
  <c r="E466" s="1"/>
  <c r="F466" s="1"/>
  <c r="N466"/>
  <c r="G466" s="1"/>
  <c r="N483"/>
  <c r="G483" s="1"/>
  <c r="O483"/>
  <c r="E483"/>
  <c r="F483" s="1"/>
  <c r="F482" s="1"/>
  <c r="N493"/>
  <c r="G493" s="1"/>
  <c r="H493" s="1"/>
  <c r="H492" s="1"/>
  <c r="O497"/>
  <c r="E497" s="1"/>
  <c r="F497"/>
  <c r="F496" s="1"/>
  <c r="N507"/>
  <c r="G507" s="1"/>
  <c r="H507" s="1"/>
  <c r="O507"/>
  <c r="E507" s="1"/>
  <c r="F507" s="1"/>
  <c r="H511"/>
  <c r="N515"/>
  <c r="G515" s="1"/>
  <c r="H515" s="1"/>
  <c r="O515"/>
  <c r="E515" s="1"/>
  <c r="F515" s="1"/>
  <c r="O524"/>
  <c r="E524" s="1"/>
  <c r="F524"/>
  <c r="O530"/>
  <c r="E530" s="1"/>
  <c r="F530" s="1"/>
  <c r="F529" s="1"/>
  <c r="N534"/>
  <c r="E534"/>
  <c r="O534"/>
  <c r="N543"/>
  <c r="E543"/>
  <c r="O543"/>
  <c r="O546"/>
  <c r="O549"/>
  <c r="N549"/>
  <c r="E549" s="1"/>
  <c r="N564"/>
  <c r="G564" s="1"/>
  <c r="H564" s="1"/>
  <c r="O564"/>
  <c r="E564" s="1"/>
  <c r="F564" s="1"/>
  <c r="N582"/>
  <c r="O582"/>
  <c r="N588"/>
  <c r="G588" s="1"/>
  <c r="H588" s="1"/>
  <c r="H587" s="1"/>
  <c r="O588"/>
  <c r="E588"/>
  <c r="F588" s="1"/>
  <c r="F587" s="1"/>
  <c r="O593"/>
  <c r="N599"/>
  <c r="E599" s="1"/>
  <c r="O599"/>
  <c r="N606"/>
  <c r="G606" s="1"/>
  <c r="H606" s="1"/>
  <c r="O606"/>
  <c r="N609"/>
  <c r="G609" s="1"/>
  <c r="H609" s="1"/>
  <c r="O616"/>
  <c r="E616" s="1"/>
  <c r="F616" s="1"/>
  <c r="N616"/>
  <c r="G616"/>
  <c r="H616" s="1"/>
  <c r="N619"/>
  <c r="O619"/>
  <c r="N629"/>
  <c r="G629" s="1"/>
  <c r="H629"/>
  <c r="O629"/>
  <c r="E629" s="1"/>
  <c r="F629" s="1"/>
  <c r="N632"/>
  <c r="O632"/>
  <c r="N645"/>
  <c r="G645" s="1"/>
  <c r="H645" s="1"/>
  <c r="O645"/>
  <c r="O658"/>
  <c r="N658"/>
  <c r="N671"/>
  <c r="G671" s="1"/>
  <c r="H671" s="1"/>
  <c r="O671"/>
  <c r="E671"/>
  <c r="F671" s="1"/>
  <c r="O679"/>
  <c r="E679" s="1"/>
  <c r="F679" s="1"/>
  <c r="F678" s="1"/>
  <c r="N679"/>
  <c r="G679" s="1"/>
  <c r="H679" s="1"/>
  <c r="H678" s="1"/>
  <c r="O685"/>
  <c r="E685" s="1"/>
  <c r="F685" s="1"/>
  <c r="F684" s="1"/>
  <c r="N685"/>
  <c r="G685" s="1"/>
  <c r="H685" s="1"/>
  <c r="H684" s="1"/>
  <c r="N691"/>
  <c r="G691" s="1"/>
  <c r="H691" s="1"/>
  <c r="H690" s="1"/>
  <c r="O691"/>
  <c r="E691" s="1"/>
  <c r="F691" s="1"/>
  <c r="F690" s="1"/>
  <c r="O704"/>
  <c r="N704"/>
  <c r="E704" s="1"/>
  <c r="N708"/>
  <c r="E708" s="1"/>
  <c r="O708"/>
  <c r="N717"/>
  <c r="E717" s="1"/>
  <c r="O717"/>
  <c r="O729"/>
  <c r="E729" s="1"/>
  <c r="F729" s="1"/>
  <c r="N729"/>
  <c r="G729" s="1"/>
  <c r="H729" s="1"/>
  <c r="O745"/>
  <c r="E745" s="1"/>
  <c r="F745" s="1"/>
  <c r="N745"/>
  <c r="G745" s="1"/>
  <c r="H745" s="1"/>
  <c r="N751"/>
  <c r="G751" s="1"/>
  <c r="H751" s="1"/>
  <c r="E751"/>
  <c r="F751" s="1"/>
  <c r="O751"/>
  <c r="O810"/>
  <c r="N810"/>
  <c r="N816"/>
  <c r="O816"/>
  <c r="O822"/>
  <c r="N822"/>
  <c r="G822" s="1"/>
  <c r="H822" s="1"/>
  <c r="E822"/>
  <c r="F822" s="1"/>
  <c r="N831"/>
  <c r="G831" s="1"/>
  <c r="H831" s="1"/>
  <c r="O831"/>
  <c r="E831" s="1"/>
  <c r="F831" s="1"/>
  <c r="N836"/>
  <c r="E836" s="1"/>
  <c r="O836"/>
  <c r="N848"/>
  <c r="E848" s="1"/>
  <c r="O848"/>
  <c r="N854"/>
  <c r="E854" s="1"/>
  <c r="O854"/>
  <c r="O860"/>
  <c r="N860"/>
  <c r="E860" s="1"/>
  <c r="N866"/>
  <c r="E866" s="1"/>
  <c r="E65"/>
  <c r="F65" s="1"/>
  <c r="F64" s="1"/>
  <c r="G65"/>
  <c r="H65" s="1"/>
  <c r="H64" s="1"/>
  <c r="N280"/>
  <c r="G280"/>
  <c r="H280" s="1"/>
  <c r="O280"/>
  <c r="E280" s="1"/>
  <c r="F280"/>
  <c r="O46"/>
  <c r="E718"/>
  <c r="F718" s="1"/>
  <c r="F717" s="1"/>
  <c r="G718"/>
  <c r="H718" s="1"/>
  <c r="H717" s="1"/>
  <c r="E566"/>
  <c r="F566"/>
  <c r="G566"/>
  <c r="H566" s="1"/>
  <c r="O674"/>
  <c r="N34"/>
  <c r="E34" s="1"/>
  <c r="N723"/>
  <c r="E723" s="1"/>
  <c r="E652"/>
  <c r="G652"/>
  <c r="H652" s="1"/>
  <c r="N229"/>
  <c r="G229" s="1"/>
  <c r="H229" s="1"/>
  <c r="O39"/>
  <c r="E39" s="1"/>
  <c r="F39" s="1"/>
  <c r="N700"/>
  <c r="E700" s="1"/>
  <c r="N559"/>
  <c r="G559" s="1"/>
  <c r="H559" s="1"/>
  <c r="F211"/>
  <c r="N67"/>
  <c r="G67" s="1"/>
  <c r="H67" s="1"/>
  <c r="H66" s="1"/>
  <c r="N478"/>
  <c r="E478" s="1"/>
  <c r="O298"/>
  <c r="E298" s="1"/>
  <c r="F298" s="1"/>
  <c r="F442"/>
  <c r="F226"/>
  <c r="N334"/>
  <c r="G334" s="1"/>
  <c r="H334" s="1"/>
  <c r="N376"/>
  <c r="E376" s="1"/>
  <c r="O319"/>
  <c r="O505"/>
  <c r="N310"/>
  <c r="G310" s="1"/>
  <c r="H310" s="1"/>
  <c r="H309" s="1"/>
  <c r="O144"/>
  <c r="O402"/>
  <c r="E402"/>
  <c r="F402" s="1"/>
  <c r="O447"/>
  <c r="E447"/>
  <c r="F447" s="1"/>
  <c r="N80"/>
  <c r="E80" s="1"/>
  <c r="F80" s="1"/>
  <c r="F79" s="1"/>
  <c r="M30" i="149" s="1"/>
  <c r="O80" i="155"/>
  <c r="O184"/>
  <c r="E184" s="1"/>
  <c r="F184" s="1"/>
  <c r="N184"/>
  <c r="G184" s="1"/>
  <c r="H184" s="1"/>
  <c r="N299"/>
  <c r="G299"/>
  <c r="H299" s="1"/>
  <c r="O299"/>
  <c r="E299" s="1"/>
  <c r="N425"/>
  <c r="E425" s="1"/>
  <c r="O425"/>
  <c r="N444"/>
  <c r="E444" s="1"/>
  <c r="O444"/>
  <c r="N498"/>
  <c r="E498" s="1"/>
  <c r="O498"/>
  <c r="N687"/>
  <c r="G687" s="1"/>
  <c r="H687" s="1"/>
  <c r="H686" s="1"/>
  <c r="O687"/>
  <c r="E687" s="1"/>
  <c r="F687" s="1"/>
  <c r="F686" s="1"/>
  <c r="O725"/>
  <c r="E725"/>
  <c r="F725" s="1"/>
  <c r="N725"/>
  <c r="G725" s="1"/>
  <c r="H725" s="1"/>
  <c r="N315"/>
  <c r="G315" s="1"/>
  <c r="H315" s="1"/>
  <c r="H314" s="1"/>
  <c r="O227"/>
  <c r="E227" s="1"/>
  <c r="F227" s="1"/>
  <c r="O726"/>
  <c r="O838"/>
  <c r="E838" s="1"/>
  <c r="F838" s="1"/>
  <c r="N367"/>
  <c r="G367" s="1"/>
  <c r="H367" s="1"/>
  <c r="N720"/>
  <c r="N862"/>
  <c r="G862" s="1"/>
  <c r="H862" s="1"/>
  <c r="N844"/>
  <c r="G844"/>
  <c r="H844" s="1"/>
  <c r="O844"/>
  <c r="E844" s="1"/>
  <c r="F844"/>
  <c r="O161"/>
  <c r="E161" s="1"/>
  <c r="F161" s="1"/>
  <c r="F160" s="1"/>
  <c r="N161"/>
  <c r="G161" s="1"/>
  <c r="O223"/>
  <c r="E223" s="1"/>
  <c r="F223" s="1"/>
  <c r="N223"/>
  <c r="G223" s="1"/>
  <c r="H223" s="1"/>
  <c r="N585"/>
  <c r="G585" s="1"/>
  <c r="H585" s="1"/>
  <c r="O585"/>
  <c r="E585" s="1"/>
  <c r="F585" s="1"/>
  <c r="N611"/>
  <c r="O611"/>
  <c r="N851"/>
  <c r="O110"/>
  <c r="O596"/>
  <c r="E596" s="1"/>
  <c r="F596" s="1"/>
  <c r="F595" s="1"/>
  <c r="O676"/>
  <c r="O738"/>
  <c r="O45"/>
  <c r="E45" s="1"/>
  <c r="O243"/>
  <c r="E243"/>
  <c r="F243" s="1"/>
  <c r="O793"/>
  <c r="O743"/>
  <c r="O684"/>
  <c r="O673"/>
  <c r="O56"/>
  <c r="O135"/>
  <c r="O861"/>
  <c r="E861" s="1"/>
  <c r="F861" s="1"/>
  <c r="O837"/>
  <c r="E837" s="1"/>
  <c r="F837" s="1"/>
  <c r="O820"/>
  <c r="E820"/>
  <c r="F820" s="1"/>
  <c r="O801"/>
  <c r="O746"/>
  <c r="E746" s="1"/>
  <c r="F746" s="1"/>
  <c r="O642"/>
  <c r="E642" s="1"/>
  <c r="O560"/>
  <c r="E560" s="1"/>
  <c r="F560"/>
  <c r="O664"/>
  <c r="E664" s="1"/>
  <c r="F664" s="1"/>
  <c r="O542"/>
  <c r="O519"/>
  <c r="O589"/>
  <c r="O451"/>
  <c r="O435"/>
  <c r="E435" s="1"/>
  <c r="F435" s="1"/>
  <c r="O463"/>
  <c r="E463" s="1"/>
  <c r="F463" s="1"/>
  <c r="O412"/>
  <c r="E412" s="1"/>
  <c r="F412" s="1"/>
  <c r="F410" s="1"/>
  <c r="O342"/>
  <c r="O350"/>
  <c r="O320"/>
  <c r="O336"/>
  <c r="O297"/>
  <c r="O235"/>
  <c r="O206"/>
  <c r="E206" s="1"/>
  <c r="F206" s="1"/>
  <c r="O204"/>
  <c r="O182"/>
  <c r="E182" s="1"/>
  <c r="O180"/>
  <c r="E180"/>
  <c r="F180" s="1"/>
  <c r="O237"/>
  <c r="E237"/>
  <c r="F237" s="1"/>
  <c r="O268"/>
  <c r="E268" s="1"/>
  <c r="F268" s="1"/>
  <c r="O102"/>
  <c r="O134"/>
  <c r="O221"/>
  <c r="O192"/>
  <c r="N30"/>
  <c r="E30" s="1"/>
  <c r="O82"/>
  <c r="E119"/>
  <c r="F119" s="1"/>
  <c r="F118" s="1"/>
  <c r="E55"/>
  <c r="F55" s="1"/>
  <c r="F54"/>
  <c r="E645"/>
  <c r="G619"/>
  <c r="H619" s="1"/>
  <c r="E619"/>
  <c r="E606"/>
  <c r="E582"/>
  <c r="F582" s="1"/>
  <c r="G582"/>
  <c r="H582" s="1"/>
  <c r="G142"/>
  <c r="H142" s="1"/>
  <c r="H141" s="1"/>
  <c r="E90"/>
  <c r="F90" s="1"/>
  <c r="F89" s="1"/>
  <c r="D1021" i="154"/>
  <c r="H1021" s="1"/>
  <c r="D731"/>
  <c r="L731" s="1"/>
  <c r="E185"/>
  <c r="M1032"/>
  <c r="D1726"/>
  <c r="D1730" s="1"/>
  <c r="K1730" s="1"/>
  <c r="M1728" s="1"/>
  <c r="F1689"/>
  <c r="D1747"/>
  <c r="H1758" s="1"/>
  <c r="M1683"/>
  <c r="M1679"/>
  <c r="M1687"/>
  <c r="N1687" s="1"/>
  <c r="C1128"/>
  <c r="G1128" s="1"/>
  <c r="D1084"/>
  <c r="D1227" s="1"/>
  <c r="H1227" s="1"/>
  <c r="M1037"/>
  <c r="O842" i="155"/>
  <c r="N842"/>
  <c r="E842" s="1"/>
  <c r="G638"/>
  <c r="H638" s="1"/>
  <c r="G730"/>
  <c r="H730" s="1"/>
  <c r="N300"/>
  <c r="E300" s="1"/>
  <c r="O300"/>
  <c r="N303"/>
  <c r="E303" s="1"/>
  <c r="O303"/>
  <c r="N289"/>
  <c r="G289" s="1"/>
  <c r="H289" s="1"/>
  <c r="O289"/>
  <c r="E289" s="1"/>
  <c r="F289" s="1"/>
  <c r="O279"/>
  <c r="E279" s="1"/>
  <c r="F279" s="1"/>
  <c r="N279"/>
  <c r="G279"/>
  <c r="H279" s="1"/>
  <c r="N202"/>
  <c r="G202" s="1"/>
  <c r="H202"/>
  <c r="O202"/>
  <c r="E202"/>
  <c r="F202" s="1"/>
  <c r="H206"/>
  <c r="N480"/>
  <c r="E480" s="1"/>
  <c r="O480"/>
  <c r="N445"/>
  <c r="G445" s="1"/>
  <c r="H445" s="1"/>
  <c r="O445"/>
  <c r="E445"/>
  <c r="F445" s="1"/>
  <c r="O218"/>
  <c r="O149"/>
  <c r="O83"/>
  <c r="O294"/>
  <c r="O216"/>
  <c r="O178"/>
  <c r="E178"/>
  <c r="F178" s="1"/>
  <c r="O120"/>
  <c r="O158"/>
  <c r="O283"/>
  <c r="E283" s="1"/>
  <c r="F283" s="1"/>
  <c r="O382"/>
  <c r="O440"/>
  <c r="E440" s="1"/>
  <c r="F440" s="1"/>
  <c r="O357"/>
  <c r="O494"/>
  <c r="O477"/>
  <c r="E477" s="1"/>
  <c r="F477" s="1"/>
  <c r="F476" s="1"/>
  <c r="O815"/>
  <c r="O133"/>
  <c r="N264"/>
  <c r="G264" s="1"/>
  <c r="H264" s="1"/>
  <c r="O264"/>
  <c r="E264" s="1"/>
  <c r="F264" s="1"/>
  <c r="O334"/>
  <c r="E334" s="1"/>
  <c r="F334" s="1"/>
  <c r="N796"/>
  <c r="E796"/>
  <c r="O762"/>
  <c r="E762" s="1"/>
  <c r="O559"/>
  <c r="E559" s="1"/>
  <c r="F559" s="1"/>
  <c r="O197"/>
  <c r="E197"/>
  <c r="F197" s="1"/>
  <c r="O173"/>
  <c r="E173" s="1"/>
  <c r="F173" s="1"/>
  <c r="O845"/>
  <c r="O371"/>
  <c r="E371" s="1"/>
  <c r="F371" s="1"/>
  <c r="O367"/>
  <c r="E367" s="1"/>
  <c r="F367" s="1"/>
  <c r="O127"/>
  <c r="O812"/>
  <c r="O590"/>
  <c r="O352"/>
  <c r="E352" s="1"/>
  <c r="F352" s="1"/>
  <c r="O249"/>
  <c r="E249" s="1"/>
  <c r="F249" s="1"/>
  <c r="O732"/>
  <c r="E732" s="1"/>
  <c r="F732" s="1"/>
  <c r="O21"/>
  <c r="E21" s="1"/>
  <c r="F21" s="1"/>
  <c r="O150"/>
  <c r="O168"/>
  <c r="E168" s="1"/>
  <c r="F168" s="1"/>
  <c r="O808"/>
  <c r="E808"/>
  <c r="F808" s="1"/>
  <c r="O824"/>
  <c r="O722"/>
  <c r="O747"/>
  <c r="E747"/>
  <c r="F747" s="1"/>
  <c r="O626"/>
  <c r="O557"/>
  <c r="O714"/>
  <c r="E714" s="1"/>
  <c r="F714" s="1"/>
  <c r="O575"/>
  <c r="O525"/>
  <c r="O568"/>
  <c r="E568"/>
  <c r="F568" s="1"/>
  <c r="O476"/>
  <c r="O441"/>
  <c r="E441" s="1"/>
  <c r="F441" s="1"/>
  <c r="F439" s="1"/>
  <c r="O386"/>
  <c r="O360"/>
  <c r="O532"/>
  <c r="E532" s="1"/>
  <c r="F532" s="1"/>
  <c r="F531" s="1"/>
  <c r="O341"/>
  <c r="E341"/>
  <c r="F341" s="1"/>
  <c r="O321"/>
  <c r="O195"/>
  <c r="E195" s="1"/>
  <c r="F195" s="1"/>
  <c r="O20"/>
  <c r="E20" s="1"/>
  <c r="F20" s="1"/>
  <c r="O26"/>
  <c r="O58"/>
  <c r="O162"/>
  <c r="E162" s="1"/>
  <c r="F162" s="1"/>
  <c r="O234"/>
  <c r="O254"/>
  <c r="O95"/>
  <c r="O219"/>
  <c r="E219"/>
  <c r="F219" s="1"/>
  <c r="O160"/>
  <c r="O361"/>
  <c r="E361"/>
  <c r="F361" s="1"/>
  <c r="O315"/>
  <c r="E315" s="1"/>
  <c r="F315" s="1"/>
  <c r="O260"/>
  <c r="E260" s="1"/>
  <c r="F260" s="1"/>
  <c r="O44"/>
  <c r="E44"/>
  <c r="O40"/>
  <c r="O805"/>
  <c r="O667"/>
  <c r="O561"/>
  <c r="O677"/>
  <c r="E677"/>
  <c r="F677" s="1"/>
  <c r="F676" s="1"/>
  <c r="O528"/>
  <c r="E528" s="1"/>
  <c r="F528" s="1"/>
  <c r="O753"/>
  <c r="O531"/>
  <c r="O422"/>
  <c r="O330"/>
  <c r="E330"/>
  <c r="F330" s="1"/>
  <c r="O340"/>
  <c r="E340" s="1"/>
  <c r="F340" s="1"/>
  <c r="O348"/>
  <c r="E348" s="1"/>
  <c r="F348" s="1"/>
  <c r="O335"/>
  <c r="E335" s="1"/>
  <c r="F335" s="1"/>
  <c r="O23"/>
  <c r="E23" s="1"/>
  <c r="F23" s="1"/>
  <c r="O72"/>
  <c r="E72"/>
  <c r="F72" s="1"/>
  <c r="O106"/>
  <c r="O143"/>
  <c r="O185"/>
  <c r="E185" s="1"/>
  <c r="F185" s="1"/>
  <c r="O196"/>
  <c r="O230"/>
  <c r="E230" s="1"/>
  <c r="F230"/>
  <c r="O700"/>
  <c r="O121"/>
  <c r="E121" s="1"/>
  <c r="F121" s="1"/>
  <c r="O404"/>
  <c r="O821"/>
  <c r="O578"/>
  <c r="E578" s="1"/>
  <c r="F578" s="1"/>
  <c r="O652"/>
  <c r="O452"/>
  <c r="E452" s="1"/>
  <c r="F452" s="1"/>
  <c r="F451" s="1"/>
  <c r="O403"/>
  <c r="E403" s="1"/>
  <c r="F403" s="1"/>
  <c r="O393"/>
  <c r="E393"/>
  <c r="F393" s="1"/>
  <c r="F392" s="1"/>
  <c r="O408"/>
  <c r="E408" s="1"/>
  <c r="F408" s="1"/>
  <c r="F407" s="1"/>
  <c r="O418"/>
  <c r="E418" s="1"/>
  <c r="F418" s="1"/>
  <c r="O381"/>
  <c r="E381" s="1"/>
  <c r="O366"/>
  <c r="O509"/>
  <c r="O210"/>
  <c r="O187"/>
  <c r="O272"/>
  <c r="E272"/>
  <c r="F272" s="1"/>
  <c r="O50"/>
  <c r="O87"/>
  <c r="O98"/>
  <c r="E98"/>
  <c r="F98" s="1"/>
  <c r="O169"/>
  <c r="E169" s="1"/>
  <c r="F169" s="1"/>
  <c r="O193"/>
  <c r="E193" s="1"/>
  <c r="F193" s="1"/>
  <c r="O266"/>
  <c r="E266" s="1"/>
  <c r="F266" s="1"/>
  <c r="O97"/>
  <c r="E97" s="1"/>
  <c r="F97" s="1"/>
  <c r="O174"/>
  <c r="E174"/>
  <c r="F174" s="1"/>
  <c r="O296"/>
  <c r="E296" s="1"/>
  <c r="F296" s="1"/>
  <c r="O346"/>
  <c r="E346"/>
  <c r="F346" s="1"/>
  <c r="O428"/>
  <c r="O405"/>
  <c r="E405" s="1"/>
  <c r="F405" s="1"/>
  <c r="F404" s="1"/>
  <c r="O465"/>
  <c r="O328"/>
  <c r="O429"/>
  <c r="E429" s="1"/>
  <c r="F429"/>
  <c r="O431"/>
  <c r="O461"/>
  <c r="E461" s="1"/>
  <c r="F461" s="1"/>
  <c r="O503"/>
  <c r="E503" s="1"/>
  <c r="F503" s="1"/>
  <c r="O506"/>
  <c r="E506" s="1"/>
  <c r="F506" s="1"/>
  <c r="O377"/>
  <c r="E377" s="1"/>
  <c r="F377" s="1"/>
  <c r="O417"/>
  <c r="E417" s="1"/>
  <c r="F417" s="1"/>
  <c r="O468"/>
  <c r="O344"/>
  <c r="O434"/>
  <c r="O316"/>
  <c r="E316" s="1"/>
  <c r="F316" s="1"/>
  <c r="O828"/>
  <c r="O767"/>
  <c r="E767" s="1"/>
  <c r="F767" s="1"/>
  <c r="O731"/>
  <c r="O567"/>
  <c r="O533"/>
  <c r="O449"/>
  <c r="O380"/>
  <c r="E380" s="1"/>
  <c r="F380" s="1"/>
  <c r="O456"/>
  <c r="O387"/>
  <c r="E387"/>
  <c r="F387" s="1"/>
  <c r="O363"/>
  <c r="O535"/>
  <c r="O353"/>
  <c r="O241"/>
  <c r="O200"/>
  <c r="O189"/>
  <c r="E189" s="1"/>
  <c r="F189"/>
  <c r="O170"/>
  <c r="E170" s="1"/>
  <c r="F170" s="1"/>
  <c r="O152"/>
  <c r="O220"/>
  <c r="E220"/>
  <c r="F220" s="1"/>
  <c r="O273"/>
  <c r="O114"/>
  <c r="F270"/>
  <c r="O100"/>
  <c r="O171"/>
  <c r="O282"/>
  <c r="E282" s="1"/>
  <c r="F282" s="1"/>
  <c r="O333"/>
  <c r="O231"/>
  <c r="O309"/>
  <c r="O326"/>
  <c r="O365"/>
  <c r="E365" s="1"/>
  <c r="F365" s="1"/>
  <c r="O314"/>
  <c r="O378"/>
  <c r="E378" s="1"/>
  <c r="F378" s="1"/>
  <c r="O485"/>
  <c r="E485" s="1"/>
  <c r="F485" s="1"/>
  <c r="F484" s="1"/>
  <c r="O523"/>
  <c r="E523" s="1"/>
  <c r="F523" s="1"/>
  <c r="O27"/>
  <c r="E27" s="1"/>
  <c r="F27" s="1"/>
  <c r="O868"/>
  <c r="E868" s="1"/>
  <c r="F868" s="1"/>
  <c r="O129"/>
  <c r="O156"/>
  <c r="O188"/>
  <c r="E188"/>
  <c r="F188" s="1"/>
  <c r="O693"/>
  <c r="E693" s="1"/>
  <c r="F693" s="1"/>
  <c r="F692" s="1"/>
  <c r="O723"/>
  <c r="O869"/>
  <c r="O34"/>
  <c r="O51"/>
  <c r="E51" s="1"/>
  <c r="F51"/>
  <c r="F50" s="1"/>
  <c r="O362"/>
  <c r="E362" s="1"/>
  <c r="F362" s="1"/>
  <c r="O388"/>
  <c r="E388" s="1"/>
  <c r="F388" s="1"/>
  <c r="N388"/>
  <c r="G388" s="1"/>
  <c r="H388" s="1"/>
  <c r="O433"/>
  <c r="E433" s="1"/>
  <c r="F433" s="1"/>
  <c r="N651"/>
  <c r="E651" s="1"/>
  <c r="O651"/>
  <c r="N663"/>
  <c r="G663" s="1"/>
  <c r="H663" s="1"/>
  <c r="O663"/>
  <c r="E663" s="1"/>
  <c r="O705"/>
  <c r="E705" s="1"/>
  <c r="F705" s="1"/>
  <c r="F704" s="1"/>
  <c r="O709"/>
  <c r="E709" s="1"/>
  <c r="F709" s="1"/>
  <c r="F708" s="1"/>
  <c r="O713"/>
  <c r="O376"/>
  <c r="O410"/>
  <c r="N454"/>
  <c r="G454"/>
  <c r="H454" s="1"/>
  <c r="H453" s="1"/>
  <c r="O454"/>
  <c r="E454" s="1"/>
  <c r="F454" s="1"/>
  <c r="F453" s="1"/>
  <c r="N633"/>
  <c r="G633" s="1"/>
  <c r="H633" s="1"/>
  <c r="O633"/>
  <c r="O229"/>
  <c r="E229" s="1"/>
  <c r="F229" s="1"/>
  <c r="O327"/>
  <c r="E327" s="1"/>
  <c r="F327" s="1"/>
  <c r="F326" s="1"/>
  <c r="N430"/>
  <c r="G430" s="1"/>
  <c r="H430" s="1"/>
  <c r="O430"/>
  <c r="E430" s="1"/>
  <c r="F430" s="1"/>
  <c r="H463"/>
  <c r="N472"/>
  <c r="E472" s="1"/>
  <c r="O472"/>
  <c r="O565"/>
  <c r="O740"/>
  <c r="O94"/>
  <c r="N175"/>
  <c r="E175" s="1"/>
  <c r="O175"/>
  <c r="O258"/>
  <c r="O351"/>
  <c r="E351" s="1"/>
  <c r="F351" s="1"/>
  <c r="N820"/>
  <c r="G820" s="1"/>
  <c r="H820" s="1"/>
  <c r="N743"/>
  <c r="E743" s="1"/>
  <c r="N731"/>
  <c r="E731" s="1"/>
  <c r="N726"/>
  <c r="N828"/>
  <c r="E828" s="1"/>
  <c r="F828" s="1"/>
  <c r="N596"/>
  <c r="G596" s="1"/>
  <c r="H596" s="1"/>
  <c r="H595" s="1"/>
  <c r="N110"/>
  <c r="E110"/>
  <c r="N792"/>
  <c r="E792" s="1"/>
  <c r="N772"/>
  <c r="E772" s="1"/>
  <c r="N767"/>
  <c r="G767" s="1"/>
  <c r="H767" s="1"/>
  <c r="N769"/>
  <c r="E769" s="1"/>
  <c r="N637"/>
  <c r="G637" s="1"/>
  <c r="H637" s="1"/>
  <c r="N521"/>
  <c r="E521" s="1"/>
  <c r="N510"/>
  <c r="E510" s="1"/>
  <c r="N525"/>
  <c r="E525" s="1"/>
  <c r="N479"/>
  <c r="G479" s="1"/>
  <c r="H479" s="1"/>
  <c r="H478" s="1"/>
  <c r="N441"/>
  <c r="G441" s="1"/>
  <c r="H441" s="1"/>
  <c r="N382"/>
  <c r="E382" s="1"/>
  <c r="N714"/>
  <c r="G714" s="1"/>
  <c r="H714" s="1"/>
  <c r="N659"/>
  <c r="E659" s="1"/>
  <c r="N489"/>
  <c r="G489" s="1"/>
  <c r="N392"/>
  <c r="E392"/>
  <c r="N363"/>
  <c r="E363" s="1"/>
  <c r="N339"/>
  <c r="E339" s="1"/>
  <c r="N157"/>
  <c r="G157"/>
  <c r="H157" s="1"/>
  <c r="H156" s="1"/>
  <c r="N75"/>
  <c r="E75" s="1"/>
  <c r="N33"/>
  <c r="G33" s="1"/>
  <c r="H33"/>
  <c r="N838"/>
  <c r="G838" s="1"/>
  <c r="H838" s="1"/>
  <c r="N738"/>
  <c r="G738" s="1"/>
  <c r="H738" s="1"/>
  <c r="N649"/>
  <c r="G649" s="1"/>
  <c r="H649" s="1"/>
  <c r="N576"/>
  <c r="G576" s="1"/>
  <c r="H576" s="1"/>
  <c r="N298"/>
  <c r="G298" s="1"/>
  <c r="H298" s="1"/>
  <c r="N126"/>
  <c r="G126" s="1"/>
  <c r="H126" s="1"/>
  <c r="H125" s="1"/>
  <c r="N39"/>
  <c r="G39" s="1"/>
  <c r="H39" s="1"/>
  <c r="N328"/>
  <c r="E328" s="1"/>
  <c r="N331"/>
  <c r="G331" s="1"/>
  <c r="H331" s="1"/>
  <c r="H351"/>
  <c r="N357"/>
  <c r="E357" s="1"/>
  <c r="N422"/>
  <c r="E422" s="1"/>
  <c r="N476"/>
  <c r="E476" s="1"/>
  <c r="N481"/>
  <c r="G481" s="1"/>
  <c r="H481" s="1"/>
  <c r="H480" s="1"/>
  <c r="N500"/>
  <c r="E500" s="1"/>
  <c r="N657"/>
  <c r="G657" s="1"/>
  <c r="H657" s="1"/>
  <c r="N669"/>
  <c r="E669" s="1"/>
  <c r="N824"/>
  <c r="E824" s="1"/>
  <c r="O829"/>
  <c r="O67"/>
  <c r="O288"/>
  <c r="E288" s="1"/>
  <c r="F288" s="1"/>
  <c r="N330"/>
  <c r="G330" s="1"/>
  <c r="H330" s="1"/>
  <c r="O398"/>
  <c r="N406"/>
  <c r="G406" s="1"/>
  <c r="H406" s="1"/>
  <c r="N411"/>
  <c r="G411" s="1"/>
  <c r="H411" s="1"/>
  <c r="N429"/>
  <c r="G429" s="1"/>
  <c r="H429" s="1"/>
  <c r="O478"/>
  <c r="O572"/>
  <c r="N621"/>
  <c r="G621"/>
  <c r="H621" s="1"/>
  <c r="N688"/>
  <c r="E688" s="1"/>
  <c r="O697"/>
  <c r="E697" s="1"/>
  <c r="F697" s="1"/>
  <c r="F696" s="1"/>
  <c r="N747"/>
  <c r="G747" s="1"/>
  <c r="H747" s="1"/>
  <c r="N155"/>
  <c r="G155" s="1"/>
  <c r="H155" s="1"/>
  <c r="H154" s="1"/>
  <c r="N391"/>
  <c r="G391" s="1"/>
  <c r="H391" s="1"/>
  <c r="N403"/>
  <c r="G403" s="1"/>
  <c r="H403" s="1"/>
  <c r="N557"/>
  <c r="E557"/>
  <c r="N683"/>
  <c r="G683" s="1"/>
  <c r="H683" s="1"/>
  <c r="H682" s="1"/>
  <c r="N230"/>
  <c r="G230" s="1"/>
  <c r="H230" s="1"/>
  <c r="N282"/>
  <c r="G282" s="1"/>
  <c r="H282" s="1"/>
  <c r="N512"/>
  <c r="G512" s="1"/>
  <c r="H512" s="1"/>
  <c r="N567"/>
  <c r="E567" s="1"/>
  <c r="N675"/>
  <c r="E675" s="1"/>
  <c r="N192"/>
  <c r="E192" s="1"/>
  <c r="O310"/>
  <c r="E310" s="1"/>
  <c r="F310" s="1"/>
  <c r="F309" s="1"/>
  <c r="N397"/>
  <c r="G397" s="1"/>
  <c r="H397" s="1"/>
  <c r="N673"/>
  <c r="E673" s="1"/>
  <c r="N753"/>
  <c r="E753" s="1"/>
  <c r="O862"/>
  <c r="E862" s="1"/>
  <c r="F862" s="1"/>
  <c r="G10" i="160"/>
  <c r="E637" i="155"/>
  <c r="E633"/>
  <c r="G726"/>
  <c r="H726" s="1"/>
  <c r="E726"/>
  <c r="F726" s="1"/>
  <c r="F723" s="1"/>
  <c r="G9" i="160"/>
  <c r="G8"/>
  <c r="G7"/>
  <c r="L730" i="154"/>
  <c r="M728" s="1"/>
  <c r="N333" i="149"/>
  <c r="O333" s="1"/>
  <c r="G829" i="155"/>
  <c r="H829" s="1"/>
  <c r="E829"/>
  <c r="F829" s="1"/>
  <c r="G743"/>
  <c r="H743" s="1"/>
  <c r="E846"/>
  <c r="F846"/>
  <c r="E864"/>
  <c r="F864" s="1"/>
  <c r="G864"/>
  <c r="H864" s="1"/>
  <c r="G716"/>
  <c r="H716" s="1"/>
  <c r="E113"/>
  <c r="F113" s="1"/>
  <c r="F112" s="1"/>
  <c r="M44" i="149" s="1"/>
  <c r="E658" i="155"/>
  <c r="G658"/>
  <c r="H658" s="1"/>
  <c r="G839"/>
  <c r="H839" s="1"/>
  <c r="N473"/>
  <c r="E473" s="1"/>
  <c r="O224"/>
  <c r="E224" s="1"/>
  <c r="F224" s="1"/>
  <c r="N224"/>
  <c r="G224" s="1"/>
  <c r="H224" s="1"/>
  <c r="H222" s="1"/>
  <c r="H433"/>
  <c r="O436"/>
  <c r="E436" s="1"/>
  <c r="F436" s="1"/>
  <c r="N436"/>
  <c r="G436"/>
  <c r="H436" s="1"/>
  <c r="N591"/>
  <c r="E591" s="1"/>
  <c r="O591"/>
  <c r="N293"/>
  <c r="G293" s="1"/>
  <c r="H293" s="1"/>
  <c r="O293"/>
  <c r="E293" s="1"/>
  <c r="F293" s="1"/>
  <c r="N307"/>
  <c r="G307" s="1"/>
  <c r="H307" s="1"/>
  <c r="O307"/>
  <c r="E307" s="1"/>
  <c r="F307" s="1"/>
  <c r="N555"/>
  <c r="E555" s="1"/>
  <c r="O555"/>
  <c r="O141"/>
  <c r="N141"/>
  <c r="E141" s="1"/>
  <c r="O345"/>
  <c r="E345" s="1"/>
  <c r="F345" s="1"/>
  <c r="N345"/>
  <c r="G345" s="1"/>
  <c r="H345" s="1"/>
  <c r="N467"/>
  <c r="G467" s="1"/>
  <c r="H467" s="1"/>
  <c r="O467"/>
  <c r="E467" s="1"/>
  <c r="F467" s="1"/>
  <c r="N475"/>
  <c r="G475" s="1"/>
  <c r="H475" s="1"/>
  <c r="H474" s="1"/>
  <c r="O490"/>
  <c r="N490"/>
  <c r="E490" s="1"/>
  <c r="N692"/>
  <c r="E692" s="1"/>
  <c r="O692"/>
  <c r="N250"/>
  <c r="E250" s="1"/>
  <c r="O250"/>
  <c r="N349"/>
  <c r="G349" s="1"/>
  <c r="H349" s="1"/>
  <c r="O349"/>
  <c r="E349" s="1"/>
  <c r="F349" s="1"/>
  <c r="N372"/>
  <c r="G372" s="1"/>
  <c r="H372" s="1"/>
  <c r="O372"/>
  <c r="E372"/>
  <c r="F372" s="1"/>
  <c r="N151"/>
  <c r="G151" s="1"/>
  <c r="H151" s="1"/>
  <c r="H150" s="1"/>
  <c r="O151"/>
  <c r="E151" s="1"/>
  <c r="F151" s="1"/>
  <c r="F150" s="1"/>
  <c r="O191"/>
  <c r="N191"/>
  <c r="E191" s="1"/>
  <c r="O201"/>
  <c r="N201"/>
  <c r="E201" s="1"/>
  <c r="N245"/>
  <c r="G245" s="1"/>
  <c r="H245" s="1"/>
  <c r="N248"/>
  <c r="G248" s="1"/>
  <c r="O248"/>
  <c r="E248" s="1"/>
  <c r="O205"/>
  <c r="E205" s="1"/>
  <c r="F205" s="1"/>
  <c r="N205"/>
  <c r="G205" s="1"/>
  <c r="H205" s="1"/>
  <c r="H204" s="1"/>
  <c r="O464"/>
  <c r="E464" s="1"/>
  <c r="F464" s="1"/>
  <c r="N464"/>
  <c r="G464" s="1"/>
  <c r="H464" s="1"/>
  <c r="H462" s="1"/>
  <c r="N91"/>
  <c r="E91" s="1"/>
  <c r="O91"/>
  <c r="N834"/>
  <c r="N347"/>
  <c r="E347" s="1"/>
  <c r="N340"/>
  <c r="G340" s="1"/>
  <c r="H340" s="1"/>
  <c r="N861"/>
  <c r="G861" s="1"/>
  <c r="H861" s="1"/>
  <c r="N764"/>
  <c r="G764" s="1"/>
  <c r="H764" s="1"/>
  <c r="N746"/>
  <c r="G746" s="1"/>
  <c r="H746" s="1"/>
  <c r="N615"/>
  <c r="G615" s="1"/>
  <c r="H615" s="1"/>
  <c r="N226"/>
  <c r="G226"/>
  <c r="H226" s="1"/>
  <c r="H225" s="1"/>
  <c r="N661"/>
  <c r="G661" s="1"/>
  <c r="H661" s="1"/>
  <c r="N98"/>
  <c r="G98" s="1"/>
  <c r="H98" s="1"/>
  <c r="N821"/>
  <c r="E821" s="1"/>
  <c r="F821" s="1"/>
  <c r="N709"/>
  <c r="G709" s="1"/>
  <c r="H709" s="1"/>
  <c r="H708" s="1"/>
  <c r="N415"/>
  <c r="G415" s="1"/>
  <c r="H415" s="1"/>
  <c r="N216"/>
  <c r="E216" s="1"/>
  <c r="N156"/>
  <c r="E156" s="1"/>
  <c r="N287"/>
  <c r="G287" s="1"/>
  <c r="H287" s="1"/>
  <c r="N266"/>
  <c r="G266" s="1"/>
  <c r="H266" s="1"/>
  <c r="N190"/>
  <c r="G190" s="1"/>
  <c r="H190" s="1"/>
  <c r="N267"/>
  <c r="G267" s="1"/>
  <c r="H267" s="1"/>
  <c r="N164"/>
  <c r="G164" s="1"/>
  <c r="H164" s="1"/>
  <c r="H163" s="1"/>
  <c r="N326"/>
  <c r="E326" s="1"/>
  <c r="N518"/>
  <c r="G518" s="1"/>
  <c r="H518" s="1"/>
  <c r="H517" s="1"/>
  <c r="N322"/>
  <c r="G322" s="1"/>
  <c r="H322" s="1"/>
  <c r="N400"/>
  <c r="G400" s="1"/>
  <c r="H400" s="1"/>
  <c r="N420"/>
  <c r="G420" s="1"/>
  <c r="H420" s="1"/>
  <c r="H419" s="1"/>
  <c r="N327"/>
  <c r="G327" s="1"/>
  <c r="H327" s="1"/>
  <c r="H326" s="1"/>
  <c r="N435"/>
  <c r="G435" s="1"/>
  <c r="H435" s="1"/>
  <c r="N505"/>
  <c r="E505" s="1"/>
  <c r="N665"/>
  <c r="E665" s="1"/>
  <c r="O761"/>
  <c r="O630"/>
  <c r="O469"/>
  <c r="N261"/>
  <c r="E261" s="1"/>
  <c r="N272"/>
  <c r="G272" s="1"/>
  <c r="H272" s="1"/>
  <c r="N451"/>
  <c r="E451" s="1"/>
  <c r="O486"/>
  <c r="O538"/>
  <c r="N578"/>
  <c r="G578" s="1"/>
  <c r="H578" s="1"/>
  <c r="N603"/>
  <c r="G603"/>
  <c r="H603" s="1"/>
  <c r="G665"/>
  <c r="H665" s="1"/>
  <c r="O342" i="163"/>
  <c r="O331" i="166"/>
  <c r="O334" s="1"/>
  <c r="J12" i="160"/>
  <c r="E287" i="149" l="1"/>
  <c r="M313"/>
  <c r="O313" s="1"/>
  <c r="L287"/>
  <c r="L313"/>
  <c r="M287"/>
  <c r="E313"/>
  <c r="N200" i="154"/>
  <c r="O315" i="149"/>
  <c r="O329"/>
  <c r="O332"/>
  <c r="O335"/>
  <c r="O336"/>
  <c r="O337"/>
  <c r="O338"/>
  <c r="O327"/>
  <c r="O328"/>
  <c r="O334"/>
  <c r="O82"/>
  <c r="N196" i="154"/>
  <c r="O84" i="149"/>
  <c r="G6" i="160" s="1"/>
  <c r="O272" i="149"/>
  <c r="O83"/>
  <c r="L154" i="154"/>
  <c r="N154" s="1"/>
  <c r="M68" i="149"/>
  <c r="O68" s="1"/>
  <c r="G720" i="155"/>
  <c r="H720" s="1"/>
  <c r="H719" s="1"/>
  <c r="E720"/>
  <c r="F720" s="1"/>
  <c r="F719" s="1"/>
  <c r="E618"/>
  <c r="G618"/>
  <c r="H618" s="1"/>
  <c r="O825"/>
  <c r="E825" s="1"/>
  <c r="F825" s="1"/>
  <c r="N825"/>
  <c r="G825" s="1"/>
  <c r="H825" s="1"/>
  <c r="O833"/>
  <c r="N833"/>
  <c r="G833" s="1"/>
  <c r="H833" s="1"/>
  <c r="F204"/>
  <c r="N817"/>
  <c r="M50" i="149"/>
  <c r="O50" s="1"/>
  <c r="L106" i="154"/>
  <c r="N106" s="1"/>
  <c r="N285" i="155"/>
  <c r="E285" s="1"/>
  <c r="O285"/>
  <c r="N544"/>
  <c r="E544" s="1"/>
  <c r="O544"/>
  <c r="O198"/>
  <c r="E198" s="1"/>
  <c r="F198" s="1"/>
  <c r="F196" s="1"/>
  <c r="L91" i="154"/>
  <c r="N91" s="1"/>
  <c r="M35" i="149"/>
  <c r="O35" s="1"/>
  <c r="O77" i="155"/>
  <c r="N77"/>
  <c r="E77" s="1"/>
  <c r="O495"/>
  <c r="E495" s="1"/>
  <c r="F495" s="1"/>
  <c r="F494" s="1"/>
  <c r="N495"/>
  <c r="G495" s="1"/>
  <c r="H495" s="1"/>
  <c r="H494" s="1"/>
  <c r="N527"/>
  <c r="G527" s="1"/>
  <c r="H527" s="1"/>
  <c r="O527"/>
  <c r="E527" s="1"/>
  <c r="F527" s="1"/>
  <c r="O587"/>
  <c r="N587"/>
  <c r="E587" s="1"/>
  <c r="O666"/>
  <c r="N666"/>
  <c r="N682"/>
  <c r="E682" s="1"/>
  <c r="O682"/>
  <c r="F707"/>
  <c r="F706" s="1"/>
  <c r="E750"/>
  <c r="F750" s="1"/>
  <c r="G750"/>
  <c r="H750" s="1"/>
  <c r="N797"/>
  <c r="O797"/>
  <c r="E797" s="1"/>
  <c r="G611"/>
  <c r="H611" s="1"/>
  <c r="E611"/>
  <c r="H483"/>
  <c r="H482" s="1"/>
  <c r="N61"/>
  <c r="N93"/>
  <c r="E93" s="1"/>
  <c r="N690"/>
  <c r="E690" s="1"/>
  <c r="N71"/>
  <c r="G71" s="1"/>
  <c r="H71" s="1"/>
  <c r="O71"/>
  <c r="E71" s="1"/>
  <c r="F71" s="1"/>
  <c r="F70" s="1"/>
  <c r="O78"/>
  <c r="N78"/>
  <c r="O86"/>
  <c r="N86"/>
  <c r="E94"/>
  <c r="F94" s="1"/>
  <c r="F93" s="1"/>
  <c r="G94"/>
  <c r="H94" s="1"/>
  <c r="H93" s="1"/>
  <c r="N109"/>
  <c r="G109" s="1"/>
  <c r="H109" s="1"/>
  <c r="H108" s="1"/>
  <c r="O109"/>
  <c r="N124"/>
  <c r="E124" s="1"/>
  <c r="O124"/>
  <c r="F489"/>
  <c r="F488" s="1"/>
  <c r="G136"/>
  <c r="H136" s="1"/>
  <c r="H135" s="1"/>
  <c r="E136"/>
  <c r="F136" s="1"/>
  <c r="F135" s="1"/>
  <c r="G132"/>
  <c r="H132" s="1"/>
  <c r="H131" s="1"/>
  <c r="E132"/>
  <c r="F132" s="1"/>
  <c r="F131" s="1"/>
  <c r="M51" i="149" s="1"/>
  <c r="O51" s="1"/>
  <c r="E851" i="155"/>
  <c r="F851" s="1"/>
  <c r="G851"/>
  <c r="H851" s="1"/>
  <c r="E59"/>
  <c r="F59" s="1"/>
  <c r="F58" s="1"/>
  <c r="G59"/>
  <c r="H59" s="1"/>
  <c r="H58" s="1"/>
  <c r="O47"/>
  <c r="E47" s="1"/>
  <c r="F47" s="1"/>
  <c r="F46" s="1"/>
  <c r="N47"/>
  <c r="G47" s="1"/>
  <c r="H47" s="1"/>
  <c r="O115"/>
  <c r="N115"/>
  <c r="O278"/>
  <c r="N278"/>
  <c r="E278" s="1"/>
  <c r="N292"/>
  <c r="G292" s="1"/>
  <c r="O292"/>
  <c r="E292" s="1"/>
  <c r="O499"/>
  <c r="N499"/>
  <c r="E499" s="1"/>
  <c r="N526"/>
  <c r="G526" s="1"/>
  <c r="H526" s="1"/>
  <c r="O526"/>
  <c r="E526" s="1"/>
  <c r="F526" s="1"/>
  <c r="F525" s="1"/>
  <c r="O540"/>
  <c r="E540" s="1"/>
  <c r="F540" s="1"/>
  <c r="N540"/>
  <c r="G540" s="1"/>
  <c r="H540" s="1"/>
  <c r="O635"/>
  <c r="E635" s="1"/>
  <c r="N635"/>
  <c r="G635" s="1"/>
  <c r="H635" s="1"/>
  <c r="F765"/>
  <c r="O138"/>
  <c r="E561"/>
  <c r="F561" s="1"/>
  <c r="N648"/>
  <c r="E648" s="1"/>
  <c r="H248"/>
  <c r="H247" s="1"/>
  <c r="N819"/>
  <c r="G819" s="1"/>
  <c r="H819" s="1"/>
  <c r="F502"/>
  <c r="N482"/>
  <c r="E482" s="1"/>
  <c r="O735"/>
  <c r="G134"/>
  <c r="H134" s="1"/>
  <c r="H133" s="1"/>
  <c r="E134"/>
  <c r="F134" s="1"/>
  <c r="F133" s="1"/>
  <c r="L114" i="154" s="1"/>
  <c r="N114" s="1"/>
  <c r="N727" i="155"/>
  <c r="E727" s="1"/>
  <c r="F535"/>
  <c r="N217"/>
  <c r="E217" s="1"/>
  <c r="O217"/>
  <c r="N811"/>
  <c r="O811"/>
  <c r="G834"/>
  <c r="H834" s="1"/>
  <c r="E834"/>
  <c r="F834" s="1"/>
  <c r="N800"/>
  <c r="E800" s="1"/>
  <c r="N696"/>
  <c r="E696" s="1"/>
  <c r="N252"/>
  <c r="G252" s="1"/>
  <c r="H252" s="1"/>
  <c r="E857"/>
  <c r="F857" s="1"/>
  <c r="O108"/>
  <c r="N108"/>
  <c r="E108" s="1"/>
  <c r="H563"/>
  <c r="N653"/>
  <c r="O653"/>
  <c r="O759"/>
  <c r="N759"/>
  <c r="E759" s="1"/>
  <c r="F26"/>
  <c r="F344"/>
  <c r="N809"/>
  <c r="G809" s="1"/>
  <c r="H809" s="1"/>
  <c r="O69"/>
  <c r="F265"/>
  <c r="O208"/>
  <c r="E208" s="1"/>
  <c r="F208" s="1"/>
  <c r="O781"/>
  <c r="O750"/>
  <c r="E810"/>
  <c r="F810" s="1"/>
  <c r="G810"/>
  <c r="H810" s="1"/>
  <c r="N107"/>
  <c r="E107" s="1"/>
  <c r="F107" s="1"/>
  <c r="F106" s="1"/>
  <c r="M41" i="149" s="1"/>
  <c r="O41" s="1"/>
  <c r="N763" i="155"/>
  <c r="G763" s="1"/>
  <c r="H763" s="1"/>
  <c r="F248"/>
  <c r="F247" s="1"/>
  <c r="O728"/>
  <c r="E728" s="1"/>
  <c r="F728" s="1"/>
  <c r="E661"/>
  <c r="F222"/>
  <c r="N513"/>
  <c r="E513" s="1"/>
  <c r="N827"/>
  <c r="F192"/>
  <c r="F218"/>
  <c r="N76"/>
  <c r="G76" s="1"/>
  <c r="H76" s="1"/>
  <c r="H75" s="1"/>
  <c r="E580"/>
  <c r="F580" s="1"/>
  <c r="O849"/>
  <c r="E849" s="1"/>
  <c r="F849" s="1"/>
  <c r="N849"/>
  <c r="G849" s="1"/>
  <c r="H849" s="1"/>
  <c r="H398"/>
  <c r="N719"/>
  <c r="E719" s="1"/>
  <c r="O139"/>
  <c r="F167"/>
  <c r="F339"/>
  <c r="L169" i="154" s="1"/>
  <c r="N169" s="1"/>
  <c r="G630" i="155"/>
  <c r="H630" s="1"/>
  <c r="H161"/>
  <c r="H160" s="1"/>
  <c r="O488"/>
  <c r="O130"/>
  <c r="G859"/>
  <c r="H859" s="1"/>
  <c r="N145"/>
  <c r="E145" s="1"/>
  <c r="O145"/>
  <c r="N165"/>
  <c r="E165" s="1"/>
  <c r="O165"/>
  <c r="N212"/>
  <c r="G212" s="1"/>
  <c r="H212" s="1"/>
  <c r="O212"/>
  <c r="E212" s="1"/>
  <c r="F212" s="1"/>
  <c r="F210" s="1"/>
  <c r="N242"/>
  <c r="G242" s="1"/>
  <c r="H242" s="1"/>
  <c r="H241" s="1"/>
  <c r="O242"/>
  <c r="E242" s="1"/>
  <c r="F242" s="1"/>
  <c r="F241" s="1"/>
  <c r="O277"/>
  <c r="N277"/>
  <c r="E277" s="1"/>
  <c r="F389"/>
  <c r="N768"/>
  <c r="G768" s="1"/>
  <c r="H768" s="1"/>
  <c r="O768"/>
  <c r="E768" s="1"/>
  <c r="F768" s="1"/>
  <c r="N776"/>
  <c r="E776" s="1"/>
  <c r="O776"/>
  <c r="O123"/>
  <c r="E123" s="1"/>
  <c r="F123" s="1"/>
  <c r="F120" s="1"/>
  <c r="N123"/>
  <c r="G123" s="1"/>
  <c r="H123" s="1"/>
  <c r="O177"/>
  <c r="E177" s="1"/>
  <c r="F177" s="1"/>
  <c r="N177"/>
  <c r="G177" s="1"/>
  <c r="H177" s="1"/>
  <c r="H175" s="1"/>
  <c r="O203"/>
  <c r="E203" s="1"/>
  <c r="F203" s="1"/>
  <c r="F201" s="1"/>
  <c r="N203"/>
  <c r="G203" s="1"/>
  <c r="H203" s="1"/>
  <c r="O306"/>
  <c r="E306" s="1"/>
  <c r="F306" s="1"/>
  <c r="F305" s="1"/>
  <c r="N306"/>
  <c r="G306" s="1"/>
  <c r="H329"/>
  <c r="F172"/>
  <c r="F171" s="1"/>
  <c r="H243"/>
  <c r="F30"/>
  <c r="L23" i="154" s="1"/>
  <c r="N23" s="1"/>
  <c r="H466" i="155"/>
  <c r="F44"/>
  <c r="H201"/>
  <c r="G675"/>
  <c r="H675" s="1"/>
  <c r="H228"/>
  <c r="H297"/>
  <c r="F416"/>
  <c r="F333"/>
  <c r="L166" i="154" s="1"/>
  <c r="N166" s="1"/>
  <c r="O522" i="155"/>
  <c r="H440"/>
  <c r="H439" s="1"/>
  <c r="F187"/>
  <c r="F182"/>
  <c r="F179" s="1"/>
  <c r="F434"/>
  <c r="G651"/>
  <c r="H651" s="1"/>
  <c r="H489"/>
  <c r="H488" s="1"/>
  <c r="F401"/>
  <c r="O496"/>
  <c r="H428"/>
  <c r="F381"/>
  <c r="F713"/>
  <c r="H363"/>
  <c r="F38"/>
  <c r="F37" s="1"/>
  <c r="O105"/>
  <c r="N105"/>
  <c r="N128"/>
  <c r="O128"/>
  <c r="F395"/>
  <c r="F425"/>
  <c r="H318"/>
  <c r="H317" s="1"/>
  <c r="G646"/>
  <c r="H646" s="1"/>
  <c r="O803"/>
  <c r="O765"/>
  <c r="O782"/>
  <c r="O734"/>
  <c r="O613"/>
  <c r="O711"/>
  <c r="E711" s="1"/>
  <c r="F711" s="1"/>
  <c r="F710" s="1"/>
  <c r="N668"/>
  <c r="O517"/>
  <c r="H180"/>
  <c r="O462"/>
  <c r="N25"/>
  <c r="G25" s="1"/>
  <c r="H25" s="1"/>
  <c r="N49"/>
  <c r="E49" s="1"/>
  <c r="N111"/>
  <c r="E111" s="1"/>
  <c r="F111" s="1"/>
  <c r="F110" s="1"/>
  <c r="M43" i="149" s="1"/>
  <c r="O43" s="1"/>
  <c r="O126" i="155"/>
  <c r="E126" s="1"/>
  <c r="F126" s="1"/>
  <c r="F125" s="1"/>
  <c r="N265"/>
  <c r="E265" s="1"/>
  <c r="O287"/>
  <c r="E287" s="1"/>
  <c r="F287" s="1"/>
  <c r="N497"/>
  <c r="G497" s="1"/>
  <c r="H497" s="1"/>
  <c r="H496" s="1"/>
  <c r="O554"/>
  <c r="O597"/>
  <c r="O715"/>
  <c r="E715" s="1"/>
  <c r="F715" s="1"/>
  <c r="N782"/>
  <c r="E782" s="1"/>
  <c r="N794"/>
  <c r="O798"/>
  <c r="O339"/>
  <c r="O415"/>
  <c r="E415" s="1"/>
  <c r="F415" s="1"/>
  <c r="O502"/>
  <c r="O603"/>
  <c r="E603" s="1"/>
  <c r="O638"/>
  <c r="O81" i="149"/>
  <c r="O473" i="155"/>
  <c r="O493"/>
  <c r="E493" s="1"/>
  <c r="F493" s="1"/>
  <c r="F492" s="1"/>
  <c r="O787"/>
  <c r="O823"/>
  <c r="H446"/>
  <c r="H38"/>
  <c r="H37" s="1"/>
  <c r="O791"/>
  <c r="O790"/>
  <c r="O730"/>
  <c r="O637"/>
  <c r="H503"/>
  <c r="O355"/>
  <c r="E355" s="1"/>
  <c r="F355" s="1"/>
  <c r="O164"/>
  <c r="E164" s="1"/>
  <c r="F164" s="1"/>
  <c r="F163" s="1"/>
  <c r="N231"/>
  <c r="E231" s="1"/>
  <c r="N260"/>
  <c r="G260" s="1"/>
  <c r="N268"/>
  <c r="G268" s="1"/>
  <c r="H268" s="1"/>
  <c r="H265" s="1"/>
  <c r="O295"/>
  <c r="E295" s="1"/>
  <c r="F295" s="1"/>
  <c r="F294" s="1"/>
  <c r="N309"/>
  <c r="E309" s="1"/>
  <c r="O358"/>
  <c r="E358" s="1"/>
  <c r="F358" s="1"/>
  <c r="N365"/>
  <c r="G365" s="1"/>
  <c r="H365" s="1"/>
  <c r="O379"/>
  <c r="N393"/>
  <c r="G393" s="1"/>
  <c r="H393" s="1"/>
  <c r="H392" s="1"/>
  <c r="O474"/>
  <c r="O481"/>
  <c r="E481" s="1"/>
  <c r="F481" s="1"/>
  <c r="F480" s="1"/>
  <c r="N592"/>
  <c r="O665"/>
  <c r="O748"/>
  <c r="O832"/>
  <c r="E832" s="1"/>
  <c r="F832" s="1"/>
  <c r="O853"/>
  <c r="O840"/>
  <c r="O830"/>
  <c r="O813"/>
  <c r="E813" s="1"/>
  <c r="F813" s="1"/>
  <c r="O741"/>
  <c r="E741" s="1"/>
  <c r="F741" s="1"/>
  <c r="F740" s="1"/>
  <c r="O757"/>
  <c r="O739"/>
  <c r="O688"/>
  <c r="O650"/>
  <c r="E650" s="1"/>
  <c r="F650" s="1"/>
  <c r="O694"/>
  <c r="O558"/>
  <c r="O577"/>
  <c r="E577" s="1"/>
  <c r="F577" s="1"/>
  <c r="O562"/>
  <c r="O501"/>
  <c r="O426"/>
  <c r="E426" s="1"/>
  <c r="F426" s="1"/>
  <c r="O407"/>
  <c r="O646"/>
  <c r="O64"/>
  <c r="O79"/>
  <c r="O155"/>
  <c r="E155" s="1"/>
  <c r="F155" s="1"/>
  <c r="F154" s="1"/>
  <c r="L136" i="154" s="1"/>
  <c r="N136" s="1"/>
  <c r="H302" i="155"/>
  <c r="O397"/>
  <c r="E397" s="1"/>
  <c r="F397" s="1"/>
  <c r="O420"/>
  <c r="E420" s="1"/>
  <c r="F420" s="1"/>
  <c r="O516"/>
  <c r="E516" s="1"/>
  <c r="F516" s="1"/>
  <c r="F513" s="1"/>
  <c r="O615"/>
  <c r="E615" s="1"/>
  <c r="O628"/>
  <c r="E628" s="1"/>
  <c r="O641"/>
  <c r="O271" i="149"/>
  <c r="N250" i="154"/>
  <c r="O300" i="149"/>
  <c r="O284"/>
  <c r="J938" i="154"/>
  <c r="M936" s="1"/>
  <c r="N936" s="1"/>
  <c r="H533"/>
  <c r="M528" s="1"/>
  <c r="N113" i="149" s="1"/>
  <c r="O113" s="1"/>
  <c r="F690" i="154"/>
  <c r="L690" s="1"/>
  <c r="F641"/>
  <c r="L641" s="1"/>
  <c r="F687"/>
  <c r="L687" s="1"/>
  <c r="F638"/>
  <c r="L638" s="1"/>
  <c r="F689"/>
  <c r="L689" s="1"/>
  <c r="F640"/>
  <c r="L640" s="1"/>
  <c r="F688"/>
  <c r="L688" s="1"/>
  <c r="F639"/>
  <c r="L639" s="1"/>
  <c r="N1602"/>
  <c r="N1110"/>
  <c r="J1223"/>
  <c r="N139"/>
  <c r="M522"/>
  <c r="N522" s="1"/>
  <c r="N1050"/>
  <c r="N972"/>
  <c r="O292" i="149"/>
  <c r="F950" i="154"/>
  <c r="J950" s="1"/>
  <c r="M535"/>
  <c r="N535" s="1"/>
  <c r="L1614"/>
  <c r="N839"/>
  <c r="L652"/>
  <c r="K1084"/>
  <c r="M1082" s="1"/>
  <c r="N1082" s="1"/>
  <c r="O120" i="149"/>
  <c r="N188" i="154"/>
  <c r="E784"/>
  <c r="E805" s="1"/>
  <c r="E809" s="1"/>
  <c r="F1161"/>
  <c r="J1161" s="1"/>
  <c r="N834"/>
  <c r="N1857"/>
  <c r="C1449"/>
  <c r="C1487" s="1"/>
  <c r="F1207"/>
  <c r="K1207" s="1"/>
  <c r="M1205" s="1"/>
  <c r="N1205" s="1"/>
  <c r="N896"/>
  <c r="H881"/>
  <c r="H884" s="1"/>
  <c r="O335"/>
  <c r="O337" s="1"/>
  <c r="N1728"/>
  <c r="N1095"/>
  <c r="N863"/>
  <c r="N125" i="149"/>
  <c r="O125" s="1"/>
  <c r="N749" i="154"/>
  <c r="M925"/>
  <c r="N925" s="1"/>
  <c r="F951"/>
  <c r="J951" s="1"/>
  <c r="N832"/>
  <c r="M1062"/>
  <c r="N1062" s="1"/>
  <c r="N765"/>
  <c r="N27"/>
  <c r="N1837"/>
  <c r="L1055"/>
  <c r="M1052" s="1"/>
  <c r="N1052" s="1"/>
  <c r="F1477"/>
  <c r="L1477" s="1"/>
  <c r="M976"/>
  <c r="N976" s="1"/>
  <c r="N1091"/>
  <c r="N918"/>
  <c r="N893"/>
  <c r="N1134"/>
  <c r="N1037"/>
  <c r="I185"/>
  <c r="M183" s="1"/>
  <c r="N183" s="1"/>
  <c r="N920"/>
  <c r="N204"/>
  <c r="N1209"/>
  <c r="M1002"/>
  <c r="N1002" s="1"/>
  <c r="N1788"/>
  <c r="N1801"/>
  <c r="N1806"/>
  <c r="N1597"/>
  <c r="F1104"/>
  <c r="N211"/>
  <c r="N814"/>
  <c r="O295" i="149"/>
  <c r="G881" i="154"/>
  <c r="N720"/>
  <c r="N861"/>
  <c r="N1028"/>
  <c r="N1059"/>
  <c r="N966"/>
  <c r="N301" i="149"/>
  <c r="O301" s="1"/>
  <c r="N1814" i="154"/>
  <c r="J1440"/>
  <c r="M1438" s="1"/>
  <c r="N1438" s="1"/>
  <c r="N1048"/>
  <c r="L990"/>
  <c r="M987" s="1"/>
  <c r="N299" i="149"/>
  <c r="O299" s="1"/>
  <c r="J1422" i="154"/>
  <c r="G822"/>
  <c r="F807" s="1"/>
  <c r="O122" i="149"/>
  <c r="H1399" i="154"/>
  <c r="M692"/>
  <c r="N692" s="1"/>
  <c r="M45"/>
  <c r="N45" s="1"/>
  <c r="F1532"/>
  <c r="J1532" s="1"/>
  <c r="N744"/>
  <c r="N35"/>
  <c r="N1118"/>
  <c r="N1679"/>
  <c r="N836"/>
  <c r="N724"/>
  <c r="N960"/>
  <c r="N910"/>
  <c r="N909"/>
  <c r="N983"/>
  <c r="N178"/>
  <c r="N897"/>
  <c r="N1075"/>
  <c r="N208"/>
  <c r="N1046"/>
  <c r="G882"/>
  <c r="I822"/>
  <c r="H807" s="1"/>
  <c r="N1213"/>
  <c r="J784"/>
  <c r="L805" s="1"/>
  <c r="L809" s="1"/>
  <c r="N214"/>
  <c r="M547"/>
  <c r="N547" s="1"/>
  <c r="M556"/>
  <c r="N556" s="1"/>
  <c r="N1741"/>
  <c r="N898"/>
  <c r="I889"/>
  <c r="I891" s="1"/>
  <c r="M1485"/>
  <c r="N1485" s="1"/>
  <c r="F784"/>
  <c r="F805" s="1"/>
  <c r="F809" s="1"/>
  <c r="N1148"/>
  <c r="N831"/>
  <c r="N111" i="149"/>
  <c r="O111" s="1"/>
  <c r="D1734" i="154"/>
  <c r="D1738" s="1"/>
  <c r="K1738" s="1"/>
  <c r="M1736" s="1"/>
  <c r="N1736" s="1"/>
  <c r="N919"/>
  <c r="H783"/>
  <c r="H784" s="1"/>
  <c r="H805" s="1"/>
  <c r="H809" s="1"/>
  <c r="F822"/>
  <c r="E807" s="1"/>
  <c r="N1568"/>
  <c r="N757"/>
  <c r="M1183"/>
  <c r="N1183" s="1"/>
  <c r="L1342"/>
  <c r="L1343" s="1"/>
  <c r="L1344" s="1"/>
  <c r="M1275" s="1"/>
  <c r="H1394" s="1"/>
  <c r="M1143"/>
  <c r="N1143" s="1"/>
  <c r="M738"/>
  <c r="N738" s="1"/>
  <c r="N1114"/>
  <c r="N1833"/>
  <c r="N306" i="149"/>
  <c r="O306" s="1"/>
  <c r="N811" i="154"/>
  <c r="M1414"/>
  <c r="N1414" s="1"/>
  <c r="F1452"/>
  <c r="L1452" s="1"/>
  <c r="L1451"/>
  <c r="H54"/>
  <c r="M53" s="1"/>
  <c r="M49"/>
  <c r="N23" i="149" s="1"/>
  <c r="O23" s="1"/>
  <c r="J1231" i="154"/>
  <c r="G1785"/>
  <c r="N841"/>
  <c r="G783"/>
  <c r="G784" s="1"/>
  <c r="N110" i="149"/>
  <c r="O110" s="1"/>
  <c r="N1663" i="154"/>
  <c r="H1240"/>
  <c r="M1238" s="1"/>
  <c r="N1238" s="1"/>
  <c r="N1049"/>
  <c r="M1244"/>
  <c r="N1244" s="1"/>
  <c r="J1272"/>
  <c r="M1411"/>
  <c r="M1402" s="1"/>
  <c r="N1402" s="1"/>
  <c r="J415"/>
  <c r="J416" s="1"/>
  <c r="J417" s="1"/>
  <c r="N840"/>
  <c r="M235"/>
  <c r="F248" s="1"/>
  <c r="J248" s="1"/>
  <c r="L407"/>
  <c r="L408" s="1"/>
  <c r="L409" s="1"/>
  <c r="C1126"/>
  <c r="N31"/>
  <c r="I783"/>
  <c r="I784" s="1"/>
  <c r="J805" s="1"/>
  <c r="J809" s="1"/>
  <c r="N1032"/>
  <c r="N895"/>
  <c r="I801"/>
  <c r="O38" i="149"/>
  <c r="O37" s="1"/>
  <c r="J330" i="154"/>
  <c r="J331" s="1"/>
  <c r="J332" s="1"/>
  <c r="F1533"/>
  <c r="J1227"/>
  <c r="L1227" s="1"/>
  <c r="N1130"/>
  <c r="N1201"/>
  <c r="N864"/>
  <c r="N1683"/>
  <c r="M1174"/>
  <c r="N1174" s="1"/>
  <c r="F1105"/>
  <c r="O44" i="149"/>
  <c r="F1457" i="154"/>
  <c r="J1423"/>
  <c r="M41"/>
  <c r="N21" i="149" s="1"/>
  <c r="O21" s="1"/>
  <c r="N865" i="154"/>
  <c r="D1223"/>
  <c r="H1223" s="1"/>
  <c r="N1045"/>
  <c r="N959"/>
  <c r="N911"/>
  <c r="N894"/>
  <c r="N862"/>
  <c r="J822"/>
  <c r="J807" s="1"/>
  <c r="M1138"/>
  <c r="N1138" s="1"/>
  <c r="L322"/>
  <c r="L323" s="1"/>
  <c r="L324" s="1"/>
  <c r="M1190"/>
  <c r="N1190" s="1"/>
  <c r="L1388"/>
  <c r="L1389" s="1"/>
  <c r="L1390" s="1"/>
  <c r="G888"/>
  <c r="G891" s="1"/>
  <c r="M1523"/>
  <c r="N1523" s="1"/>
  <c r="F347" i="155"/>
  <c r="G871"/>
  <c r="H871" s="1"/>
  <c r="E871"/>
  <c r="F871" s="1"/>
  <c r="F376"/>
  <c r="E586"/>
  <c r="F586" s="1"/>
  <c r="G586"/>
  <c r="H586" s="1"/>
  <c r="O48"/>
  <c r="E48" s="1"/>
  <c r="F48" s="1"/>
  <c r="N48"/>
  <c r="G48" s="1"/>
  <c r="H48" s="1"/>
  <c r="H46" s="1"/>
  <c r="N256"/>
  <c r="G256" s="1"/>
  <c r="H256" s="1"/>
  <c r="O256"/>
  <c r="E256" s="1"/>
  <c r="F256" s="1"/>
  <c r="F254" s="1"/>
  <c r="F583"/>
  <c r="O53"/>
  <c r="N53"/>
  <c r="F357"/>
  <c r="O30" i="149"/>
  <c r="G828" i="155"/>
  <c r="H828" s="1"/>
  <c r="F350"/>
  <c r="F379"/>
  <c r="F505"/>
  <c r="F278"/>
  <c r="O871"/>
  <c r="G847"/>
  <c r="H847" s="1"/>
  <c r="E847"/>
  <c r="F847" s="1"/>
  <c r="E105"/>
  <c r="F105" s="1"/>
  <c r="F104" s="1"/>
  <c r="M40" i="149" s="1"/>
  <c r="O40" s="1"/>
  <c r="G105" i="155"/>
  <c r="H105" s="1"/>
  <c r="H104" s="1"/>
  <c r="O19"/>
  <c r="E19" s="1"/>
  <c r="F19" s="1"/>
  <c r="F18" s="1"/>
  <c r="N19"/>
  <c r="G19" s="1"/>
  <c r="H19" s="1"/>
  <c r="H18" s="1"/>
  <c r="O36"/>
  <c r="E36" s="1"/>
  <c r="F36" s="1"/>
  <c r="N36"/>
  <c r="G36" s="1"/>
  <c r="H36" s="1"/>
  <c r="H34" s="1"/>
  <c r="O313"/>
  <c r="N313"/>
  <c r="E313" s="1"/>
  <c r="N1903" i="154"/>
  <c r="C1455"/>
  <c r="F292" i="155"/>
  <c r="F291" s="1"/>
  <c r="F444"/>
  <c r="L117" i="154"/>
  <c r="N117" s="1"/>
  <c r="M53" i="149"/>
  <c r="O53" s="1"/>
  <c r="O99" i="155"/>
  <c r="F225"/>
  <c r="N271"/>
  <c r="G271" s="1"/>
  <c r="H271" s="1"/>
  <c r="H292"/>
  <c r="E67"/>
  <c r="F67" s="1"/>
  <c r="F66" s="1"/>
  <c r="H45"/>
  <c r="F818"/>
  <c r="F370"/>
  <c r="E109"/>
  <c r="F109" s="1"/>
  <c r="F108" s="1"/>
  <c r="M42" i="149" s="1"/>
  <c r="O42" s="1"/>
  <c r="F360" i="155"/>
  <c r="G120"/>
  <c r="E120"/>
  <c r="N22"/>
  <c r="E22" s="1"/>
  <c r="O22"/>
  <c r="N262"/>
  <c r="G262" s="1"/>
  <c r="H262" s="1"/>
  <c r="H261" s="1"/>
  <c r="O262"/>
  <c r="E262" s="1"/>
  <c r="F262" s="1"/>
  <c r="E865"/>
  <c r="F865" s="1"/>
  <c r="G865"/>
  <c r="H865" s="1"/>
  <c r="G674"/>
  <c r="H674" s="1"/>
  <c r="G80"/>
  <c r="H80" s="1"/>
  <c r="H79" s="1"/>
  <c r="G1171" i="154"/>
  <c r="M1169" s="1"/>
  <c r="N1169" s="1"/>
  <c r="J1122"/>
  <c r="M1119" s="1"/>
  <c r="N1119" s="1"/>
  <c r="G659" i="155"/>
  <c r="H659" s="1"/>
  <c r="O265"/>
  <c r="H30"/>
  <c r="H713"/>
  <c r="F228"/>
  <c r="F727"/>
  <c r="N295"/>
  <c r="G295" s="1"/>
  <c r="H295" s="1"/>
  <c r="H294" s="1"/>
  <c r="F522"/>
  <c r="F363"/>
  <c r="O111"/>
  <c r="O865"/>
  <c r="H444"/>
  <c r="F465"/>
  <c r="F213"/>
  <c r="O153"/>
  <c r="E153" s="1"/>
  <c r="F153" s="1"/>
  <c r="F152" s="1"/>
  <c r="E554"/>
  <c r="F269"/>
  <c r="F329"/>
  <c r="O137"/>
  <c r="N137"/>
  <c r="E137" s="1"/>
  <c r="G811"/>
  <c r="H811" s="1"/>
  <c r="E811"/>
  <c r="F811" s="1"/>
  <c r="F1453" i="154"/>
  <c r="L1453" s="1"/>
  <c r="G821" i="155"/>
  <c r="H821" s="1"/>
  <c r="N358"/>
  <c r="G358" s="1"/>
  <c r="H358" s="1"/>
  <c r="N61" i="154"/>
  <c r="N1252"/>
  <c r="M565"/>
  <c r="N115" i="149" s="1"/>
  <c r="O115" s="1"/>
  <c r="F175" i="155"/>
  <c r="O302"/>
  <c r="E302" s="1"/>
  <c r="F302" s="1"/>
  <c r="F22"/>
  <c r="F300"/>
  <c r="L158" i="154" s="1"/>
  <c r="N158" s="1"/>
  <c r="O354" i="155"/>
  <c r="E354" s="1"/>
  <c r="F354" s="1"/>
  <c r="F353" s="1"/>
  <c r="F45"/>
  <c r="F43" s="1"/>
  <c r="F299"/>
  <c r="F235"/>
  <c r="O148"/>
  <c r="E148" s="1"/>
  <c r="F148" s="1"/>
  <c r="F145" s="1"/>
  <c r="F558"/>
  <c r="H583"/>
  <c r="F373"/>
  <c r="F95"/>
  <c r="M36" i="149" s="1"/>
  <c r="O36" s="1"/>
  <c r="N370" i="155"/>
  <c r="E370" s="1"/>
  <c r="O370"/>
  <c r="O375"/>
  <c r="E375" s="1"/>
  <c r="F375" s="1"/>
  <c r="N375"/>
  <c r="G375" s="1"/>
  <c r="H375" s="1"/>
  <c r="H373" s="1"/>
  <c r="F366"/>
  <c r="F297"/>
  <c r="H422"/>
  <c r="G69"/>
  <c r="H69" s="1"/>
  <c r="H68" s="1"/>
  <c r="G869"/>
  <c r="H869" s="1"/>
  <c r="G660"/>
  <c r="H660" s="1"/>
  <c r="E660"/>
  <c r="E138"/>
  <c r="F138" s="1"/>
  <c r="F137" s="1"/>
  <c r="G138"/>
  <c r="H138" s="1"/>
  <c r="H137" s="1"/>
  <c r="G625"/>
  <c r="H625" s="1"/>
  <c r="E625"/>
  <c r="G722"/>
  <c r="H722" s="1"/>
  <c r="H721" s="1"/>
  <c r="E722"/>
  <c r="F722" s="1"/>
  <c r="F721" s="1"/>
  <c r="N777"/>
  <c r="E777" s="1"/>
  <c r="N314"/>
  <c r="E314" s="1"/>
  <c r="N684"/>
  <c r="E684" s="1"/>
  <c r="N469"/>
  <c r="E469" s="1"/>
  <c r="N426"/>
  <c r="G426" s="1"/>
  <c r="H426" s="1"/>
  <c r="H425" s="1"/>
  <c r="N353"/>
  <c r="E353" s="1"/>
  <c r="N179"/>
  <c r="E179" s="1"/>
  <c r="N144"/>
  <c r="N804"/>
  <c r="E804" s="1"/>
  <c r="N805"/>
  <c r="E805" s="1"/>
  <c r="N623"/>
  <c r="N199"/>
  <c r="G199" s="1"/>
  <c r="H199" s="1"/>
  <c r="N284"/>
  <c r="E284" s="1"/>
  <c r="N174"/>
  <c r="G174" s="1"/>
  <c r="H174" s="1"/>
  <c r="N171"/>
  <c r="E171" s="1"/>
  <c r="N219"/>
  <c r="G219" s="1"/>
  <c r="H219" s="1"/>
  <c r="N281"/>
  <c r="G281" s="1"/>
  <c r="H281" s="1"/>
  <c r="N355"/>
  <c r="G355" s="1"/>
  <c r="H355" s="1"/>
  <c r="H353" s="1"/>
  <c r="N366"/>
  <c r="E366" s="1"/>
  <c r="N336"/>
  <c r="E336" s="1"/>
  <c r="N462"/>
  <c r="E462" s="1"/>
  <c r="N537"/>
  <c r="G537" s="1"/>
  <c r="H537" s="1"/>
  <c r="N352"/>
  <c r="G352" s="1"/>
  <c r="H352" s="1"/>
  <c r="H350" s="1"/>
  <c r="N371"/>
  <c r="G371" s="1"/>
  <c r="H371" s="1"/>
  <c r="H370" s="1"/>
  <c r="N384"/>
  <c r="G384" s="1"/>
  <c r="H384" s="1"/>
  <c r="N416"/>
  <c r="E416" s="1"/>
  <c r="N556"/>
  <c r="E556" s="1"/>
  <c r="N536"/>
  <c r="G536" s="1"/>
  <c r="H536" s="1"/>
  <c r="N572"/>
  <c r="N504"/>
  <c r="G504" s="1"/>
  <c r="H504" s="1"/>
  <c r="H502" s="1"/>
  <c r="N274"/>
  <c r="G274" s="1"/>
  <c r="H274" s="1"/>
  <c r="H273" s="1"/>
  <c r="N218"/>
  <c r="E218" s="1"/>
  <c r="N215"/>
  <c r="G215" s="1"/>
  <c r="N680"/>
  <c r="E680" s="1"/>
  <c r="N492"/>
  <c r="E492" s="1"/>
  <c r="N341"/>
  <c r="G341" s="1"/>
  <c r="H341" s="1"/>
  <c r="H339" s="1"/>
  <c r="N197"/>
  <c r="G197" s="1"/>
  <c r="H197" s="1"/>
  <c r="H196" s="1"/>
  <c r="N273"/>
  <c r="E273" s="1"/>
  <c r="N486"/>
  <c r="E486" s="1"/>
  <c r="N414"/>
  <c r="G414" s="1"/>
  <c r="H414" s="1"/>
  <c r="H413" s="1"/>
  <c r="N548"/>
  <c r="N471"/>
  <c r="E471" s="1"/>
  <c r="N551"/>
  <c r="E551" s="1"/>
  <c r="N568"/>
  <c r="G568" s="1"/>
  <c r="H568" s="1"/>
  <c r="N575"/>
  <c r="E575" s="1"/>
  <c r="N607"/>
  <c r="N541"/>
  <c r="E541" s="1"/>
  <c r="N558"/>
  <c r="E558" s="1"/>
  <c r="N569"/>
  <c r="G569" s="1"/>
  <c r="H569" s="1"/>
  <c r="N662"/>
  <c r="E662" s="1"/>
  <c r="N771"/>
  <c r="N814"/>
  <c r="G814" s="1"/>
  <c r="H814" s="1"/>
  <c r="N766"/>
  <c r="G766" s="1"/>
  <c r="H766" s="1"/>
  <c r="H765" s="1"/>
  <c r="N774"/>
  <c r="N752"/>
  <c r="N770"/>
  <c r="N802"/>
  <c r="E802" s="1"/>
  <c r="N832"/>
  <c r="G832" s="1"/>
  <c r="H832" s="1"/>
  <c r="N840"/>
  <c r="N856"/>
  <c r="G856" s="1"/>
  <c r="H856" s="1"/>
  <c r="N239"/>
  <c r="G239" s="1"/>
  <c r="H239" s="1"/>
  <c r="H238" s="1"/>
  <c r="N232"/>
  <c r="G232" s="1"/>
  <c r="H232" s="1"/>
  <c r="N378"/>
  <c r="G378" s="1"/>
  <c r="H378" s="1"/>
  <c r="N519"/>
  <c r="E519" s="1"/>
  <c r="N133"/>
  <c r="E133" s="1"/>
  <c r="N117"/>
  <c r="N233"/>
  <c r="G233" s="1"/>
  <c r="H233" s="1"/>
  <c r="H231" s="1"/>
  <c r="N187"/>
  <c r="E187" s="1"/>
  <c r="N222"/>
  <c r="E222" s="1"/>
  <c r="N193"/>
  <c r="G193" s="1"/>
  <c r="H193" s="1"/>
  <c r="H192" s="1"/>
  <c r="N553"/>
  <c r="E553" s="1"/>
  <c r="N405"/>
  <c r="G405" s="1"/>
  <c r="H405" s="1"/>
  <c r="N294"/>
  <c r="E294" s="1"/>
  <c r="N311"/>
  <c r="E311" s="1"/>
  <c r="N545"/>
  <c r="E545" s="1"/>
  <c r="N396"/>
  <c r="G396" s="1"/>
  <c r="H396" s="1"/>
  <c r="H395" s="1"/>
  <c r="N457"/>
  <c r="G457" s="1"/>
  <c r="H457" s="1"/>
  <c r="N373"/>
  <c r="E373" s="1"/>
  <c r="N562"/>
  <c r="E562" s="1"/>
  <c r="N672"/>
  <c r="N539"/>
  <c r="G539" s="1"/>
  <c r="H539" s="1"/>
  <c r="H538" s="1"/>
  <c r="N550"/>
  <c r="N706"/>
  <c r="E706" s="1"/>
  <c r="N624"/>
  <c r="N748"/>
  <c r="N608"/>
  <c r="E608" s="1"/>
  <c r="N644"/>
  <c r="N803"/>
  <c r="E803" s="1"/>
  <c r="N724"/>
  <c r="G724" s="1"/>
  <c r="H724" s="1"/>
  <c r="H723" s="1"/>
  <c r="N826"/>
  <c r="G826" s="1"/>
  <c r="H826" s="1"/>
  <c r="N29"/>
  <c r="G29" s="1"/>
  <c r="H29" s="1"/>
  <c r="H26" s="1"/>
  <c r="N62"/>
  <c r="E62" s="1"/>
  <c r="N97"/>
  <c r="G97" s="1"/>
  <c r="H97" s="1"/>
  <c r="N44"/>
  <c r="G44" s="1"/>
  <c r="H44" s="1"/>
  <c r="H43" s="1"/>
  <c r="N66"/>
  <c r="E66" s="1"/>
  <c r="N43"/>
  <c r="E43" s="1"/>
  <c r="N82"/>
  <c r="N129"/>
  <c r="E129" s="1"/>
  <c r="N70"/>
  <c r="E70" s="1"/>
  <c r="N24"/>
  <c r="G24" s="1"/>
  <c r="H24" s="1"/>
  <c r="N42"/>
  <c r="G42" s="1"/>
  <c r="H42" s="1"/>
  <c r="H40" s="1"/>
  <c r="N73"/>
  <c r="G73" s="1"/>
  <c r="H73" s="1"/>
  <c r="N84"/>
  <c r="N96"/>
  <c r="G96" s="1"/>
  <c r="H96" s="1"/>
  <c r="N186"/>
  <c r="G186" s="1"/>
  <c r="H186" s="1"/>
  <c r="N255"/>
  <c r="G255" s="1"/>
  <c r="H255" s="1"/>
  <c r="H254" s="1"/>
  <c r="N263"/>
  <c r="G263" s="1"/>
  <c r="H263" s="1"/>
  <c r="N359"/>
  <c r="G359" s="1"/>
  <c r="H359" s="1"/>
  <c r="N369"/>
  <c r="E369" s="1"/>
  <c r="N395"/>
  <c r="E395" s="1"/>
  <c r="N432"/>
  <c r="G432" s="1"/>
  <c r="H432" s="1"/>
  <c r="H431" s="1"/>
  <c r="N450"/>
  <c r="G450" s="1"/>
  <c r="H450" s="1"/>
  <c r="H449" s="1"/>
  <c r="N524"/>
  <c r="G524" s="1"/>
  <c r="H524" s="1"/>
  <c r="N530"/>
  <c r="G530" s="1"/>
  <c r="H530" s="1"/>
  <c r="H529" s="1"/>
  <c r="N546"/>
  <c r="N552"/>
  <c r="G552" s="1"/>
  <c r="H552" s="1"/>
  <c r="N570"/>
  <c r="G570" s="1"/>
  <c r="H570" s="1"/>
  <c r="N92"/>
  <c r="N169"/>
  <c r="G169" s="1"/>
  <c r="H169" s="1"/>
  <c r="N181"/>
  <c r="G181" s="1"/>
  <c r="H181" s="1"/>
  <c r="H179" s="1"/>
  <c r="N196"/>
  <c r="E196" s="1"/>
  <c r="N211"/>
  <c r="G211" s="1"/>
  <c r="H211" s="1"/>
  <c r="H210" s="1"/>
  <c r="N221"/>
  <c r="E221" s="1"/>
  <c r="N320"/>
  <c r="E320" s="1"/>
  <c r="N335"/>
  <c r="G335" s="1"/>
  <c r="H335" s="1"/>
  <c r="H333" s="1"/>
  <c r="N356"/>
  <c r="E356" s="1"/>
  <c r="N408"/>
  <c r="G408" s="1"/>
  <c r="H408" s="1"/>
  <c r="H407" s="1"/>
  <c r="N412"/>
  <c r="G412" s="1"/>
  <c r="H412" s="1"/>
  <c r="H410" s="1"/>
  <c r="N418"/>
  <c r="G418" s="1"/>
  <c r="H418" s="1"/>
  <c r="H416" s="1"/>
  <c r="N465"/>
  <c r="E465" s="1"/>
  <c r="N477"/>
  <c r="G477" s="1"/>
  <c r="H477" s="1"/>
  <c r="H476" s="1"/>
  <c r="N485"/>
  <c r="G485" s="1"/>
  <c r="H485" s="1"/>
  <c r="H484" s="1"/>
  <c r="O573"/>
  <c r="N573"/>
  <c r="N579"/>
  <c r="N627"/>
  <c r="E627" s="1"/>
  <c r="N640"/>
  <c r="N656"/>
  <c r="G656" s="1"/>
  <c r="H656" s="1"/>
  <c r="O656"/>
  <c r="E656" s="1"/>
  <c r="N676"/>
  <c r="E676" s="1"/>
  <c r="N693"/>
  <c r="G693" s="1"/>
  <c r="H693" s="1"/>
  <c r="H692" s="1"/>
  <c r="N697"/>
  <c r="G697" s="1"/>
  <c r="H697" s="1"/>
  <c r="H696" s="1"/>
  <c r="N701"/>
  <c r="G701" s="1"/>
  <c r="H701" s="1"/>
  <c r="H700" s="1"/>
  <c r="N705"/>
  <c r="G705" s="1"/>
  <c r="H705" s="1"/>
  <c r="H704" s="1"/>
  <c r="N713"/>
  <c r="E713" s="1"/>
  <c r="N742"/>
  <c r="G742" s="1"/>
  <c r="H742" s="1"/>
  <c r="N765"/>
  <c r="E765" s="1"/>
  <c r="N784"/>
  <c r="E784" s="1"/>
  <c r="N793"/>
  <c r="E793" s="1"/>
  <c r="N815"/>
  <c r="N845"/>
  <c r="N863"/>
  <c r="N843"/>
  <c r="G843" s="1"/>
  <c r="H843" s="1"/>
  <c r="N867"/>
  <c r="G867" s="1"/>
  <c r="H867" s="1"/>
  <c r="N799"/>
  <c r="E799" s="1"/>
  <c r="N807"/>
  <c r="G807" s="1"/>
  <c r="H807" s="1"/>
  <c r="N756"/>
  <c r="N695"/>
  <c r="G695" s="1"/>
  <c r="H695" s="1"/>
  <c r="H694" s="1"/>
  <c r="N670"/>
  <c r="G670" s="1"/>
  <c r="H670" s="1"/>
  <c r="N702"/>
  <c r="E702" s="1"/>
  <c r="N741"/>
  <c r="G741" s="1"/>
  <c r="H741" s="1"/>
  <c r="N597"/>
  <c r="E597" s="1"/>
  <c r="N514"/>
  <c r="G514" s="1"/>
  <c r="H514" s="1"/>
  <c r="H513" s="1"/>
  <c r="N703"/>
  <c r="G703" s="1"/>
  <c r="H703" s="1"/>
  <c r="H702" s="1"/>
  <c r="N604"/>
  <c r="G604" s="1"/>
  <c r="H604" s="1"/>
  <c r="N565"/>
  <c r="N501"/>
  <c r="E501" s="1"/>
  <c r="N458"/>
  <c r="G458" s="1"/>
  <c r="H458" s="1"/>
  <c r="N385"/>
  <c r="G385" s="1"/>
  <c r="H385" s="1"/>
  <c r="H383" s="1"/>
  <c r="N431"/>
  <c r="E431" s="1"/>
  <c r="N453"/>
  <c r="E453" s="1"/>
  <c r="N185"/>
  <c r="G185" s="1"/>
  <c r="H185" s="1"/>
  <c r="H183" s="1"/>
  <c r="N72"/>
  <c r="G72" s="1"/>
  <c r="H72" s="1"/>
  <c r="N590"/>
  <c r="E590" s="1"/>
  <c r="N116"/>
  <c r="E116" s="1"/>
  <c r="N121"/>
  <c r="G121" s="1"/>
  <c r="H121" s="1"/>
  <c r="N147"/>
  <c r="G147" s="1"/>
  <c r="H147" s="1"/>
  <c r="N238"/>
  <c r="E238" s="1"/>
  <c r="N870"/>
  <c r="H260"/>
  <c r="N246"/>
  <c r="G246" s="1"/>
  <c r="H246" s="1"/>
  <c r="H244" s="1"/>
  <c r="O246"/>
  <c r="E246" s="1"/>
  <c r="F246" s="1"/>
  <c r="F244" s="1"/>
  <c r="O253"/>
  <c r="E253" s="1"/>
  <c r="F253" s="1"/>
  <c r="F251" s="1"/>
  <c r="N253"/>
  <c r="G253" s="1"/>
  <c r="N560"/>
  <c r="G560" s="1"/>
  <c r="H560" s="1"/>
  <c r="H558" s="1"/>
  <c r="N594"/>
  <c r="G594" s="1"/>
  <c r="H594" s="1"/>
  <c r="H593" s="1"/>
  <c r="N600"/>
  <c r="G600" s="1"/>
  <c r="H600" s="1"/>
  <c r="H599" s="1"/>
  <c r="N636"/>
  <c r="G636" s="1"/>
  <c r="H636" s="1"/>
  <c r="N639"/>
  <c r="O639"/>
  <c r="N642"/>
  <c r="G642" s="1"/>
  <c r="H642" s="1"/>
  <c r="N655"/>
  <c r="E655" s="1"/>
  <c r="N740"/>
  <c r="E740" s="1"/>
  <c r="N780"/>
  <c r="E780" s="1"/>
  <c r="N789"/>
  <c r="E789" s="1"/>
  <c r="N795"/>
  <c r="E795" s="1"/>
  <c r="N837"/>
  <c r="G837" s="1"/>
  <c r="H837" s="1"/>
  <c r="F240"/>
  <c r="F238" s="1"/>
  <c r="O794"/>
  <c r="E794" s="1"/>
  <c r="O625"/>
  <c r="N628"/>
  <c r="G628" s="1"/>
  <c r="H628" s="1"/>
  <c r="N317"/>
  <c r="E317" s="1"/>
  <c r="N114"/>
  <c r="E114" s="1"/>
  <c r="N213"/>
  <c r="E213" s="1"/>
  <c r="N234"/>
  <c r="E234" s="1"/>
  <c r="N290"/>
  <c r="G290" s="1"/>
  <c r="H290" s="1"/>
  <c r="O290"/>
  <c r="E290" s="1"/>
  <c r="F290" s="1"/>
  <c r="F285" s="1"/>
  <c r="N301"/>
  <c r="G301" s="1"/>
  <c r="O304"/>
  <c r="N304"/>
  <c r="E304" s="1"/>
  <c r="N333"/>
  <c r="E333" s="1"/>
  <c r="N381"/>
  <c r="G381" s="1"/>
  <c r="H381" s="1"/>
  <c r="H379" s="1"/>
  <c r="N506"/>
  <c r="G506" s="1"/>
  <c r="H506" s="1"/>
  <c r="H505" s="1"/>
  <c r="N533"/>
  <c r="E533" s="1"/>
  <c r="N146"/>
  <c r="G146" s="1"/>
  <c r="H146" s="1"/>
  <c r="N173"/>
  <c r="G173" s="1"/>
  <c r="H173" s="1"/>
  <c r="H171" s="1"/>
  <c r="N210"/>
  <c r="E210" s="1"/>
  <c r="N220"/>
  <c r="G220" s="1"/>
  <c r="N225"/>
  <c r="E225" s="1"/>
  <c r="N259"/>
  <c r="G259" s="1"/>
  <c r="H259" s="1"/>
  <c r="H258" s="1"/>
  <c r="N323"/>
  <c r="G323" s="1"/>
  <c r="H323" s="1"/>
  <c r="H321" s="1"/>
  <c r="N338"/>
  <c r="G338" s="1"/>
  <c r="N346"/>
  <c r="G346" s="1"/>
  <c r="H346" s="1"/>
  <c r="H344" s="1"/>
  <c r="N598"/>
  <c r="G598" s="1"/>
  <c r="H598" s="1"/>
  <c r="H597" s="1"/>
  <c r="N677"/>
  <c r="G677" s="1"/>
  <c r="H677" s="1"/>
  <c r="H676" s="1"/>
  <c r="N785"/>
  <c r="E785" s="1"/>
  <c r="N788"/>
  <c r="E788" s="1"/>
  <c r="N835"/>
  <c r="N841"/>
  <c r="H826" i="154"/>
  <c r="H829" s="1"/>
  <c r="L808" s="1"/>
  <c r="L822"/>
  <c r="L807" s="1"/>
  <c r="F695" i="155"/>
  <c r="F694" s="1"/>
  <c r="F419"/>
  <c r="O225"/>
  <c r="O785"/>
  <c r="M219" i="154"/>
  <c r="N54" i="155"/>
  <c r="E54" s="1"/>
  <c r="N95"/>
  <c r="E95" s="1"/>
  <c r="N237"/>
  <c r="G237" s="1"/>
  <c r="H237" s="1"/>
  <c r="H235" s="1"/>
  <c r="N283"/>
  <c r="G283" s="1"/>
  <c r="H283" s="1"/>
  <c r="N288"/>
  <c r="G288" s="1"/>
  <c r="H288" s="1"/>
  <c r="H285" s="1"/>
  <c r="N362"/>
  <c r="G362" s="1"/>
  <c r="H362" s="1"/>
  <c r="H360" s="1"/>
  <c r="N380"/>
  <c r="G380" s="1"/>
  <c r="H380" s="1"/>
  <c r="N387"/>
  <c r="G387" s="1"/>
  <c r="H387" s="1"/>
  <c r="H386" s="1"/>
  <c r="N87"/>
  <c r="E87" s="1"/>
  <c r="N135"/>
  <c r="E135" s="1"/>
  <c r="N189"/>
  <c r="G189" s="1"/>
  <c r="H189" s="1"/>
  <c r="H301"/>
  <c r="N350"/>
  <c r="E350" s="1"/>
  <c r="N434"/>
  <c r="E434" s="1"/>
  <c r="N574"/>
  <c r="N631"/>
  <c r="N732"/>
  <c r="G732" s="1"/>
  <c r="H732" s="1"/>
  <c r="M1260" i="154"/>
  <c r="M1651"/>
  <c r="M1642" s="1"/>
  <c r="N23" i="155"/>
  <c r="G23" s="1"/>
  <c r="H23" s="1"/>
  <c r="N162"/>
  <c r="G162" s="1"/>
  <c r="H162" s="1"/>
  <c r="N200"/>
  <c r="E200" s="1"/>
  <c r="N204"/>
  <c r="E204" s="1"/>
  <c r="O228"/>
  <c r="N228"/>
  <c r="E228" s="1"/>
  <c r="N254"/>
  <c r="E254" s="1"/>
  <c r="N348"/>
  <c r="G348" s="1"/>
  <c r="H348" s="1"/>
  <c r="H347" s="1"/>
  <c r="N398"/>
  <c r="E398" s="1"/>
  <c r="N402"/>
  <c r="G402" s="1"/>
  <c r="H402" s="1"/>
  <c r="H401" s="1"/>
  <c r="N410"/>
  <c r="E410" s="1"/>
  <c r="N595"/>
  <c r="N761"/>
  <c r="E761" s="1"/>
  <c r="N801"/>
  <c r="E801" s="1"/>
  <c r="O859"/>
  <c r="N140"/>
  <c r="N154"/>
  <c r="E154" s="1"/>
  <c r="N158"/>
  <c r="E158" s="1"/>
  <c r="N170"/>
  <c r="G170" s="1"/>
  <c r="H170" s="1"/>
  <c r="N235"/>
  <c r="E235" s="1"/>
  <c r="N241"/>
  <c r="E241" s="1"/>
  <c r="N247"/>
  <c r="E247" s="1"/>
  <c r="N270"/>
  <c r="G270" s="1"/>
  <c r="H270" s="1"/>
  <c r="N297"/>
  <c r="E297" s="1"/>
  <c r="N368"/>
  <c r="G368" s="1"/>
  <c r="H368" s="1"/>
  <c r="H366" s="1"/>
  <c r="N377"/>
  <c r="G377" s="1"/>
  <c r="H377" s="1"/>
  <c r="H376" s="1"/>
  <c r="N581"/>
  <c r="O610"/>
  <c r="E610" s="1"/>
  <c r="F610" s="1"/>
  <c r="N734"/>
  <c r="N739"/>
  <c r="E739" s="1"/>
  <c r="N744"/>
  <c r="E744" s="1"/>
  <c r="M1429" i="154"/>
  <c r="N1429" s="1"/>
  <c r="N1622"/>
  <c r="H822"/>
  <c r="N1234"/>
  <c r="M227"/>
  <c r="N833"/>
  <c r="N958"/>
  <c r="N106" i="155"/>
  <c r="E106" s="1"/>
  <c r="O112"/>
  <c r="N125"/>
  <c r="E125" s="1"/>
  <c r="N131"/>
  <c r="E131" s="1"/>
  <c r="O179"/>
  <c r="N188"/>
  <c r="G188" s="1"/>
  <c r="O261"/>
  <c r="N319"/>
  <c r="E319" s="1"/>
  <c r="O649"/>
  <c r="E649" s="1"/>
  <c r="N736"/>
  <c r="G736" s="1"/>
  <c r="H736" s="1"/>
  <c r="H735" s="1"/>
  <c r="L1755" i="154"/>
  <c r="H1747" s="1"/>
  <c r="K1747" s="1"/>
  <c r="M1745" s="1"/>
  <c r="N1745" s="1"/>
  <c r="G829"/>
  <c r="N1661"/>
  <c r="M1541"/>
  <c r="N1541" s="1"/>
  <c r="N9" i="163"/>
  <c r="L697" i="154" s="1"/>
  <c r="N1078"/>
  <c r="N1024"/>
  <c r="N1197"/>
  <c r="O345" i="163"/>
  <c r="L130" i="154"/>
  <c r="N130" s="1"/>
  <c r="M58" i="149"/>
  <c r="O58" s="1"/>
  <c r="N121"/>
  <c r="O121" s="1"/>
  <c r="N728" i="154"/>
  <c r="M28" i="149"/>
  <c r="O28" s="1"/>
  <c r="L66" i="154"/>
  <c r="N66" s="1"/>
  <c r="L111"/>
  <c r="N111" s="1"/>
  <c r="M15" i="149"/>
  <c r="O15" s="1"/>
  <c r="L20" i="154"/>
  <c r="N20" s="1"/>
  <c r="L17"/>
  <c r="N17" s="1"/>
  <c r="M14" i="149"/>
  <c r="O14" s="1"/>
  <c r="H818" i="155"/>
  <c r="F386"/>
  <c r="F462"/>
  <c r="H269"/>
  <c r="F183"/>
  <c r="H465"/>
  <c r="H434"/>
  <c r="H291"/>
  <c r="G816"/>
  <c r="H816" s="1"/>
  <c r="E816"/>
  <c r="F816" s="1"/>
  <c r="G63"/>
  <c r="H63" s="1"/>
  <c r="H62" s="1"/>
  <c r="E63"/>
  <c r="F63" s="1"/>
  <c r="F62" s="1"/>
  <c r="G88"/>
  <c r="H88" s="1"/>
  <c r="H87" s="1"/>
  <c r="E88"/>
  <c r="F88" s="1"/>
  <c r="F87" s="1"/>
  <c r="H1761" i="154"/>
  <c r="M1757"/>
  <c r="N1757" s="1"/>
  <c r="E632" i="155"/>
  <c r="G632"/>
  <c r="H632" s="1"/>
  <c r="M52" i="149"/>
  <c r="O52" s="1"/>
  <c r="G103" i="155"/>
  <c r="H103" s="1"/>
  <c r="H102" s="1"/>
  <c r="E103"/>
  <c r="F103" s="1"/>
  <c r="F102" s="1"/>
  <c r="M39" i="149" s="1"/>
  <c r="O39" s="1"/>
  <c r="M60"/>
  <c r="O60" s="1"/>
  <c r="H727" i="155"/>
  <c r="F428"/>
  <c r="F314"/>
  <c r="F261"/>
  <c r="H510"/>
  <c r="H389"/>
  <c r="F34"/>
  <c r="E764"/>
  <c r="M74" i="149"/>
  <c r="O74" s="1"/>
  <c r="E738" i="155"/>
  <c r="F738" s="1"/>
  <c r="F735" s="1"/>
  <c r="E809"/>
  <c r="F809" s="1"/>
  <c r="K1726" i="154"/>
  <c r="M1724" s="1"/>
  <c r="N1724" s="1"/>
  <c r="M75" i="149"/>
  <c r="O75" s="1"/>
  <c r="J881" i="154"/>
  <c r="J884" s="1"/>
  <c r="E833" i="155"/>
  <c r="F833" s="1"/>
  <c r="G472"/>
  <c r="H472" s="1"/>
  <c r="G673"/>
  <c r="H673" s="1"/>
  <c r="E552"/>
  <c r="L74" i="154"/>
  <c r="N74" s="1"/>
  <c r="G130" i="155"/>
  <c r="H130" s="1"/>
  <c r="H129" s="1"/>
  <c r="F431"/>
  <c r="M1038" i="154"/>
  <c r="N1038" s="1"/>
  <c r="F538" i="155"/>
  <c r="H404"/>
  <c r="L173" i="154"/>
  <c r="N173" s="1"/>
  <c r="M77" i="149"/>
  <c r="O77" s="1"/>
  <c r="O76" s="1"/>
  <c r="F510" i="155"/>
  <c r="H218"/>
  <c r="F398"/>
  <c r="N166"/>
  <c r="E166" s="1"/>
  <c r="O166"/>
  <c r="N438"/>
  <c r="E438" s="1"/>
  <c r="O438"/>
  <c r="N460"/>
  <c r="G460" s="1"/>
  <c r="H460" s="1"/>
  <c r="O460"/>
  <c r="E460" s="1"/>
  <c r="F460" s="1"/>
  <c r="F459" s="1"/>
  <c r="N520"/>
  <c r="G520" s="1"/>
  <c r="H520" s="1"/>
  <c r="H519" s="1"/>
  <c r="O520"/>
  <c r="E520" s="1"/>
  <c r="F520" s="1"/>
  <c r="F519" s="1"/>
  <c r="N647"/>
  <c r="O647"/>
  <c r="O61" i="149"/>
  <c r="F383" i="155"/>
  <c r="F231"/>
  <c r="F258"/>
  <c r="H168"/>
  <c r="H167" s="1"/>
  <c r="H220"/>
  <c r="H253"/>
  <c r="H251" s="1"/>
  <c r="G644"/>
  <c r="H644" s="1"/>
  <c r="E644"/>
  <c r="N104"/>
  <c r="E104" s="1"/>
  <c r="O104"/>
  <c r="O209"/>
  <c r="E209" s="1"/>
  <c r="F209" s="1"/>
  <c r="F207" s="1"/>
  <c r="N209"/>
  <c r="G209" s="1"/>
  <c r="H209" s="1"/>
  <c r="H207" s="1"/>
  <c r="O312"/>
  <c r="E312" s="1"/>
  <c r="F312" s="1"/>
  <c r="F311" s="1"/>
  <c r="N312"/>
  <c r="G312" s="1"/>
  <c r="H312" s="1"/>
  <c r="H311" s="1"/>
  <c r="N487"/>
  <c r="G487" s="1"/>
  <c r="H487" s="1"/>
  <c r="H486" s="1"/>
  <c r="O487"/>
  <c r="E487" s="1"/>
  <c r="F487" s="1"/>
  <c r="F486" s="1"/>
  <c r="N491"/>
  <c r="G491" s="1"/>
  <c r="H491" s="1"/>
  <c r="H490" s="1"/>
  <c r="O491"/>
  <c r="E491" s="1"/>
  <c r="F491" s="1"/>
  <c r="F490" s="1"/>
  <c r="N571"/>
  <c r="O571"/>
  <c r="N612"/>
  <c r="O612"/>
  <c r="O614"/>
  <c r="N614"/>
  <c r="E614" s="1"/>
  <c r="O634"/>
  <c r="N634"/>
  <c r="E634" s="1"/>
  <c r="O681"/>
  <c r="E681" s="1"/>
  <c r="F681" s="1"/>
  <c r="F680" s="1"/>
  <c r="N681"/>
  <c r="G681" s="1"/>
  <c r="H681" s="1"/>
  <c r="H680" s="1"/>
  <c r="O689"/>
  <c r="E689" s="1"/>
  <c r="F689" s="1"/>
  <c r="F688" s="1"/>
  <c r="N689"/>
  <c r="G689" s="1"/>
  <c r="H689" s="1"/>
  <c r="H688" s="1"/>
  <c r="G853"/>
  <c r="H853" s="1"/>
  <c r="E749"/>
  <c r="F749" s="1"/>
  <c r="E613"/>
  <c r="H188"/>
  <c r="H187" s="1"/>
  <c r="H215"/>
  <c r="H213" s="1"/>
  <c r="H306"/>
  <c r="H305" s="1"/>
  <c r="H338"/>
  <c r="H336" s="1"/>
  <c r="H699"/>
  <c r="H698" s="1"/>
  <c r="N855"/>
  <c r="G855" s="1"/>
  <c r="H855" s="1"/>
  <c r="N617"/>
  <c r="N605"/>
  <c r="N404"/>
  <c r="E404" s="1"/>
  <c r="N407"/>
  <c r="E407" s="1"/>
  <c r="O414"/>
  <c r="E414" s="1"/>
  <c r="F414" s="1"/>
  <c r="F413" s="1"/>
  <c r="O424"/>
  <c r="E424" s="1"/>
  <c r="F424" s="1"/>
  <c r="F422" s="1"/>
  <c r="O442"/>
  <c r="N448"/>
  <c r="E448" s="1"/>
  <c r="N452"/>
  <c r="G452" s="1"/>
  <c r="H452" s="1"/>
  <c r="H451" s="1"/>
  <c r="N461"/>
  <c r="G461" s="1"/>
  <c r="H461" s="1"/>
  <c r="O471"/>
  <c r="N484"/>
  <c r="E484" s="1"/>
  <c r="N494"/>
  <c r="E494" s="1"/>
  <c r="N502"/>
  <c r="E502" s="1"/>
  <c r="N509"/>
  <c r="E509" s="1"/>
  <c r="N523"/>
  <c r="G523" s="1"/>
  <c r="H523" s="1"/>
  <c r="H522" s="1"/>
  <c r="N528"/>
  <c r="G528" s="1"/>
  <c r="H528" s="1"/>
  <c r="H525" s="1"/>
  <c r="O576"/>
  <c r="E576" s="1"/>
  <c r="F576" s="1"/>
  <c r="N577"/>
  <c r="G577" s="1"/>
  <c r="H577" s="1"/>
  <c r="N601"/>
  <c r="E601" s="1"/>
  <c r="O617"/>
  <c r="N626"/>
  <c r="N643"/>
  <c r="G643" s="1"/>
  <c r="H643" s="1"/>
  <c r="N650"/>
  <c r="G650" s="1"/>
  <c r="H650" s="1"/>
  <c r="O669"/>
  <c r="N710"/>
  <c r="E710" s="1"/>
  <c r="N712"/>
  <c r="E712" s="1"/>
  <c r="O754"/>
  <c r="N773"/>
  <c r="E773" s="1"/>
  <c r="O783"/>
  <c r="E783" s="1"/>
  <c r="N812"/>
  <c r="E812" s="1"/>
  <c r="N852"/>
  <c r="O855"/>
  <c r="E855" s="1"/>
  <c r="F855" s="1"/>
  <c r="N858"/>
  <c r="N1909" i="154"/>
  <c r="N1562"/>
  <c r="M1606" l="1"/>
  <c r="N286" i="149" s="1"/>
  <c r="O286" s="1"/>
  <c r="O78"/>
  <c r="G5" i="160" s="1"/>
  <c r="L143" i="154"/>
  <c r="N143" s="1"/>
  <c r="M63" i="149"/>
  <c r="O63" s="1"/>
  <c r="O62" s="1"/>
  <c r="L147" i="154"/>
  <c r="N147" s="1"/>
  <c r="M65" i="149"/>
  <c r="O65" s="1"/>
  <c r="O64" s="1"/>
  <c r="L151" i="154"/>
  <c r="N151" s="1"/>
  <c r="M67" i="149"/>
  <c r="O67" s="1"/>
  <c r="O66" s="1"/>
  <c r="L94" i="154"/>
  <c r="N94" s="1"/>
  <c r="M46" i="149"/>
  <c r="O46" s="1"/>
  <c r="E592" i="155"/>
  <c r="F592" s="1"/>
  <c r="F591" s="1"/>
  <c r="G592"/>
  <c r="H592" s="1"/>
  <c r="H591" s="1"/>
  <c r="G653"/>
  <c r="H653" s="1"/>
  <c r="E653"/>
  <c r="H300"/>
  <c r="H535"/>
  <c r="G111"/>
  <c r="H111" s="1"/>
  <c r="H110" s="1"/>
  <c r="E827"/>
  <c r="F827" s="1"/>
  <c r="F824" s="1"/>
  <c r="G827"/>
  <c r="H827" s="1"/>
  <c r="H120"/>
  <c r="H824"/>
  <c r="G107"/>
  <c r="H107" s="1"/>
  <c r="H106" s="1"/>
  <c r="E86"/>
  <c r="F86" s="1"/>
  <c r="F85" s="1"/>
  <c r="G86"/>
  <c r="H86" s="1"/>
  <c r="H85" s="1"/>
  <c r="G61"/>
  <c r="H61" s="1"/>
  <c r="H60" s="1"/>
  <c r="E61"/>
  <c r="F61" s="1"/>
  <c r="F60" s="1"/>
  <c r="G817"/>
  <c r="H817" s="1"/>
  <c r="E817"/>
  <c r="F817" s="1"/>
  <c r="N287" i="149"/>
  <c r="O287" s="1"/>
  <c r="H145" i="155"/>
  <c r="H278"/>
  <c r="L98" i="154"/>
  <c r="N98" s="1"/>
  <c r="M48" i="149"/>
  <c r="O48" s="1"/>
  <c r="H740" i="155"/>
  <c r="M70" i="149"/>
  <c r="O70" s="1"/>
  <c r="O69" s="1"/>
  <c r="H95" i="155"/>
  <c r="G78"/>
  <c r="H78" s="1"/>
  <c r="H77" s="1"/>
  <c r="E78"/>
  <c r="F78" s="1"/>
  <c r="F77" s="1"/>
  <c r="E115"/>
  <c r="F115" s="1"/>
  <c r="F114" s="1"/>
  <c r="M45" i="149" s="1"/>
  <c r="O45" s="1"/>
  <c r="G115" i="155"/>
  <c r="H115" s="1"/>
  <c r="H114" s="1"/>
  <c r="E128"/>
  <c r="F128" s="1"/>
  <c r="F127" s="1"/>
  <c r="G128"/>
  <c r="H128" s="1"/>
  <c r="H127" s="1"/>
  <c r="H70"/>
  <c r="E668"/>
  <c r="G668"/>
  <c r="H668" s="1"/>
  <c r="E666"/>
  <c r="G666"/>
  <c r="H666" s="1"/>
  <c r="L1223" i="154"/>
  <c r="K1734"/>
  <c r="M1732" s="1"/>
  <c r="N1732" s="1"/>
  <c r="N49"/>
  <c r="M1420"/>
  <c r="N1420" s="1"/>
  <c r="N528"/>
  <c r="N114" i="149"/>
  <c r="O114" s="1"/>
  <c r="N112"/>
  <c r="O112" s="1"/>
  <c r="M647" i="154"/>
  <c r="D1720" s="1"/>
  <c r="F1720" s="1"/>
  <c r="H1720" s="1"/>
  <c r="L1720" s="1"/>
  <c r="M581"/>
  <c r="N581" s="1"/>
  <c r="N22" i="149"/>
  <c r="O22" s="1"/>
  <c r="N270"/>
  <c r="O270" s="1"/>
  <c r="M947" i="154"/>
  <c r="N947" s="1"/>
  <c r="F1538"/>
  <c r="J1538" s="1"/>
  <c r="H58"/>
  <c r="M57" s="1"/>
  <c r="N25" i="149" s="1"/>
  <c r="O25" s="1"/>
  <c r="M339" i="154"/>
  <c r="G337"/>
  <c r="M336" s="1"/>
  <c r="N336" s="1"/>
  <c r="F1271"/>
  <c r="J1271" s="1"/>
  <c r="G884"/>
  <c r="M879" s="1"/>
  <c r="N879" s="1"/>
  <c r="E1697"/>
  <c r="I1697" s="1"/>
  <c r="M1695" s="1"/>
  <c r="N1695" s="1"/>
  <c r="N117" i="149"/>
  <c r="O117" s="1"/>
  <c r="D1108" i="154"/>
  <c r="J1108" s="1"/>
  <c r="M1102" s="1"/>
  <c r="N1102" s="1"/>
  <c r="N180" i="149"/>
  <c r="O180" s="1"/>
  <c r="N987" i="154"/>
  <c r="N565"/>
  <c r="N1275"/>
  <c r="O12" i="149"/>
  <c r="N235" i="154"/>
  <c r="M254"/>
  <c r="M886"/>
  <c r="N886" s="1"/>
  <c r="G805"/>
  <c r="G809" s="1"/>
  <c r="M803" s="1"/>
  <c r="N803" s="1"/>
  <c r="H787"/>
  <c r="H789" s="1"/>
  <c r="M786" s="1"/>
  <c r="H795" s="1"/>
  <c r="F1539"/>
  <c r="J1533"/>
  <c r="M1530" s="1"/>
  <c r="N1530" s="1"/>
  <c r="G1126"/>
  <c r="M1124" s="1"/>
  <c r="N1124" s="1"/>
  <c r="F1155"/>
  <c r="N41"/>
  <c r="M118" i="149"/>
  <c r="O118" s="1"/>
  <c r="N697" i="154"/>
  <c r="F1458"/>
  <c r="L1457"/>
  <c r="M56" i="149"/>
  <c r="O56" s="1"/>
  <c r="L126" i="154"/>
  <c r="N126" s="1"/>
  <c r="M1347"/>
  <c r="M1346"/>
  <c r="N1346" s="1"/>
  <c r="F247"/>
  <c r="J247" s="1"/>
  <c r="N227"/>
  <c r="E595" i="155"/>
  <c r="G595"/>
  <c r="N1642" i="154"/>
  <c r="N291" i="149"/>
  <c r="O291" s="1"/>
  <c r="G870" i="155"/>
  <c r="H870" s="1"/>
  <c r="H866" s="1"/>
  <c r="E870"/>
  <c r="F870" s="1"/>
  <c r="F866" s="1"/>
  <c r="E815"/>
  <c r="F815" s="1"/>
  <c r="G815"/>
  <c r="H815" s="1"/>
  <c r="H812" s="1"/>
  <c r="H806" s="1"/>
  <c r="G546"/>
  <c r="H546" s="1"/>
  <c r="E546"/>
  <c r="E84"/>
  <c r="F84" s="1"/>
  <c r="F83" s="1"/>
  <c r="G84"/>
  <c r="H84" s="1"/>
  <c r="H83" s="1"/>
  <c r="E82"/>
  <c r="F82" s="1"/>
  <c r="F81" s="1"/>
  <c r="G82"/>
  <c r="H82" s="1"/>
  <c r="H81" s="1"/>
  <c r="E748"/>
  <c r="F748" s="1"/>
  <c r="G748"/>
  <c r="H748" s="1"/>
  <c r="H744" s="1"/>
  <c r="E752"/>
  <c r="F752" s="1"/>
  <c r="F744" s="1"/>
  <c r="G752"/>
  <c r="H752" s="1"/>
  <c r="H357"/>
  <c r="Q778" i="154"/>
  <c r="Q779" s="1"/>
  <c r="Q780" s="1"/>
  <c r="Q781" s="1"/>
  <c r="H459" i="155"/>
  <c r="E734"/>
  <c r="F734" s="1"/>
  <c r="F731" s="1"/>
  <c r="G734"/>
  <c r="H734" s="1"/>
  <c r="H731" s="1"/>
  <c r="F1273" i="154"/>
  <c r="J1273" s="1"/>
  <c r="N1260"/>
  <c r="F246"/>
  <c r="N219"/>
  <c r="E565" i="155"/>
  <c r="F565" s="1"/>
  <c r="F562" s="1"/>
  <c r="G565"/>
  <c r="H565" s="1"/>
  <c r="H562" s="1"/>
  <c r="E640"/>
  <c r="G640"/>
  <c r="H640" s="1"/>
  <c r="E624"/>
  <c r="G624"/>
  <c r="H624" s="1"/>
  <c r="G117"/>
  <c r="H117" s="1"/>
  <c r="H116" s="1"/>
  <c r="E117"/>
  <c r="F117" s="1"/>
  <c r="F116" s="1"/>
  <c r="L120" i="154"/>
  <c r="N120" s="1"/>
  <c r="M54" i="149"/>
  <c r="O54" s="1"/>
  <c r="C1493" i="154"/>
  <c r="C1525"/>
  <c r="G807"/>
  <c r="M817"/>
  <c r="N817" s="1"/>
  <c r="G140" i="155"/>
  <c r="H140" s="1"/>
  <c r="H139" s="1"/>
  <c r="E140"/>
  <c r="F140" s="1"/>
  <c r="F139" s="1"/>
  <c r="E639"/>
  <c r="G639"/>
  <c r="H639" s="1"/>
  <c r="H456"/>
  <c r="G840"/>
  <c r="H840" s="1"/>
  <c r="E840"/>
  <c r="F840" s="1"/>
  <c r="E548"/>
  <c r="G548"/>
  <c r="H548" s="1"/>
  <c r="G572"/>
  <c r="H572" s="1"/>
  <c r="E572"/>
  <c r="F572" s="1"/>
  <c r="G623"/>
  <c r="H623" s="1"/>
  <c r="E623"/>
  <c r="M72" i="149"/>
  <c r="O72" s="1"/>
  <c r="O71" s="1"/>
  <c r="L162" i="154"/>
  <c r="N162" s="1"/>
  <c r="F812" i="155"/>
  <c r="F806" s="1"/>
  <c r="J808" i="154"/>
  <c r="M824"/>
  <c r="N824" s="1"/>
  <c r="G581" i="155"/>
  <c r="H581" s="1"/>
  <c r="E581"/>
  <c r="F581" s="1"/>
  <c r="E631"/>
  <c r="G631"/>
  <c r="H631" s="1"/>
  <c r="G579"/>
  <c r="H579" s="1"/>
  <c r="E579"/>
  <c r="F579" s="1"/>
  <c r="F575" s="1"/>
  <c r="G92"/>
  <c r="H92" s="1"/>
  <c r="H91" s="1"/>
  <c r="E92"/>
  <c r="F92" s="1"/>
  <c r="F91" s="1"/>
  <c r="H22"/>
  <c r="G550"/>
  <c r="H550" s="1"/>
  <c r="E550"/>
  <c r="G607"/>
  <c r="H607" s="1"/>
  <c r="E607"/>
  <c r="M59" i="149"/>
  <c r="O59" s="1"/>
  <c r="O57" s="1"/>
  <c r="L133" i="154"/>
  <c r="N133" s="1"/>
  <c r="G53" i="155"/>
  <c r="H53" s="1"/>
  <c r="H52" s="1"/>
  <c r="E53"/>
  <c r="F53" s="1"/>
  <c r="F52" s="1"/>
  <c r="G574"/>
  <c r="H574" s="1"/>
  <c r="E574"/>
  <c r="F574" s="1"/>
  <c r="E841"/>
  <c r="F841" s="1"/>
  <c r="G841"/>
  <c r="H841" s="1"/>
  <c r="E756"/>
  <c r="G756"/>
  <c r="H756" s="1"/>
  <c r="G863"/>
  <c r="H863" s="1"/>
  <c r="H860" s="1"/>
  <c r="E863"/>
  <c r="F863" s="1"/>
  <c r="F860" s="1"/>
  <c r="G573"/>
  <c r="H573" s="1"/>
  <c r="E573"/>
  <c r="F573" s="1"/>
  <c r="E835"/>
  <c r="F835" s="1"/>
  <c r="F830" s="1"/>
  <c r="G835"/>
  <c r="H835" s="1"/>
  <c r="H830" s="1"/>
  <c r="G845"/>
  <c r="H845" s="1"/>
  <c r="H842" s="1"/>
  <c r="E845"/>
  <c r="F845" s="1"/>
  <c r="F842" s="1"/>
  <c r="G672"/>
  <c r="H672" s="1"/>
  <c r="E672"/>
  <c r="G144"/>
  <c r="H144" s="1"/>
  <c r="H143" s="1"/>
  <c r="E144"/>
  <c r="F144" s="1"/>
  <c r="F143" s="1"/>
  <c r="M782" i="154"/>
  <c r="M771" s="1"/>
  <c r="C1181"/>
  <c r="H1181" s="1"/>
  <c r="M1179" s="1"/>
  <c r="N1179" s="1"/>
  <c r="H1231"/>
  <c r="L1231" s="1"/>
  <c r="G617" i="155"/>
  <c r="H617" s="1"/>
  <c r="E617"/>
  <c r="G612"/>
  <c r="H612" s="1"/>
  <c r="E612"/>
  <c r="G571"/>
  <c r="H571" s="1"/>
  <c r="H567" s="1"/>
  <c r="E571"/>
  <c r="F571" s="1"/>
  <c r="E647"/>
  <c r="G647"/>
  <c r="H647" s="1"/>
  <c r="M1760" i="154"/>
  <c r="N1760" s="1"/>
  <c r="G1763"/>
  <c r="N24" i="149"/>
  <c r="O24" s="1"/>
  <c r="N53" i="154"/>
  <c r="F1399"/>
  <c r="J1399" s="1"/>
  <c r="F1398"/>
  <c r="J1398" s="1"/>
  <c r="M1392"/>
  <c r="N1392" s="1"/>
  <c r="G858" i="155"/>
  <c r="H858" s="1"/>
  <c r="H854" s="1"/>
  <c r="E858"/>
  <c r="F858" s="1"/>
  <c r="F854" s="1"/>
  <c r="E852"/>
  <c r="F852" s="1"/>
  <c r="F848" s="1"/>
  <c r="G852"/>
  <c r="H852" s="1"/>
  <c r="H848" s="1"/>
  <c r="G626"/>
  <c r="H626" s="1"/>
  <c r="E626"/>
  <c r="E605"/>
  <c r="G605"/>
  <c r="H605" s="1"/>
  <c r="L88" i="154"/>
  <c r="N88" s="1"/>
  <c r="M34" i="149"/>
  <c r="O34" s="1"/>
  <c r="O73"/>
  <c r="O283" l="1"/>
  <c r="N1606" i="154"/>
  <c r="O179" i="149"/>
  <c r="N1616" i="154"/>
  <c r="H429"/>
  <c r="N98" i="149"/>
  <c r="F836" i="155"/>
  <c r="H836"/>
  <c r="M49" i="149"/>
  <c r="O49" s="1"/>
  <c r="L101" i="154"/>
  <c r="N101" s="1"/>
  <c r="L85"/>
  <c r="N85" s="1"/>
  <c r="M33" i="149"/>
  <c r="O33" s="1"/>
  <c r="M29"/>
  <c r="O29" s="1"/>
  <c r="L69" i="154"/>
  <c r="N69" s="1"/>
  <c r="H575" i="155"/>
  <c r="F567"/>
  <c r="M1217" i="154"/>
  <c r="N1217" s="1"/>
  <c r="N116" i="149"/>
  <c r="O116" s="1"/>
  <c r="N647" i="154"/>
  <c r="E1702"/>
  <c r="I1702" s="1"/>
  <c r="M1700" s="1"/>
  <c r="N1700" s="1"/>
  <c r="F1549"/>
  <c r="J1549" s="1"/>
  <c r="N339"/>
  <c r="F1554"/>
  <c r="J1554" s="1"/>
  <c r="M1552" s="1"/>
  <c r="N1552" s="1"/>
  <c r="N97" i="149"/>
  <c r="O97" s="1"/>
  <c r="N57" i="154"/>
  <c r="M335"/>
  <c r="N335" s="1"/>
  <c r="H796"/>
  <c r="M1101"/>
  <c r="N1101" s="1"/>
  <c r="N254"/>
  <c r="N786"/>
  <c r="F1550"/>
  <c r="J1539"/>
  <c r="M1536" s="1"/>
  <c r="N1536" s="1"/>
  <c r="F1459"/>
  <c r="L1458"/>
  <c r="J1155"/>
  <c r="M1152" s="1"/>
  <c r="N1152" s="1"/>
  <c r="F1160"/>
  <c r="J1160" s="1"/>
  <c r="M1153" s="1"/>
  <c r="N1153" s="1"/>
  <c r="M1269"/>
  <c r="N1269" s="1"/>
  <c r="N771"/>
  <c r="H794"/>
  <c r="L79"/>
  <c r="N79" s="1"/>
  <c r="M31" i="149"/>
  <c r="O31" s="1"/>
  <c r="N1347" i="154"/>
  <c r="H1395"/>
  <c r="F1400" s="1"/>
  <c r="J1400" s="1"/>
  <c r="M1393" s="1"/>
  <c r="N1393" s="1"/>
  <c r="L82"/>
  <c r="N82" s="1"/>
  <c r="M32" i="149"/>
  <c r="O32" s="1"/>
  <c r="J246" i="154"/>
  <c r="M244" s="1"/>
  <c r="N244" s="1"/>
  <c r="M243"/>
  <c r="N243" s="1"/>
  <c r="M55" i="149"/>
  <c r="O55" s="1"/>
  <c r="L123" i="154"/>
  <c r="N123" s="1"/>
  <c r="M1268"/>
  <c r="N1268" s="1"/>
  <c r="F433"/>
  <c r="J433" s="1"/>
  <c r="O17" i="149"/>
  <c r="O47" l="1"/>
  <c r="D1558" i="154"/>
  <c r="J1558" s="1"/>
  <c r="H797"/>
  <c r="G800" s="1"/>
  <c r="K800" s="1"/>
  <c r="O27" i="149"/>
  <c r="J1550" i="154"/>
  <c r="M1547" s="1"/>
  <c r="N1547" s="1"/>
  <c r="D1559"/>
  <c r="J1559" s="1"/>
  <c r="L1459"/>
  <c r="M1447" s="1"/>
  <c r="F1527"/>
  <c r="O98" i="149"/>
  <c r="M1556" i="154" l="1"/>
  <c r="N1556" s="1"/>
  <c r="M792"/>
  <c r="N792" s="1"/>
  <c r="G801"/>
  <c r="K801" s="1"/>
  <c r="M793" s="1"/>
  <c r="N793" s="1"/>
  <c r="N1447"/>
  <c r="D1717"/>
  <c r="F1717" s="1"/>
  <c r="H1717" s="1"/>
  <c r="L1717" s="1"/>
  <c r="M1715" s="1"/>
  <c r="N1715" s="1"/>
  <c r="D1707"/>
  <c r="D1712" l="1"/>
  <c r="F1712" s="1"/>
  <c r="K1712" s="1"/>
  <c r="M1710" s="1"/>
  <c r="N1710" s="1"/>
  <c r="F1707"/>
  <c r="K1707" s="1"/>
  <c r="M1705" s="1"/>
  <c r="N1705" s="1"/>
  <c r="H422"/>
  <c r="F432" s="1"/>
  <c r="J432" s="1"/>
  <c r="M428" s="1"/>
  <c r="H426"/>
  <c r="M419" s="1"/>
  <c r="N108" i="149"/>
  <c r="O108" s="1"/>
  <c r="E438" i="154" l="1"/>
  <c r="M436" s="1"/>
  <c r="N436" s="1"/>
  <c r="N419"/>
  <c r="N99" i="149"/>
  <c r="O99" s="1"/>
  <c r="N428" i="154"/>
  <c r="N109" i="149" l="1"/>
  <c r="O109" s="1"/>
  <c r="O94" s="1"/>
  <c r="O340" s="1"/>
  <c r="O343" s="1"/>
  <c r="G11" i="160" s="1"/>
  <c r="O344" i="149" l="1"/>
  <c r="O345" s="1"/>
  <c r="O346" l="1"/>
  <c r="O348" s="1"/>
  <c r="G12" i="160" s="1"/>
</calcChain>
</file>

<file path=xl/sharedStrings.xml><?xml version="1.0" encoding="utf-8"?>
<sst xmlns="http://schemas.openxmlformats.org/spreadsheetml/2006/main" count="29312" uniqueCount="15173">
  <si>
    <t>Título:</t>
  </si>
  <si>
    <t>Data:</t>
  </si>
  <si>
    <t>Objeto:</t>
  </si>
  <si>
    <t>Código:</t>
  </si>
  <si>
    <t>CÓDIGO</t>
  </si>
  <si>
    <t>QTDD.</t>
  </si>
  <si>
    <t>DESCRIÇÃO</t>
  </si>
  <si>
    <t>FONTE</t>
  </si>
  <si>
    <t>VALOR UNIT.</t>
  </si>
  <si>
    <t xml:space="preserve">ORÇAMENTO </t>
  </si>
  <si>
    <t>UNID.</t>
  </si>
  <si>
    <t xml:space="preserve"> </t>
  </si>
  <si>
    <t>TOTAL</t>
  </si>
  <si>
    <t>%</t>
  </si>
  <si>
    <t>Prefeitura de São Paulo</t>
  </si>
  <si>
    <t>UNIDADE</t>
  </si>
  <si>
    <t>CUSTO UNIT R$</t>
  </si>
  <si>
    <t>TOPOGRAFIA - EQUIPAMENTOS E SERVIÇOS</t>
  </si>
  <si>
    <t>LEVANTAMENTO PLANIMÉTRICO CADASTRAL</t>
  </si>
  <si>
    <t>M2</t>
  </si>
  <si>
    <t>LEVANTAMENTO PLANIALTIMÉTRICO CADASTRAL</t>
  </si>
  <si>
    <t>LOCAÇÃO DE EIXO DE REFERÊNCIA PARA PROJETO DE VIA PÚBLICA</t>
  </si>
  <si>
    <t>M</t>
  </si>
  <si>
    <t>NIVELAMENTO DE SEÇÕES TRANSVERSAIS</t>
  </si>
  <si>
    <t>M/SEC</t>
  </si>
  <si>
    <t>LEVANTAMENTO PLANIMÉTRICO DE VIA PÚBLICA E SEMI-CADASTRO DE IMÓVEIS</t>
  </si>
  <si>
    <t>NIVELAMENTO DO EIXO DE VIA PÚBLICA INCLUSIVE SOLEIRAS, GUIAS E TAMPÕES</t>
  </si>
  <si>
    <t>CADASTRO DE GALERIA EXISTENTE</t>
  </si>
  <si>
    <t>PV</t>
  </si>
  <si>
    <t>ELEMENTOS PARA LOCAÇÃO DE OBRA DE ARTE</t>
  </si>
  <si>
    <t>M/ EIXO</t>
  </si>
  <si>
    <t>TRANSPORTE DE COTA DE REFERÊNCIA DE NÍVEL</t>
  </si>
  <si>
    <t>NIVELAMENTO GEOMÉTRICO NO INTERIOR DA GALERIA</t>
  </si>
  <si>
    <t>CADASTRO ESPECIAL DE GALERIA MOLDADA (1:500)</t>
  </si>
  <si>
    <t>NIVELAMENTO GEOMÉTRICO DE FUNDO DO CANAL OU CÓRREGO</t>
  </si>
  <si>
    <t>RELATÓRIO TÉCNICO</t>
  </si>
  <si>
    <t>CADASTRO DE CANALIZAÇÕES CIRCULARES</t>
  </si>
  <si>
    <t>CADASTRO E AMARRAÇÃO DE CAIXA DE INSPEÇÃO, OU CAIXA DE CONCORDÂNCIA, OU CAIXA MORTA</t>
  </si>
  <si>
    <t>UN</t>
  </si>
  <si>
    <t>CADASTRO E AMARRAÇÂO DE BOCA DE LOBO OU LEÃO</t>
  </si>
  <si>
    <t>CADASTRO E AMARRAÇÃO DE PV</t>
  </si>
  <si>
    <t>CADASTRO E AMARRAÇÃO DE PV RECOBERTO</t>
  </si>
  <si>
    <t>TRANSPORTE DE COORDENADAS</t>
  </si>
  <si>
    <t>ESTAÇÃO TOTAL PRECISÃO 5", TIPO "LEICA" TC-705 OU SIMILAR, INCLUSIVE ACESSÓRIOS</t>
  </si>
  <si>
    <t>H</t>
  </si>
  <si>
    <t>ESTAÇÃO TOTAL PRECISÃO 3", TIPO "LEICA" TC-1103 OU SIMILAR, INCLUSIVE ACESSÓRIOS</t>
  </si>
  <si>
    <t>ESTAÇÃO TOTAL PRECISÃO 1,5", TIPO "LEICA" TC 1101 OU SIMILAR, INCLUSIVE ACESSÓRIOS</t>
  </si>
  <si>
    <t>TEODOLITO DE PRECISÃO 10", TIPO "LEICA" TC 110 OU SIMILAR, INCLUSIVE ACESSÓRIOS</t>
  </si>
  <si>
    <t>NÍVEL PRECISÃO 1,5 MM/KM, TIPO "LEICA" NA2 OU SIMILAR</t>
  </si>
  <si>
    <t>NÍVEL PRECISÃO 0,7 MM/KM, TIPO "LEICA" NA2 OU SIMILAR, INCLUSIVE ACESSÓRIOS</t>
  </si>
  <si>
    <t>NÍVEL PRECISÃO 0,3 MM/KM, TIPO "LEICA" NA2, ACOPLADO COM GPM3 OU SIMILAR, INCLUSIVE ACESSÓRIOS</t>
  </si>
  <si>
    <t>SONDAGENS E ENSAIOS</t>
  </si>
  <si>
    <t>SONDAGEM MANUAL</t>
  </si>
  <si>
    <t>.</t>
  </si>
  <si>
    <t>SONDAGEM A TRADO MANUAL</t>
  </si>
  <si>
    <t>SONDAGEM COM EXTRAÇÃO DE AMOSTRAS NAS CONDIÇÕES NATURAIS</t>
  </si>
  <si>
    <t>SONDAGEM A PERCUSSÃO</t>
  </si>
  <si>
    <t>MOBILIZAÇÃO E INSTALAÇÃO DE 1 EQUIPAMENTO</t>
  </si>
  <si>
    <t>DESLOCAMENTO DE EQUIPAMENTO ENTRE FUROS EM TERRENO PLANO, CONSIDERANDO A DISTÂNCIA ATÉ 100M</t>
  </si>
  <si>
    <t>DESLOCAMENTO DE EQUIPAMENTO ENTRE FUROS EM TERRENO PLANO, CONSIDERANDO A DISTÂNCIA DE 100 À 200M</t>
  </si>
  <si>
    <t>DESLOCAMENTO DE EQUIPAMENTO ENTRE FUROS EM TERRENO PLANO, CONSIDERANDO A DISTÂNCIA ACIMA DE 200M</t>
  </si>
  <si>
    <t>DESLOCAMENTO DE EQUIPAMENTO EM TERRENO ACIDENTADO, CONSIDERANDO A DISTÂNCIA ATÉ 50M</t>
  </si>
  <si>
    <t>DESLOCAMENTO DE EQUIPAMENTO EM TERRENO ACIDENTADO, CONSIDERANDO A DISTÂNCIA ACIMA DE 50M</t>
  </si>
  <si>
    <t>EXECUÇÃO DE PLATAFORMA EM TERRENO ALAGADIÇO OU ACIDENTADO</t>
  </si>
  <si>
    <t>PERFURAÇÃO E EXECUÇÃO  DE  ENSAIO PENETOMÉTRICO OU DE LAVAGEM POR TEMPO</t>
  </si>
  <si>
    <t>SONDAGEM ROTATIVA</t>
  </si>
  <si>
    <t>MOBILIZAÇÃO E INSTALAÇÃO DE 1 EQUIPAMENTO, CONSIDERANDO A DISTÂNCIA ATÉ 10KM</t>
  </si>
  <si>
    <t>MOBILIZAÇÃO E INSTALAÇÃO DE 1 EQUIPAMENTO, CONSIDERANDO A DISTÂNCIA DE 10 À 20KM</t>
  </si>
  <si>
    <t>MOBILIZAÇÃO E INSTALAÇÃO DE 1 EQUIPAMENTO, CONSIDERANDO A DISTÂNCIA ACIMA DE 20KM</t>
  </si>
  <si>
    <t>DESLOCAMENTO DE EQUIPAMENTO ENTRE FUROS EM TERRENO ACIDENTADO, CONSIDERANDO A DISTÂNCIA ATÉ 50M</t>
  </si>
  <si>
    <t>DESLOCAMENTO DE EQUIPAMENTO ENTRE FUROS EM TERRENO ACIDENTADO, CONSIDERANDO A DISTÂNCIA ACIMA DE 50M</t>
  </si>
  <si>
    <t>PERFURAÇÃO EM SOLOS OU ROCHAS DECOMPOSTAS HX</t>
  </si>
  <si>
    <t>PERFURAÇÃO EM SOLOS OU ROCHAS DECOMPOSTAS NX</t>
  </si>
  <si>
    <t>PERFURAÇÃO EM SOLOS OU ROCHAS DECOMPOSTAS BX</t>
  </si>
  <si>
    <t>PERFURAÇÃO EM SOLOS OU ROCHAS DECOMPOSTAS AX</t>
  </si>
  <si>
    <t>PERFURAÇÃO EM ROCHA MOLE (FILITOS, SILTITOS, ARENITOS, E ROCHAS AFINS), ACRÉSCIMO DE ... (EM RELAÇÃO AO PREÇO DA PERFURAÇÃO EM SOLOS E ROCHAS DECOMPOSTAS)</t>
  </si>
  <si>
    <t>PERFURAÇÃO EM ROCHA DURA OU EXTRA-DURA (GRANITOS, GNAISSES, QUARTZITOS E ROCHAS AFINS), ACRÉSCIMO DE... (EM RELAÇÃO AO PREÇO DA PERFURAÇÃO EM SOLOS OU ROCHAS DECOMPOSTAS)</t>
  </si>
  <si>
    <t>POÇOS DE INSPEÇÃO</t>
  </si>
  <si>
    <t>EXECUÇÃO DE POÇO COM 1M2 DE ÁREA</t>
  </si>
  <si>
    <t>EXECUÇÃO E MATERIAL PARA ESCORAMENTO</t>
  </si>
  <si>
    <t>REATERRO DO POÇO</t>
  </si>
  <si>
    <t>ENSAIOS "IN SITU"</t>
  </si>
  <si>
    <t>INSTALAÇÃO DE MEDIDOR DE NÍVEL D'ÁGUA</t>
  </si>
  <si>
    <t>INSTALAÇÃO DE PIEZOMETRO</t>
  </si>
  <si>
    <t>ENSAIOS DE LABORATÓRIO</t>
  </si>
  <si>
    <t>ENSAIOS DE LABORATÓRIO - UMIDADE NATURAL</t>
  </si>
  <si>
    <t>ENS.</t>
  </si>
  <si>
    <t>ENSAIOS DE LABORATÓRIO - LIMITE DE LIQUIDEZ</t>
  </si>
  <si>
    <t>ENSAIOS DE LABORATÓRIO - PLASTICIDADE</t>
  </si>
  <si>
    <t>ENSAIOS DE LABORATÓRIO - COMPACTAÇÃO</t>
  </si>
  <si>
    <t>ENSAIOS DE LABORATÓRIO - GRANULOMETRIA</t>
  </si>
  <si>
    <t>ENSAIOS DE LABORATÓRIO - PROCTOR SIMPLES</t>
  </si>
  <si>
    <t>ENSAIOS DE LABORATÓRIO - CBR MOLDADO</t>
  </si>
  <si>
    <t>ENSAIOS DE LABORATÓRIO - ENSAIO DE CBR INDEFORMADO</t>
  </si>
  <si>
    <t>ENSAIOS DE LABORATÓRIO - CBR-5 PONTOS (MOLDADO)</t>
  </si>
  <si>
    <t>ENSAIOS DE LABORATÓRIO - CBR-5 PONTOS (INDEFORMADO)</t>
  </si>
  <si>
    <t>ENSAIOS DE LABORATÓRIO - LOS ANGELES</t>
  </si>
  <si>
    <t>ENSAIOS DE LABORATÓRIO - DURABILIDADE</t>
  </si>
  <si>
    <t>ENSAIOS DE LABORATÓRIO - ADESIVIDADE</t>
  </si>
  <si>
    <t>ENSAIOS DE LABORATÓRIO - VISCOSIDADE</t>
  </si>
  <si>
    <t>ENSAIOS DE LABORATÓRIO - PONTO DE FULGOR</t>
  </si>
  <si>
    <t>ENSAIOS DE LABORATÓRIO - PENETRAÇÃO</t>
  </si>
  <si>
    <t>ENSAIOS DE LABORATÓRIO - PONTO DE AMOLECIMENTO</t>
  </si>
  <si>
    <t>ENSAIOS DE LABORATÓRIO - DOSAGEM MARSHALL, GRANULOMETRIA, TEOR DE ASFALTO, ESTABILIDADE E FLUÊNCIA</t>
  </si>
  <si>
    <t>CONTROLE TECNOLÓGICO DE CONCRETO - ENSAIO DE ESCLEROMETRIA EM 10 PONTOS COM 16 TIROS POR PONTO</t>
  </si>
  <si>
    <t>PROJETOS, ESTUDOS E SERVIÇOS</t>
  </si>
  <si>
    <t>DIMENSIONAMENTO DE PAVIMENTO</t>
  </si>
  <si>
    <t>FURO</t>
  </si>
  <si>
    <t>PROJETO EM PLANTA PARA PAVIMENTAÇÃO DE VIA PÚBLICA COM UMA PISTA</t>
  </si>
  <si>
    <t>PROJETO EM PERFIL DE PAVIMENTAÇÃO DE VIA PÚBLICA COM UMA PISTA</t>
  </si>
  <si>
    <t>PROJETO HIDRÁULICO DE GALERIA PLUVIAL EM TUBOS</t>
  </si>
  <si>
    <t>PROJETO HIDRÁULICO DE GALERIA PLUVIAL MOLDADA EXCLUINDO O PROJETO ESTRUTURAL</t>
  </si>
  <si>
    <t>PROJETO HIDRÁULICO DE REFORÇO DE GALERIA EXISTENTE, EM TUBOS</t>
  </si>
  <si>
    <t>ESTUDO HIDROLÓGICO DE VIA PÚBLICA INTEGRANTE DE PROGRAMA DE PAVIMENTAÇÃO, QUE VIER A DISPENSAR GALERIA OU EXIGÍ-LA MOLDADA</t>
  </si>
  <si>
    <t>ESTUDO HIDROLÓGICO DE VIA PÚBLICA INTEGRANTE DE PROGRAMA DE PAVIMENTAÇÃO E PROJETO HIDRÁULICO, SE NECESSÁRIA GALERIA EM TUBOS</t>
  </si>
  <si>
    <t>ESTUDO HIDROLÓGICO DE ÁREA ARRUADA</t>
  </si>
  <si>
    <t>KM2</t>
  </si>
  <si>
    <t>ESTUDO HIDROLÓGICO DE ÁREA NÃO ARRUADA</t>
  </si>
  <si>
    <t>ESTUDO HIDRÁULICO DE VIA SITUADA EM ÁREA, OBJETO DE ESTUDO HIDROLÓGICO</t>
  </si>
  <si>
    <t>ESTUDO HIDROLÓGICO E VERIFICAÇÃO DA SUFICIÊNCIA DE GALERIA EXISTENTE, EM TUBOS</t>
  </si>
  <si>
    <t>VERIFICAÇÃO NO PROJETO DE SISTEMA DE DRENAGEM, DE VIAS QUE DISPENSAM GALERIA DE ÁGUAS PLUVIAIS</t>
  </si>
  <si>
    <t>TRANSCRIÇÃO E ADAPTAÇÃO DE SISTEMAS DE DRENAGEM PROJETADOS EM VIAS PÚBLICAS</t>
  </si>
  <si>
    <t>CÁLCULO ESTRUTURAL DE CONCRETO ARMADO PARA PONTES, VIADUTOS, MUROS DE ARRIMO E OBRAS CONGÊNERES - PERCENTAGEM A SER APLICADA AO ORÇAMENTO DA PARTE ESTRUTURAL DA OBRA, USANDO OS PREÇOS UNITÁRIOS DA TABELA DE SIURB</t>
  </si>
  <si>
    <t>CÁLCULO ESTRUTURAL DE CONCRETO ARMADO PARA PONTES, VIADUTOS, MUROS DE ARRIMO E OBRAS CONGÊNERES - PERCENTAGEM A SER APLICADA AO ORÇAMENTO DA PARTE ESTRUTURAL DA OBRA, USANDO OS PREÇOS UNITÁRIOS DA TABELA DE SMSO - ATÉ  50M3</t>
  </si>
  <si>
    <t>CÁLCULO ESTRUTURAL DE CONCRETO ARMADO PARA PONTES, VIADUTOS, MUROS DE ARRIMO E OBRAS CONGÊNERES - PERCENTAGEM A SER APLICADA AO ORÇAMENTO DA PARTE ESTRUTURAL DA OBRA, USANDO OS PREÇOS UNITÁRIOS DA TABELA DE SMSO - ATÉ 100M3</t>
  </si>
  <si>
    <t>CÁLCULO ESTRUTURAL DE CONCRETO ARMADO PARA PONTES, VIADUTOS, MUROS DE ARRIMO E OBRAS CONGÊNERES - PERCENTAGEM A SER APLICADA AO ORÇAMENTO DA PARTE ESTRUTURAL DA OBRA, USANDO OS PREÇOS UNITÁRIOS DA TABELA DE SMSO - ATÉ 200M3</t>
  </si>
  <si>
    <t>CÁLCULO ESTRUTURAL DE CONCRETO ARMADO PARA PONTES, VIADUTOS, MUROS DE ARRIMO E OBRAS CONGÊNERES - PERCENTAGEM A SER APLICADA AO ORÇAMENTO DA PARTE ESTRUTURAL DA OBRA, USANDO OS PREÇOS UNITÁRIOS DA TABELA DE SMSO - ATÉ 500M3</t>
  </si>
  <si>
    <t>CÁLCULO ESTRUTURAL DE CONCRETO ARMADO PARA PONTES, VIADUTOS, MUROS DE ARRIMO E OBRAS CONGÊNERES - PERCENTAGEM A SER APLICADA AO ORÇAMENTO DA PARTE ESTRUTURAL DA OBRA, USANDO OS PREÇOS UNITÁRIOS DA TABELA DE SMSO - ATÉ 1.000M3</t>
  </si>
  <si>
    <t>CÁLCULO ESTRUTURAL DE CONCRETO ARMADO PARA PONTES, VIADUTOS, MUROS DE ARRIMO E OBRAS CONGÊNERES - PERCENTAGEM A SER APLICADA AO ORÇAMENTO DA PARTE ESTRUTURAL DA OBRA, USANDO OS PREÇOS UNITÁRIOS DA TABELA DE SMSO - ATÉ 2.000M3</t>
  </si>
  <si>
    <t>CÁLCULO ESTRUTURAL DE CONCRETO ARMADO PARA PONTES, VIADUTOS, MUROS DE ARRIMO E OBRAS CONGÊNERES - PERCENTAGEM A SER APLICADA AO ORÇAMENTO DA PARTE ESTRUTURAL DA OBRA, USANDO OS PREÇOS UNITÁRIOS DA TABELA DE SMSO - ATÉ 5.000M3</t>
  </si>
  <si>
    <t>CÁLCULO ESTRUTURAL DE CONCRETO ARMADO PARA PONTES, VIADUTOS, MUROS DE ARRIMO E OBRAS CONGÊNERES - PERCENTAGEM A SER APLICADA AO ORÇAMENTO DA PARTE ESTRUTURAL DA OBRA, USANDO OS PREÇOS UNITÁRIOS DA TABELA DE SMSO - ATÉ 10.000M3</t>
  </si>
  <si>
    <t>CÁLCULO ESTRUTURAL DE CONCRETO ARMADO PARA PONTES, VIADUTOS, MUROS DE ARRIMO E OBRAS CONGÊNERES - PERCENTAGEM A SER APLICADA AO ORÇAMENTO DA PARTE ESTRUTURAL DA OBRA, USANDO OS PREÇOS UNITÁRIOS DA TABELA DE SMSO - ACIMA DE 10.000M3</t>
  </si>
  <si>
    <t>PROJETO ESTRUTURAL DE CONCRETO ARMADO PARA GALERIA MOLDADA, EM MÓDULOS DE 10M DE EXTENSÃO, PODENDO AS FUNDAÇÕES SEREM DIRETAS, SOBRE ESTACAS OU AMBAS AS SOLUÇÕES, APLICA-SE OS PERCENTUAIS DO ITEM 3.15 PARA MÓDULO; PARA REPETIÇÃO DE MÓDULOS ADOTA-SE:</t>
  </si>
  <si>
    <t>PROJETO ESTRUTURAL DE CONCRETO ARMADO PARA GALERIA MOLDADA, EM MÓDULOS DE 10M DE EXTENSÃO, PODENDO AS FUNDAÇÕES SEREM DIRETAS, SOBRE ESTACAS OU AMBAS AS SOLUÇÕES, APLICA-SE OS PERCENTUAIS DO ITEM 3.15 PARA MÓDULO; PARA REPETIÇÃO DE MÓDULOS ADOTA-SE  1  A 5 REPETIÇÕES</t>
  </si>
  <si>
    <t>25N</t>
  </si>
  <si>
    <t>PROJETO ESTRUTURAL DE CONCRETO ARMADO PARA GALERIA MOLDADA, EM MÓDULOS DE 10M DE EXTENSÃO, PODENDO AS FUNDAÇÕES SEREM DIRETAS, SOBRE ESTACAS OU AMBAS AS SOLUÇÕES, APLICA-SE OS PERCENTUAIS DO ITEM 3.15 PARA MÓDULO; PARA REPETIÇÃO DE MÓDULOS ADOTA-SE  6  A 10 REPETIÇÕES</t>
  </si>
  <si>
    <t>25+20N</t>
  </si>
  <si>
    <t>PROJETO ESTRUTURAL DE CONCRETO ARMADO PARA GALERIA MOLDADA, EM MÓDULOS DE 10M DE EXTENSÃO, PODENDO AS FUNDAÇÕES SEREM DIRETAS, SOBRE ESTACAS OU AMBAS AS SOLUÇÕES, APLICA-SE OS PERCENTUAIS DO ITEM 3.15 PARA MÓDULO; PARA REPETIÇÃO DE MÓDULOS ADOTA-SE 11  A 20 REPETIÇÕES</t>
  </si>
  <si>
    <t>75+15N</t>
  </si>
  <si>
    <t>PROJETO ESTRUTURAL DE CONCRETO ARMADO PARA GALERIA MOLDADA, EM MÓDULOS DE 10M DE EXTENSÃO, PODENDO AS FUNDAÇÕES SEREM DIRETAS, SOBRE ESTACAS OU AMBAS AS SOLUÇÕES, APLICA-SE OS PERCENTUAIS DO ITEM 3.15 PARA MÓDULO; PARA REPETIÇÃO DE MÓDULOS ADOTA-SE 21  A 40 REPETIÇÕES</t>
  </si>
  <si>
    <t>175+10N</t>
  </si>
  <si>
    <t>PROJETO ESTRUTURAL DE CONCRETO ARMADO PARA GALERIA MOLDADA, EM MÓDULOS DE 10M DE EXTENSÃO, PODENDO AS FUNDAÇÕES SEREM DIRETAS, SOBRE ESTACAS OU AMBAS AS SOLUÇÕES, APLICA-SE OS PERCENTUAIS DO ITEM 3.15 PARA MÓDULO; PARA REPETIÇÃO DE MÓDULOS ADOTA-SE 41 EM DIANTE</t>
  </si>
  <si>
    <t>375+5N</t>
  </si>
  <si>
    <t>VISTORIA TÉCNICA DE VIAS DE PROGRAMA DE PAVIMENTAÇÃO</t>
  </si>
  <si>
    <t>M/VIA</t>
  </si>
  <si>
    <t>PLANILHA DE QUANTIDADE DE SERVIÇOS DE VIAS DO PROGRAMA DE PAVIMENTAÇÃO</t>
  </si>
  <si>
    <t>CÓPIA XEROX EM TAMANHO OFÍCIO, UMA FACE, PRETO E BRANCO</t>
  </si>
  <si>
    <t>CÓPIA XEROX TAMANHO OFÍCIO UMA FACE COLORIDA</t>
  </si>
  <si>
    <t>CÓPIA XEROX TAMANHO A3 UMA FACE-PRETO E BRANCO</t>
  </si>
  <si>
    <t>CÓPIA XEROX TAMANHO A3 UMA FACE COLORIDA</t>
  </si>
  <si>
    <t>CÓPIA XEROX PRETO E BRANCO</t>
  </si>
  <si>
    <t>LOCAÇÃO DE VEÍCULO DE PASSAGEIRO TIPO VW GOL OU SIMILAR, COM MOTORISTA, INCLUINDO MANUTENÇÃO E COMBUSTÍVEL (MÍNIMO 200 H/MÊS)</t>
  </si>
  <si>
    <t>FOTO COLORIDA 10 X 15CM ( REVELAÇÃO)</t>
  </si>
  <si>
    <t>CONSULTOR</t>
  </si>
  <si>
    <t>COORDENADOR GERAL</t>
  </si>
  <si>
    <t>COORDENADOR SETORIAL</t>
  </si>
  <si>
    <t>ENGENHEIRO/ ARQUITETO SÊNIOR</t>
  </si>
  <si>
    <t>ENGENHEIRO/ ARQUITETO  PLENO</t>
  </si>
  <si>
    <t>ENGENHEIRO/ ARQUITETO JUNIOR</t>
  </si>
  <si>
    <t>AUXILIAR DE LABORATÓRIO</t>
  </si>
  <si>
    <t>AUXILIAR DE TOPOGRAFIA</t>
  </si>
  <si>
    <t>DESENHISTA - CADISTA</t>
  </si>
  <si>
    <t>DESENHISTA PROJETISTA</t>
  </si>
  <si>
    <t>LABORATORISTA DE SOLO/PAVIMENTAÇÃO</t>
  </si>
  <si>
    <t>PROJETISTA</t>
  </si>
  <si>
    <t>TOPÓGRAFO</t>
  </si>
  <si>
    <t>AJUDANTE GERAL</t>
  </si>
  <si>
    <t>DIGITADOR</t>
  </si>
  <si>
    <t>MENSAGEIRO</t>
  </si>
  <si>
    <t>SECRETÁRIA</t>
  </si>
  <si>
    <t>SECRETÁRIA EXECUTIVA</t>
  </si>
  <si>
    <t>DESENHISTA DE TOPOGRAFIA</t>
  </si>
  <si>
    <t>TÉCNICO - NÍVEL MÉDIO</t>
  </si>
  <si>
    <t>SERVIÇO DE PLOTAGEM EM PAPEL SULFITE, TAMANHO A1, PRETO E BRANCO</t>
  </si>
  <si>
    <t>PLOTAGEM EM PAPEL SULFITE, TAMANHO A1, COLORIDA (ARQUIVO ORIGINAL COM EXTENSÃO "PLT")</t>
  </si>
  <si>
    <t>PLOTAGEM EM PAPEL SULFITE, TAMANHO A0, PRETO E BRANCO (ARQUIVO ORIGINAL COM EXTENSÃO "PLT")</t>
  </si>
  <si>
    <t>PLOTAGEM EM PAPEL SULFITE,TAMANHO A0, COLORIDA (ARQUIVO ORIGINAL COM EXTENSÃO "PLT")</t>
  </si>
  <si>
    <t>ADVOGADO JÚNIOR</t>
  </si>
  <si>
    <t>ADVOGADO PLENO</t>
  </si>
  <si>
    <t>ADVOGADO SÊNIOR</t>
  </si>
  <si>
    <t>GEÓLOGO JÚNIOR</t>
  </si>
  <si>
    <t>GEÓLOGO PLENO</t>
  </si>
  <si>
    <t>GEÓLOGO SÊNIOR</t>
  </si>
  <si>
    <t>GEÓGRAFO JÚNIOR</t>
  </si>
  <si>
    <t>GEÓGRAFO PLENO</t>
  </si>
  <si>
    <t>GEÓGRAFO SÊNIOR</t>
  </si>
  <si>
    <t>ASSISTENTE SOCIAL JÚNIOR</t>
  </si>
  <si>
    <t>ASSISTENTE SOCIAL PLENO</t>
  </si>
  <si>
    <t>ASSISTENTE SOCIAL SÊNIOR</t>
  </si>
  <si>
    <t>MOVIMENTO DE TERRA</t>
  </si>
  <si>
    <t>ESCAVAÇÃO MANUAL PARA FUNDAÇÕES E VALAS COM PROFUNDIDADE MÉDIA MENOR OU IGUAL À 1,50M</t>
  </si>
  <si>
    <t>M3</t>
  </si>
  <si>
    <t>ESCAVAÇÃO MANUAL PARA FUNDAÇÕES E VALAS COM PROFUNDIDADE MÉDIA MAIOR QUE 1,5M E MENOR OU IGUAL À 3,0M</t>
  </si>
  <si>
    <t>ESCAVAÇÃO MANUAL PARA FUNDAÇÕES E VALAS COM PROFUNDIDADE MÉDIA MAIOR QUE 3,00M</t>
  </si>
  <si>
    <t>ESCAVAÇÃO MECÂNICA PARA FUNDAÇÕES E VALAS COM PROFUNDIDADE MENOR OU IGUAL À 4,0M</t>
  </si>
  <si>
    <t>ESCAVAÇÃO MECÂNICA PARA FUNDAÇÕES E VALAS COM PROFUNDIDADE MAIOR QUE 4,0M</t>
  </si>
  <si>
    <t>ESCAVAÇÃO MANUAL DE CÓRREGO</t>
  </si>
  <si>
    <t>ESCAVAÇÃO MECÂNICA DE CÓRREGO</t>
  </si>
  <si>
    <t>REATERRO COMPACTADO DE FUNDAÇÃO</t>
  </si>
  <si>
    <t>REENCHIMENTO DE VALA COM COMPACTAÇÃO, SEM FORNECIMENTO DE TERRA</t>
  </si>
  <si>
    <t>FORNECIMENTO DE TERRA, INCLUINDO ESCAVAÇÃO, CARGA E TRANSPORTE ATÉ A DISTÂNCIA MÉDIA DE 1,0KM, MEDIDO NO ATERRO COMPACTADO</t>
  </si>
  <si>
    <t>COMPACTAÇÃO DE TERRA, MEDIDA NO ATERRO</t>
  </si>
  <si>
    <t>LIMPEZA MECANIZADA DE TERRENO, INCLUSIVE DE CAMADA VEGETAL ATÉ 30CM DE PROFUNDIDADE, SEM TRANSPORTE</t>
  </si>
  <si>
    <t>CORTE, RECORTE E REMOÇÃO DE ÁRVORES INCLUSIVE RAIZES DIÂM. &gt; 5 E &lt; 15CM</t>
  </si>
  <si>
    <t>CORTE, RECORTE E REMOÇÃO DE ÁRVORES INCLUSIVE RAIZES DIÂM. &gt; 15 E &lt; 30CM</t>
  </si>
  <si>
    <t>CORTE, RECORTE E REMOÇÃO DE ÁRVORES INCLUSIVE RAIZES DIÂM. &gt; 30 E &lt; 60CM</t>
  </si>
  <si>
    <t>CORTE, RECORTE E REMOÇÃO DE ÁRVORES INCLUSIVE RAIZES DIÂM. &gt; 60 E &lt; 90 CM</t>
  </si>
  <si>
    <t>CORTE, RECORTE E REMOÇÃO DE ÁRVORES INCLUSIVE RAIZES DIÂM. &gt; 90CM</t>
  </si>
  <si>
    <t>APILOAMENTO MANUAL DE CAVA DE FUNDAÇÃO</t>
  </si>
  <si>
    <t>M3XKM</t>
  </si>
  <si>
    <t>PAVIMENTAÇÃO</t>
  </si>
  <si>
    <t>ARRANCAMENTO DE GUIAS, INCLUI CARGA EM CAMINHÃO</t>
  </si>
  <si>
    <t>ARRANCAMENTO DE PARALELEPÍPEDOS, INCLUI CARGA EM CAMINHÃO</t>
  </si>
  <si>
    <t>DEMOLIÇÃO DE PAVIMENTO DE CONCRETO, SARJETA OU SARJETÃO, INCLUI CARGA EM CAMINHÃO</t>
  </si>
  <si>
    <t>DEMOLIÇÃO DE PAVIMENTO ASFÁLTICO, INCLUSIVE CAPA, INCLUI CARGA NO CAMINHÃO</t>
  </si>
  <si>
    <t>DEMOLIÇÃO DE CAPA ASFÁLTICA, INCLUI CARGA NO CAMINHÃO</t>
  </si>
  <si>
    <t>DEMOLIÇÃO DE ROCHA E CARGA NO CAMINHÃO (COM EMPREGO DE EXPLOSIVO)</t>
  </si>
  <si>
    <t>REGULARIZAÇÃO E COMPACTAÇÃO DE RUAS DE TERRA (IE-5)</t>
  </si>
  <si>
    <t>REMANEJAMENTO DE RAMAL DOMICILIAR DE ÁGUA, INCLUSIVE ABERTURA E FECHAMENTO DE VALA</t>
  </si>
  <si>
    <t>REMANEJAMENTO GERAL DE ÁGUA ATÉ 4", INCLUSIVE ABERTURA E FECHAMENTO DE VALA</t>
  </si>
  <si>
    <t>ABERTURA DE CAIXA ATÉ 40CM, INCLUI ESCAVAÇÃO, COMPACTAÇÃO, TRANSPORTE E PREPARO DO SUB-LEITO</t>
  </si>
  <si>
    <t>ABERTURA DE CAIXA ATÉ 25CM, INCLUI ESCAVAÇÃO, COMPACTAÇÃO, TRANSPORTE E PREPARO DO SUB-LEITO</t>
  </si>
  <si>
    <t>BASE DE CONCRETO FCK=15,00MPA PARA GUIAS, SARJETAS OU SARJETÕES</t>
  </si>
  <si>
    <t>FORNECIMENTO E ASSENTAMENTO DE GUIAS TIPO PMSP 100, INCLUSIVE ENCOSTAMENTO DE TERRA</t>
  </si>
  <si>
    <t>FORNECIMENTO E ASSENTAMENTO DE GUIAS TIPO PMSP 100, INCLUSIVE ENCOSTAMENTO DE TERRA - FCK=20,0MPA</t>
  </si>
  <si>
    <t>FORNECIMENTO E ASSENTAMENTO DE GUIAS TIPO PMSP 100, INCLUSIVE ENCOSTAMENTO DE TERRA - FCK=25,0MPA</t>
  </si>
  <si>
    <t>FORNECIMENTO E ASSENTAMENTO DE GUIAS TIPO PMSP 100, INCLUSIVE ENCOSTAMENTO DE TERRA - FCK=30,0MPA</t>
  </si>
  <si>
    <t>FORNECIMENTO E ASSENTAMENTO DE BLOCOS DE CONCRETO SOBRE AREIA, PARA REVITALIZAÇÃO DE CALÇADÕES, DIMENSÃO 200 X 400 X 160MM (COR NATURAL)</t>
  </si>
  <si>
    <t>FORNECIMENTO E ASSENTAMENTO DE BLOCOS DE CONCRETO SOBRE AREIA, PARA REVITALIZAÇÃO DE CALÇADÕES, DIMENSÃO 200 X 400 X 160MM (COR GRAFITE)</t>
  </si>
  <si>
    <t>FORNECIMENTO E ASSENTAMENTO DE BLOCOS DE CONCRETO SOBRE AREIA, PARA REVITALIZAÇÃO DE CALÇADÕES, DIMENSÃO 200 X 400 X 160MM (COR CINZA)</t>
  </si>
  <si>
    <t>FORNECIMENTO E ASSENTAMENTO DE GUIAS PARA JARDIM 7 X 11 X 100CM (IE-3)</t>
  </si>
  <si>
    <t>ARRANCAMENTO E REASSENTAMENTO DE GUIAS SOBRE CONCRETO</t>
  </si>
  <si>
    <t>ABERTURA DE GARGULA COM RECONSTRUÇÃO DE TRECHO DA CANALIZAÇÃO</t>
  </si>
  <si>
    <t>CONSTRUÇÃO DE SARJETA OU SARJETÃO DE CONCRETO</t>
  </si>
  <si>
    <t>CONSTRUÇÃO DE SARJETA OU SARJETÃO DE CONCRETO - FCK=25,0MPA</t>
  </si>
  <si>
    <t>CONSTRUÇÃO DE SARJETA OU SARJETÃO DE CONCRETO - FCK= 20,0MPA</t>
  </si>
  <si>
    <t>FUNDAÇÃO DE RACHÃO</t>
  </si>
  <si>
    <t>BASE DE MACADAME HIDRÁULICO</t>
  </si>
  <si>
    <t>CAMADA DE ISOLAMENTO SOB O MACADAME HIDRÁULICO CONFORME IE-8</t>
  </si>
  <si>
    <t>BASE DE COXIM DE AREIA</t>
  </si>
  <si>
    <t>BASE DE CONCRETO FCK=15,0MPA, PARA PAVIMENTO</t>
  </si>
  <si>
    <t>BASE DE MACADAME BETUMINOSO</t>
  </si>
  <si>
    <t>BASE DE MACADAME BETUMINOSO COM EMULSÃO ASFÁLTICA CATIÔNICA</t>
  </si>
  <si>
    <t>BASE DE BINDER</t>
  </si>
  <si>
    <t>BASE DE BINDER ABERTO (SEM TRANSPORTE)</t>
  </si>
  <si>
    <t>BASE DE BINDER DENSO (SEM TRANSPORTE)</t>
  </si>
  <si>
    <t>IMPRIMAÇÃO BETUMINOSA LIGANTE</t>
  </si>
  <si>
    <t>IMPRIMAÇÃO BETUMINOSA IMPERMEABILIZANTE</t>
  </si>
  <si>
    <t>REVESTIMENTO DE CONCRETO ASFÁLTICO (SEM TRANSPORTE)</t>
  </si>
  <si>
    <t>REVESTIMENTO DE CONCRETO ASFÁLTICO, SEM O FORNECIMENTO DOS MATERIAIS</t>
  </si>
  <si>
    <t>REVESTIMENTO DE PRÉ-MISTURADO À QUENTE (SEM TRANSPORTE)</t>
  </si>
  <si>
    <t>REVESTIMENTO DE PRÉ-MISTURADO À FRIO (SEM TRANSPORTE)</t>
  </si>
  <si>
    <t>REVESTIMENTO DE MASTIQUE ASFÁLTICO, COM ESPESSURA DE 3,0CM</t>
  </si>
  <si>
    <t>FORNECIMENTO E ASSENTAMENTO DE PARALELEPÍPEDOS SOBRE AREIA (IE-23)</t>
  </si>
  <si>
    <t>FORNECIMENTO E ASSENTAMENTO DE PARALELEPÍPEDOS SOBRE BASE DE CONCRETO, FCK=15,0MPA (IE-23)</t>
  </si>
  <si>
    <t>ARRANCAMENTO E REASSENTAMENTO DE PARALELEPÍPEDOS SOBRE CONCRETO FCK=15,0MPA (IE-23)</t>
  </si>
  <si>
    <t>ARRANCAMENTO E REASSENTAMENTO DE PARALELEPÍPEDOS SOBRE AREIA (IE-23)</t>
  </si>
  <si>
    <t>ARRANCAMENTO, LIMPEZA E EMPILHAMENTO DE PARALELEPÍPEDOS</t>
  </si>
  <si>
    <t>REJUNTAMENTO DE PARALELEPÍPEDOS COM AREIA (IE-23)</t>
  </si>
  <si>
    <t>REJUNTAMENTO DE PARALELEPÍPEDOS COM ARGAMASSA DE CIMENTO E AREIA 1:3 (IE-23)</t>
  </si>
  <si>
    <t>REJUNTAMENTO DE PARALELEPÍPEDOS COM ASFALTO E PEDRISCO (IE-23)</t>
  </si>
  <si>
    <t>TRANSPORTE DE PARALELEPÍPEDOS</t>
  </si>
  <si>
    <t>M2XKM</t>
  </si>
  <si>
    <t>PASSEIO DE CONCRETO FCK=15,0MPA, INCLUSIVE PREPARO DE CAIXA E LASTRO DE BRITA</t>
  </si>
  <si>
    <t>PASSEIO DE MOSAICO, INCLUSIVE PREPARO DE CAIXA E BASE CONCRETO COM 7CM DE ESPESSURA</t>
  </si>
  <si>
    <t>PASSEIO DE LADRILHO HIDRÁULICO, INCLUSIVE PREPARO DE CAIXA E BASE DE CONCRETO COM 5CM DE ESPESSURA</t>
  </si>
  <si>
    <t>PLANTIO DE GRAMA EM PLACAS</t>
  </si>
  <si>
    <t>REVESTIMENTO PRIMÁRIO COM PEDRA BRITADA N.2 MISTURADA AO SOLO LOCAL, INCLUSIVE ESCARIFICAÇÃO, VERIFICAÇÃO, UMEDECIMENTO, COMPACTAÇÃO E ENSAIOS, CAMADA ACABADA (IE-7)</t>
  </si>
  <si>
    <t>BASE DE BICA CORRIDA</t>
  </si>
  <si>
    <t>BASE DE BRITA GRADUADA</t>
  </si>
  <si>
    <t>REFORÇO DE SUB-LEITO/SUB-BASE DE SOLO MELHORADO COM ADITIVO QUÍMICO - 2,0%</t>
  </si>
  <si>
    <t>REFORÇO DE SUB-LEITO/SUB-BASE DE SOLO MELHORADO COM ADITIVO QUÍMICO - 2,5%</t>
  </si>
  <si>
    <t>REFORÇO DE SUB-LEITO/SUB-BASE DE SOLO MELHORADO COM ADITIVO QUÍMICO - 3,0%</t>
  </si>
  <si>
    <t>REFORÇO DE SUB-LEITO/SUB-BASE DE SOLO MELHORADO COM CIMENTO 3,0% EM PESO</t>
  </si>
  <si>
    <t>REFORÇO DE SUB-LEITO/SUB-BASE DE SOLO MELHORADO COM CIMENTO 4,0% EM PESO</t>
  </si>
  <si>
    <t>REFORÇO DE SUB-LEITO/SUB-BASE DE SOLO MELHORADO COM CIMENTO 5,0% EM PESO</t>
  </si>
  <si>
    <t>REFORÇO DE SUB-LEITO/SUB-BASE DE SOLO  MELHORADO COM CIMENTO 6,0% EM PESO</t>
  </si>
  <si>
    <t>REFORÇO DE SUB-LEITO/SUB-BASE DE SOLO MELHORADO COM CAL 3,0% EM PESO</t>
  </si>
  <si>
    <t>REFORÇO DE SUB-LEITO/SUB-BASE DE SOLO MELHORADO COM CAL 4,0% EM PESO</t>
  </si>
  <si>
    <t>REFORÇO DE SUB-LEITO/SUB-BASE DE SOLO MELHORADO COM CAL 5,0% EM PESO</t>
  </si>
  <si>
    <t>REFORÇO DE SUB-LEITO/SUB-BASE DE SOLO MELHORADO COM CAL 6,0% EM PESO</t>
  </si>
  <si>
    <t>REFORÇO DE SUB-LEITO/SUB-BASE DE SOLO MELHORADO COM BRITA 30% EM VOLUME</t>
  </si>
  <si>
    <t>REFORÇO DE SUB-LEITO/SUB-BASE DE SOLO MELHORADO COM BRITA 40% EM VOLUME</t>
  </si>
  <si>
    <t>REFORÇO DE SUB-LEITO/SUB-BASE DE SOLO MELHORADO COM BRITA 50,0% EM VOLUME</t>
  </si>
  <si>
    <t>REFORÇO DE SUB-LEITO/SUB-BASE DE SOLO MELHORADO COM BRITA 60% EM VOLUME</t>
  </si>
  <si>
    <t>TRANSPORTE DE PAVIMENTO ASFÁLTICO</t>
  </si>
  <si>
    <t>TRANSPORTE DE CAPA ASFÁLTICA</t>
  </si>
  <si>
    <t>IRRIGAÇÃO DE RUAS</t>
  </si>
  <si>
    <t>ASSENTAMENTO DE PARALELEPÍPEDOS SOBRE BASE DE CONCRETO FCK=15,0MPA (IE-23)</t>
  </si>
  <si>
    <t>ASSENTAMENTO DE PARALELEPÍPEDOS SOBRE AREIA (IE-23)</t>
  </si>
  <si>
    <t>PASSEIOS DE LADRILHO HIDRÁULICO FORNECIDO PELA PREFEITURA</t>
  </si>
  <si>
    <t>ASSENTAMENTO DE GUIAS TIPO PMSP 100, INCLUSIVE ENCOSTAMENTO DE TERRA</t>
  </si>
  <si>
    <t>ASSENTAMENTO DE GUIAS PARA JARDIM 7 X 11 X 100CM (IE-3)</t>
  </si>
  <si>
    <t>REBAIXAMENTO DE GUIAS</t>
  </si>
  <si>
    <t>TRANSPORTE DE ROCHA</t>
  </si>
  <si>
    <t>TRANSPORTE DE PRÉ-MISTURADO À QUENTE</t>
  </si>
  <si>
    <t>CARGA, DESCARGA E TRANSPORTE DE PMQ ATÉ A DISTÂNCIA MÉDIA DE IDA E VOLTA DE 1KM</t>
  </si>
  <si>
    <t>TRANSPORTE DE PMQ ALÉM DO PRIMEIRO KM</t>
  </si>
  <si>
    <t>TRANSPORTE DE CONCRETO ASFÁLTICO</t>
  </si>
  <si>
    <t>CARGA, DESCARGA E TRANSPORTE DE CONCRETO ASFÁLTICO ATÉ A DISTÂNCIA MÉDIA DE IDA E VOLTA DE 1KM</t>
  </si>
  <si>
    <t>TRANSPORTE DE CONCRETO ASFÁLTICO ALÉM DO PRIMEIRO KM</t>
  </si>
  <si>
    <t>TRANSPORTE DE BINDER</t>
  </si>
  <si>
    <t>CARGA, DESCARGA E TRANSPORTE DE BINDER ATÉ A DISTÂNCIA MÉDIA DE IDA E VOLTA DE 1KM</t>
  </si>
  <si>
    <t>TRANSPORTE DE BINDER ALÉM DO PRIMEIRO KM</t>
  </si>
  <si>
    <t>TRANSPORTE DE PRÉ-MISTURADO À FRIO</t>
  </si>
  <si>
    <t>CARGA, DESCARGA E TRANSPORTE DE PMF ATÉ A DISTÂNCIA MÉDIA DE IDA E VOLTA DE 1KM</t>
  </si>
  <si>
    <t>TRANSPORTE DE PMF ALÉM DO PRIMEIRO KM</t>
  </si>
  <si>
    <t>TRANSPORTE DE PAVIMENTO DE CONCRETO, SARJETA E SARJETÃO</t>
  </si>
  <si>
    <t>TRANSPORTE DE GUIAS</t>
  </si>
  <si>
    <t>MXKM</t>
  </si>
  <si>
    <t>REFORÇO DE SUB-LEITO/SUB-BASE DE SOLO MELHORADO COM BRITA 10% EM VOLUME</t>
  </si>
  <si>
    <t>REFORÇO DE SUB-LEITO/SUB-BASE DE SOLO MELHORADO COM BRITA 20% EM VOLUME</t>
  </si>
  <si>
    <t>FORNECIMENTO E ASSENTAMENTO DE BLOCOS DE CONCRETO SOBRE AREIA</t>
  </si>
  <si>
    <t>FORNECIMENTO E ASSENTAMENTO DE BLOCOS DE CONCRETO SOBRE AREIA - VIAS TRÁFEGO LEVE</t>
  </si>
  <si>
    <t>FORNECIMENTO E ASSENTAMENTO DE BLOCOS DE CONCRETO SOBRE AREIA - VIAS TRÁFEGO MÉDIO</t>
  </si>
  <si>
    <t>FORNECIMENTO E ASSENTAMENTO DE BLOCOS DE CONCRETO SOBRE AREIA - VIAS ARTERIAIS</t>
  </si>
  <si>
    <t>FORNECIMENTO E INSTALAÇÃO DE DEFENSA METÁLICA GALVANIZADA, TIPO SEMI-MALEÁVEL SIMPLES</t>
  </si>
  <si>
    <t>RETIRADA DE DEFENSA METÁLICA TIPO SEMI-MALEÁVEL SIMPLES</t>
  </si>
  <si>
    <t>REMANEJAMENTO DE DEFENSA METÁLICA TIPO SEMI-MALEÁVEL SIMPLES</t>
  </si>
  <si>
    <t>BASE DE BRITA GRADUADA TRATADA COM CIMENTO - BGTC</t>
  </si>
  <si>
    <t>PAVIMENTOS PERMEÁVEIS - PERFIL PARA CALÇADAS E PASSEIOS COM PISO DE CONCRETO PRÉ-MOLDADO INTERTRAVADO DRENANTE COM INFILTRAÇÃO TOTAL</t>
  </si>
  <si>
    <t>PAVIMENTOS PERMEÁVEIS - PERFIL PARA ESTACIONAMENTO DE VEÍCULOS LEVES COM PISOS DE CONCRETO PRÉ-MOLDADO INTERTRAVADO DRENANTE COM INFILTRAÇÃO TOTAL</t>
  </si>
  <si>
    <t>PISO/ PASSEIO DE CONCRETO, INCLUINDO O PREPARO DA CAIXA, LASTRO DE BRITA E A MÃO DE OBRA REFERENTE AOS SERVIÇOS NO CONCRETO: LANÇAMENTO E ACABAMENTO (RIPADO E DESEMPENADO) EXCLUSIVE O FORNECIMENTO DO CONCRETO</t>
  </si>
  <si>
    <t>PISO/ PASSEIO DE CONCRETO ARMADO, INCLUINDO O PREPARO DA CAIXA, LASTRO DE BRITA, TELA METÁLICA E A MÃO DE OBRA REFERENTE AOS SERVIÇOS NO CONCRETO: LANÇAMENTO E ACABAMENTO (RIPADO E DESEMPENADO), EXCLUSIVE O FORNECIMENTO DO CONCRETO</t>
  </si>
  <si>
    <t>REVESTIMENTO DE MISTURA ASFÁLTICA  TIPO SMA COM POLÍMERO E FIBRA (SEM TRANSPORTE)</t>
  </si>
  <si>
    <t>REVESTIMENTO DE MISTURA ASFÁLTICA TIPO CPA COM POLÍMERO E FIBRA (SEM TRANSPORTE)</t>
  </si>
  <si>
    <t>REVESTIMENTO DE MISTURA ASFÁLTICA TIPO CPA COM BORRACHA (SEM TRANSPORTE)</t>
  </si>
  <si>
    <t>REVESTIMENTO DE MISTURA ASFÁLTICA TIPO "GAP GRADED" COM POLÍMERO (SEM TRANSPORTE)</t>
  </si>
  <si>
    <t>REVESTIMENTO DE MISTURA ASFÁLTICA TIPO "GAP GRADED" COM BORRACHA (SEM TRANSPORTE)</t>
  </si>
  <si>
    <t xml:space="preserve">BASE BETUMINOSA DE MATERIAIS PROVENIENTES DOS RESÍDUOS SÓLIDOS DA CONSTRUÇÃO CIVIL (RCC) E/OU DA FRESAGEM DE PAVIMENTOS ASFÁLTICOS (RAP) RECICLADO EM USINA MÓVEL COM ATÉ 3% DE CAP, FORNECIMENTO E APLICAÇÃO, NÃO INCLUI TRANSPORTE ATÉ O LOCAL DOS SERVIÇOS, </t>
  </si>
  <si>
    <t>CANALIZAÇÃO DE TUBOS</t>
  </si>
  <si>
    <t>ARRANCAMENTO E REMOÇÃO DE CANALIZAÇÃO, 30,0CM &lt; 0 &lt; OU = A 60CM</t>
  </si>
  <si>
    <t>ARRANCAMENTO E REMOÇÃO DE CANALIZAÇÃO 0 &gt; 60CM</t>
  </si>
  <si>
    <t>ESCORAMENTO DESCONTÍNUO DE MADEIRA PARA CANALIZAÇÃO DE TUBOS</t>
  </si>
  <si>
    <t>ESCORAMENTO CONTÍNUO DE MADEIRA PARA CANALIZAÇÃO DE TUBOS</t>
  </si>
  <si>
    <t>LASTRO DE BRITA E PÓ DE PEDRA</t>
  </si>
  <si>
    <t>LASTRO DE CONCRETO FCK=10MPA</t>
  </si>
  <si>
    <t>FORNECIMENTO E ASSENTAMENTO DE TUBOS DE CONCRETO SIMPLES - DIÂMETRO 30CM</t>
  </si>
  <si>
    <t>FORNECIMENTO E ASSENTAMENTO DE TUBOS DE CONCRETO SIMPLES - DIÂMETRO 40CM</t>
  </si>
  <si>
    <t>FORNECIMENTO E ASSENTAMENTO DE TUBOS DE CONCRETO SIMPLES - DIÂMETRO 50CM</t>
  </si>
  <si>
    <t>FORNECIMENTO E ASSENTAMENTO DE TUBOS DE CONCRETO ARMADO, DIÂMETRO 60CM</t>
  </si>
  <si>
    <t>FORNECIMENTO E ASSENTAMENTO DE TUBOS DE CONCRETO ARMADO, DIÂMETRO 60CM - TIPO PA-2</t>
  </si>
  <si>
    <t>FORNECIMENTO E ASSENTAMENTO DE TUBOS DE CONCRETO ARMADO, DIÂMETRO 60CM - TIPO PA-3</t>
  </si>
  <si>
    <t>FORNECIMENTO E ASSENTAMENTO DE TUBO DE CONCRETO ARMADO, DIÂMETRO 70CM</t>
  </si>
  <si>
    <t>FORNECIMENTO E ASSENTAMENTO DE TUBO DE CONCRETO ARMADO, DIÂMETRO 70CM - TIPO PA-2</t>
  </si>
  <si>
    <t>FORNECIMENTO E ASSENTAMENTO DE TUBO DE CONCRETO ARMADO, DIÂMETRO 70CM - TIPO PA-3</t>
  </si>
  <si>
    <t>FORNECIMENTO E ASSENTAMENTO DE TUBOS DE CONCRETO ARMADO, DIÂMETRO 80CM</t>
  </si>
  <si>
    <t>FORNECIMENTO E ASSENTAMENTO DE TUBOS DE CONCRETO ARMADO, DIÂMETRO 80CM - TIPO PA-2</t>
  </si>
  <si>
    <t>FORNECIMENTO E ASSENTAMENTO DE TUBOS DE CONCRETO ARMADO, DIÂMETRO 80CM - TIPO PA-3</t>
  </si>
  <si>
    <t>FORNECIMENTO E ASSENTAMENTO DE TUBOS DE CONCRETO ARMADO, DIÂMETRO 90CM</t>
  </si>
  <si>
    <t>FORNECIMENTO E ASSENTAMENTO DE TUBOS DE CONCRETO ARMADO, DIÂMETRO 90CM - TIPO PA-2</t>
  </si>
  <si>
    <t>FORNECIMENTO E ASSENTAMENTO DE TUBOS DE CONCRETO ARMADO, DIÂMETRO 90CM - TIPO PA-3</t>
  </si>
  <si>
    <t>FORNECIMENTO E ASSENTAMENTO DE TUBOS DE CONCRETO ARMADO, DIÂMETRO 100CM</t>
  </si>
  <si>
    <t>FORNECIMENTO E ASSENTAMENTO DE TUBOS DE CONCRETO ARMADO, DIÂMETRO 100CM - TIPO PA-2</t>
  </si>
  <si>
    <t>FORNECIMENTO E ASSENTAMENTO DE TUBOS DE CONCRETO ARMADO, DIÂMETRO 100CM - TIPO PA-3</t>
  </si>
  <si>
    <t>FORNECIMENTO E ASSENTAMENTO DE TUBOS DE CONCRETO ARMADO, DIÂMETRO 120CM</t>
  </si>
  <si>
    <t>FORNECIMENTO E ASSENTAMENTO DE TUBOS DE CONCRETO ARMADO, DIÂMETRO 120CM - TIPO PA-2</t>
  </si>
  <si>
    <t>FORNECIMENTO E ASSENTAMENTO DE TUBOS DE CONCRETO ARMADO, DIÂMETRO 120CM - TIPO PA-3</t>
  </si>
  <si>
    <t>FORNECIMENTO E ASSENTAMENTO DE TUBOS DE CONCRETO ARMADO, DIÂMETRO 150CM</t>
  </si>
  <si>
    <t>FORNECIMENTO E ASSENTAMENTO DE TUBOS DE CONCRETO ARMADO, DIÂMETRO 150CM - TIPO PA-2</t>
  </si>
  <si>
    <t>FORNECIMENTO E ASSENTAMENTO DE TUBOS DE CONCRETO ARMADO, DIÂMETRO 150CM - TIPO PA-3</t>
  </si>
  <si>
    <t>POÇO DE VISITA</t>
  </si>
  <si>
    <t>POÇO DE VISITA TIPO 1 - 1,40 X 1,40 X 1,40M</t>
  </si>
  <si>
    <t>POÇO DE VISITA TIPO 2 - 1,60 X 1,60 X 1,60M</t>
  </si>
  <si>
    <t>POÇO DE VISITA TIPO 3 - 2,20 X 2,20 X 2,20M</t>
  </si>
  <si>
    <t>CHAMINÉ DE POÇO DE VISITA COM ALVENARIA DE UM TIJOLO COMUM</t>
  </si>
  <si>
    <t>TAMPÃO PARA GALERIAS DE ÁGUAS PLUVIAIS</t>
  </si>
  <si>
    <t>INSTALAÇÃO DE TAMPÃO PARA GALERIA DE ÁGUAS PLUVIAIS - ARTICULADO, EXCETO FORNECIMENTO DE TAMPÃO</t>
  </si>
  <si>
    <t>INSTALAÇÃO DE TAMPÃO PARA GALERIA DE ÁGUAS PLUVIAIS - NÃO ARTICULADO, EXCETO FORNECIMENTO DE TAMPÃO</t>
  </si>
  <si>
    <t>FORNECIMENTO DE TAMPÃO DE FERRO FUNDIDO DÚCTIL CLASSE MÍNIMA 400 (40T) D=600MM - NBR 10160 ARTICULADO - P/ GAL. ÁGUAS PLUV.</t>
  </si>
  <si>
    <t>FORNECIMENTO DE TAMPÃO DE FERRO FUNDIDO DÚCTIL CLASSE MÍNIMA 400 (40T) D=600MM - NBR 10160 NÃO ARTICULADO - P/ GAL. ÁGUAS PLUV.</t>
  </si>
  <si>
    <t>FORNECIMENTO DE TAMPÃO - GRELHA DE FERRO FUNDIDO DÚCTIL CLASSE MÍNIMA 400 (40T) D=600MM - NBR 10160 ARTICULADO - P/ GAL. ÁGUAS PLUV.</t>
  </si>
  <si>
    <t>FORNECIMENTO DE TAMPÃO - GRELHA DE FERRO FUNDIDO DÚCTIL CLASSE MÍNIMA 400 (40T) D=600MM - NBR 10160 NÃO ARTICULADO - P/ GAL. ÁGUAS PLUV.</t>
  </si>
  <si>
    <t>FORNECIMENTO DE TAMPÃO MAIS ARO, AMBOS EM PLÁSTICO CLASSE MÍNIMA 400 (40T) D=600MM - ABNT - P/ GAL. ÁGUAS PLUV.</t>
  </si>
  <si>
    <t>LEVANTAMENTO OU REBAIXAMENTO DE TAMPÃO DE POÇO DE VISITA</t>
  </si>
  <si>
    <t>BOCA DE LOBO</t>
  </si>
  <si>
    <t>BOCA DE LOBO SIMPLES</t>
  </si>
  <si>
    <t>BOCA DE LOBO DUPLA</t>
  </si>
  <si>
    <t>BOCA DE LOBO TRIPLA</t>
  </si>
  <si>
    <t>BOCA DE LOBO QUÁDRUPLA</t>
  </si>
  <si>
    <t>REFORMA DE BOCA DE LOBO</t>
  </si>
  <si>
    <t>REFORMA DE BOCA DE LOBO SIMPLES</t>
  </si>
  <si>
    <t>REFORMA DE BOCA DE LOBO DUPLA</t>
  </si>
  <si>
    <t>SUBSTITUIÇÃO DE GUIA CHAPÉU PARA BOCA DE LOBO</t>
  </si>
  <si>
    <t>SUBSTITUIÇÃO DE TAMPA DE CONCRETO PARA BOCA DE LOBO</t>
  </si>
  <si>
    <t>DRENO DE BRITA</t>
  </si>
  <si>
    <t>DRENO DE AREIA</t>
  </si>
  <si>
    <t>FORNECIMENTO E ASSENTAMENTO DE TUBO DRENO DE CONCRETO FURADO - DIÂMETRO 20,0CM</t>
  </si>
  <si>
    <t>FORNECIMENTO E ASSENTAMENTO DE TUBO DE PEAD CORRUGADO E PERFURADOPARA DRENAGEM - DIÂMETRO 2,5" (EM ACORDO COM AS NORMAS DNIT 093/06, NBR 15073 E NBR 14692)</t>
  </si>
  <si>
    <t>FORNECIMENTO E ASSENTAMENTO DE TUBO DE PEAD CORRUGADO E PERFURADOPARA DRENAGEM - DIÂMETRO 3,0" (EM ACORDO COM AS NORMAS DNIT 093/06, NBR 15073 E NBR 14692)</t>
  </si>
  <si>
    <t>FORNECIMENTO E ASSENTAMENTO DE TUBO DE PEAD CORRUGADO E PERFURADOPARA DRENAGEM - DIÂMETRO 4,0" (EM ACORDO COM AS NORMAS DNIT 093/06, NBR 15073 E NBR 14692)</t>
  </si>
  <si>
    <t>FORNECIMENTO E ASSENTAMENTO DE TUBO DE PEAD CORRUGADO E PERFURADOPARA DRENAGEM - DIÂMETRO 6,0" (EM ACORDO COM AS NORMAS DNIT 093/06, NBR 15073 E NBR 14692)</t>
  </si>
  <si>
    <t>FORNECIMENTO E ASSENTAMENTO DE MANILHA DE CERÂMICA - DIÂMETRO 4" X 60CM</t>
  </si>
  <si>
    <t>FORNECIMENTO E ASSENTAMENTO DE MANILHA DE CERÂMICA - DIÂMETRO 6" X 1M</t>
  </si>
  <si>
    <t>FORNECIMENTO E ASSENTAMENTO DE MANILHA DE CERÂMICA - DIÂMETRO 8" X 1M</t>
  </si>
  <si>
    <t>FORNECIMENTO E ASSENTAMENTO DE MANILHA DE CERÂMICA - DIÂMETRO 12" X 1M</t>
  </si>
  <si>
    <t>LIGAÇÃO DOMICILIAR DE ESGOTO COM MANILHA DE CERÂMICA TIPO SABESP - DIÂMETRO 4"</t>
  </si>
  <si>
    <t>ASSENTAMENTO DE MANILHA DE CERÂMICA - DIÂMETRO 4"</t>
  </si>
  <si>
    <t>ASSENTAMENTO DE MANILHA DE CERÂMICA - DIÂMETRO 6"</t>
  </si>
  <si>
    <t>ASSENTAMENTO DE MANILHA DE CERÂMICA - DIÂMETRO 8"</t>
  </si>
  <si>
    <t>ASSENTAMENTO DE MANILHA DE CERÂMICA - DIÂMETRO 12"</t>
  </si>
  <si>
    <t>ASSENTAMENTO DE TUBULAÇÃO DE FERRO FUNDIDO TIPO SABESP - DIÂMETRO 75MM</t>
  </si>
  <si>
    <t>ASSENTAMENTO DE TUBULAÇÃO DE FERRO FUNDIDO TIPO SABESP - DIÂMETRO 100MM</t>
  </si>
  <si>
    <t>ENSECADEIRA DE MADEIRA EM PAREDES SIMPLES, COM POSTERIOR RETIRADA DO MATERIAL</t>
  </si>
  <si>
    <t>ENSECADEIRA DE MADEIRA EM PAREDES DUPLAS, COM POSTERIOR RETIRADA DO MATERIAL</t>
  </si>
  <si>
    <t>FORNECIMENTO E ASSENTAMENTO DE CANALETA (MEIO TUBO) DE CONCRETO - DIÂMETRO 30CM</t>
  </si>
  <si>
    <t>FORNECIMENTO E ASSENTAMENTO DE CANALETA (MEIO TUBO) DE CONCRETO - DIÂMETRO 40CM</t>
  </si>
  <si>
    <t>FORNECIMENTO E ASSENTAMENTO DE CANALETA (MEIO TUBO) DE CONCRETO - DIÂMETRO 50CM</t>
  </si>
  <si>
    <t>ESGOTAMENTO D'ÁGUA COM BOMBA SUBMERSA - POTÊNCIA ATÉ 5HP</t>
  </si>
  <si>
    <t>HPXH</t>
  </si>
  <si>
    <t>ASSENTAMENTO DE TUBOS DE CONCRETO EXISTENTE - DIÂMETRO 30CM</t>
  </si>
  <si>
    <t>ASSENTAMENTO DE TUBOS DE CONCRETO EXISTENTE - DIÂMETRO 40CM</t>
  </si>
  <si>
    <t>ASSENTAMENTO DE TUBOS DE CONCRETO EXISTENTE - DIÂMETRO 50CM</t>
  </si>
  <si>
    <t>ASSENTAMENTO DE TUBOS DE CONCRETO EXISTENTE - DIÂMETRO 60CM</t>
  </si>
  <si>
    <t>ASSENTAMENTO DE TUBOS DE CONCRETO EXISTENTE -  DIÂMETRO 70CM</t>
  </si>
  <si>
    <t>ASSENTAMENTO DE TUBOS DE CONCRETO EXISTENTE - DIÂMETRO 80CM</t>
  </si>
  <si>
    <t>ASSENTAMENTO DE TUBOS DE CONCRETO EXISTENTE - DIÂMETRO 90CM</t>
  </si>
  <si>
    <t>ASSENTAMENTO DE TUBOS DE CONCRETO EXISTENTE - DIÂMETRO 100CM</t>
  </si>
  <si>
    <t>ASSENTAMENTO DE TUBOS DE CONCRETO EXISTENTE - DIÂMETRO 110CM</t>
  </si>
  <si>
    <t>ASSENTAMENTO DE TUBOS DE CONCRETO EXISTENTE - DIÂMETRO 120CM</t>
  </si>
  <si>
    <t>ASSENTAMENTO DE TUBOS DE CONCRETO EXISTENTE - DIÂMETRO 150CM</t>
  </si>
  <si>
    <t>BOCA DE LEÃO</t>
  </si>
  <si>
    <t>INSTALAÇÃO DE BOCA DE LEÃO SIMPLES COM GRELHA ARTICULADA, EXCETO FORNECIMENTO DA GRELHA</t>
  </si>
  <si>
    <t>INSTALAÇÃO DE BOCA DE LEÃO SIMPLES COM GRELHA NÃO-ARTICULADA, EXCETO FORNECIMENTO DA GRELHA</t>
  </si>
  <si>
    <t>INSTALAÇÃO DE BOCA DE LEÃO DUPLA COM GRELHA ARTICULADA, EXCETO O FORNECIMENTO DA GRELHA</t>
  </si>
  <si>
    <t>INSTALAÇÃO DE BOCA DE LEÃO DUPLA COM GRELHA NÃO-ARTICULADA, EXCETO O FORNECIMENTO DA GRELHA</t>
  </si>
  <si>
    <t>FORNECIMENTO DE GRELHA TIPO "BOCA DE LEÃO" DE FERRO FUND. DÚCTIL CL. MÍN.250 - 25T - DIM. APR=810X270MM - NBR 10160 - T. ARTICU. - P/ GAL. ÁGUAS PLUV.</t>
  </si>
  <si>
    <t>FORNECIMENTO DE GRELHA TIPO "BOCA DE LEÃO" DE FERRO FUND. DÚCTIL CL. MÍN.250 - 25T - DIM. APR=810X270MM - NBR 10160 - T. NÃO ARTICU. - P/ GAL. ÁGUAS PLUV.</t>
  </si>
  <si>
    <t>FORNECIMENTO DE GRELHA TIPO "BOCA DE LEÃO" DE FERRO FUND. DÚCTIL CL. MÍN.D400 - 40T - DIM. APR=810X270MM - NBR 10160 - T. ARTICU. - P/ GAL. ÁGUAS PLUV.</t>
  </si>
  <si>
    <t>FORNECIMENTO DE GRELHA TIPO "BOCA DE LEÃO" DE FERRO FUND. DÚCTIL CL. MÍN.D400 - 40T - DIM. APR=810X270MM - NBR 10160 - T. NÃO ARTICU. - P/ GAL. ÁGUAS PLUV.</t>
  </si>
  <si>
    <t>FORNECIMENTO DE GRELHA TIPO "BOCA DE LEÃO" DE FERRO FUND. DÚCTIL CL. MÍN.D400 - 40T - DIM. APR=500X500MM - NBR 10160 - T. ARTICU. - P/ GAL. ÁGUAS PLUV.</t>
  </si>
  <si>
    <t>FORNECIMENTO DE GRELHA TIPO "BOCA DE LEÃO" DE PLÁSTICO CL. MÍNIMA 250 - 25T - DIM.APR=810X270MM - ABNT - T. ARTICU. P/ GAL. ÁGUAS PLUV.</t>
  </si>
  <si>
    <t>REFORMA DE BOCA DE LEÃO</t>
  </si>
  <si>
    <t>REFORMA DE BOCA DE LEÃO SIMPLES</t>
  </si>
  <si>
    <t>REFORMA DE BOCA DE LEÃO DUPLA</t>
  </si>
  <si>
    <t>SUBSTITUIÇÃO DA GRELHA TIPO "BOCA DE LEÃO" - TIPO ARTICULADA, EXCETO O FORNECIMENTO DA GRELHA</t>
  </si>
  <si>
    <t>SUBSTITUIÇÃO DE GRELHA TIPO "BOCA DE LEÃO" - TIPO NÃO-ARTICULADA, EXCETO O FORNECIMENTO DA GRELHA</t>
  </si>
  <si>
    <t>FORNECIMENTO E ASSENTAMENTO DE TUBO DE PVC RÍGIDO, COR BRANCA, PARA ESGOTO, JUNTAS SOLDADAS</t>
  </si>
  <si>
    <t>FORNECIMENTO E ASSENTAMENTO DE TUBO DE PVC RÍGIDO, COR BRANCA, PARA ESGOTO, PONTA E BOLSA - DIÂMETRO 50MM (2")</t>
  </si>
  <si>
    <t>FORNECIMENTO E ASSENTAMENTO DE TUBO DE PVC RÍGIDO, COR BRANCA, PARA ESGOTO, PONTA E BOLSA - DIÂMETRO 75MM (3")</t>
  </si>
  <si>
    <t>FORNECIMENTO E ASSENTAMENTO DE TUBO DE PVC RÍGIDO, COR BRANCA, PARA ESGOTO, PONTA E BOLSA - DIÂMETRO 100MM (4")</t>
  </si>
  <si>
    <t>FORNECIMENTO E COLOCAÇÃO DE MANTA GEOTÊXTIL COM  RESISTÊNCIA  À TRAÇÃO LONGITUDINAL  DE 7KN/M E TRAÇÃO TRANSVERSAL DE 6KN/M</t>
  </si>
  <si>
    <t>FORNECIMENTO E COLOCAÇÃO DE MANTA GEOTÊXTIL COM RESISTÊNCIA À TRAÇÃO LONGITUDINAL DE 8KN/M E TRAÇÃO TRANSVERSAL DE 7KN/M</t>
  </si>
  <si>
    <t>FORNECIMENTO E COLOCAÇÃO DE MANTA GEOTÊXTIL COM RESISTÊNCIA À TRAÇÃO LONGITUDINAL DE 9KN/M E TRAÇÃO TRANSVERSAL DE 8KN/M</t>
  </si>
  <si>
    <t>FORNECIMENTO E COLOCAÇÃO DE MANTA GEOTÊXTIL COM RESISTÊNCIA À TRAÇÃO LONGITUDINAL DE 10KN/M E TRAÇÃO TRANSVERSAL DE 9KN/M</t>
  </si>
  <si>
    <t>FORNECIMENTO E COLOCAÇÃO DE MANTA GEOTÊXTIL COM RESISTÊNCIA À TRAÇÃO LONGITUDINAL DE 14KN/M E TRAÇÃO TRANSVERSAL DE 12KN/M</t>
  </si>
  <si>
    <t>FORNECIMENTO E COLOCAÇÃO DE MANTA GEOTÊXTIL COM RESISTÊNCIA À TRAÇÃO LONGITUDINAL DE 16KN/M E TRAÇÃO TRANSVERSAL DE 14KN/M</t>
  </si>
  <si>
    <t>FORNECIMENTO E COLOCAÇÃO DE MANTA GEOTÊXTIL COM RESISTÊNCIA À TRAÇÃO LONGITUDINAL DE 21KN/M E TRAÇÃO TRANSVERSAL DE 19KN/M</t>
  </si>
  <si>
    <t>FORNECIMENTO E COLOCAÇÃO DE MANTA GEOTÊXTIL COM RESISTÊNCIA À TRAÇÃO LONGITUDINAL DE 26KN/M E TRAÇÃO TRANSVERSAL DE 23KN/M</t>
  </si>
  <si>
    <t>FORNECIMENTO E COLOCAÇÃO DE MANTA GEOTÊXTIL COM RESISTÊNCIA À TRAÇÃO LONGITUDINAL DE 31KN/M E TRAÇÃO TRANSVERSAL DE 27KN/M</t>
  </si>
  <si>
    <t>FORNECIMENTO E APLICAÇÃO DE GEOMEMBRANA DE PEAD - 1MM DE ESPESSURA</t>
  </si>
  <si>
    <t>FORNECIMENTO E APLICAÇÃO DE MANTA FORMADA PELA ASSOCIAÇÃO DE UM TECIDO TÉCNICO DE POLIESTER COM FILME DE POLIETILENO DE BAIXA DENSIDADE EM ACORDO COM A NBR12824</t>
  </si>
  <si>
    <t>FORNECIMENTO E APLICAÇÃO DE GEOCOMPOSTO FORMADO POR NÚCLEO TRIDIMENSIONAL, FLEXÍVEL DE FILAMENTO DE POLIPROPILENO, ASSOCIADO ÀS SUAS DUAS SUPERFÍCIES GEOTEXTEIS NÃO TECIDOS</t>
  </si>
  <si>
    <t>SERVIÇOS DE LIMPEZA MECÂNICA DOS SISTEMAS DE DRENAGEM (GALERIAS, BOCA DE LOBO, PV, ETC), COM UTILIZAÇÃO DE EQUIPAMENTO COMBINADO HIDROJATO/ SUGADOR</t>
  </si>
  <si>
    <t>SERVIÇOS DE LIMPEZA MECÂNICA DOS SISTEMAS DE DRENAGEM (GALERIAS, BOCA DE LOBO, PV, ETC), COM UTILIZAÇÃO DE EQUIPAMENTO COMBINADO HIDROJATO/ SUGADOR/ RECICLADOR</t>
  </si>
  <si>
    <t>GALERIAS MOLDADAS, CÓRREGOS E DRENAGEM</t>
  </si>
  <si>
    <t>ESCORAMENTO CONTÍNUO DE MADEIRA PARA GALERIAS MOLDADAS, COM REAPROVEITAMENTO</t>
  </si>
  <si>
    <t>ESCORAMENTO PARA GALERIAS MOLDADAS UTILIZANDO PERFIS METÁLICOS, COM REAPROVEITAMENTO</t>
  </si>
  <si>
    <t>ESCORAMENTO PARA GALERIAS MOLDADAS, UTILIZANDO PERFIS METÁLICOS, COM REAPROVEITAMENTO - PROFUNDIDADE &lt; OU = 4M, COM BOCA DE 3 À 5M</t>
  </si>
  <si>
    <t>ESCORAMENTO PARA GALERIAS MOLDADAS, UTILIZANDO PERFIS METÁLICOS, COM REAPROVEITAMENTO - PROFUNDIDADE &lt; OU = 4M, COM BOCA DE 5 À 8M</t>
  </si>
  <si>
    <t>ESCORAMENTO PARA GALERIAS MOLDADAS, UTILIZANDO PERFIS METÁLICOS, COM REAPROVEITAMENTO - PROFUNDIDADE &gt; 4M, &lt; OU = 6M, COM BOCA DE 3 À 5M</t>
  </si>
  <si>
    <t>ESCORAMENTO PARA GALERIAS MOLDADAS, UTILIZANDO PERFIS METÁLICOS, COM REAPROVEITAMENTO - PROFUNDIDADE &gt; 4M, &lt; OU = 6M, COM BOCA DE 5 À 8M</t>
  </si>
  <si>
    <t>ESCORAMENTO PARA GALERIAS MOLDADAS, UTILIZANDO PERFIS METÁLICOS, COM REAPROVEITAMENTO - PROFUNDIDADE &gt; 6M, &lt; OU = 8M, COM BOCA DE 3 À 5M</t>
  </si>
  <si>
    <t>ESCORAMENTO PARA GALERIAS MOLDADAS, UTILIZANDO PERFIS METÁLICOS, COM REAPROVEITAMENTO - PROFUNDIDADE &gt; 6M, &lt; OU = 8M, COM BOCA DE 5 À 8M</t>
  </si>
  <si>
    <t>PERFIS METÁLICOS PERDIDOS EM ESCORAMENTOS, NO CASO DE IMPOSSIBILIDADE DO REAPROVEITAMENTO PREVISTO NOS ITENS 7.3.</t>
  </si>
  <si>
    <t>CIMBRAMENTO EM GALERIA MOLDADA</t>
  </si>
  <si>
    <t>FORMA PARA GALERIA MOLDADA</t>
  </si>
  <si>
    <t>FORNECIMENTO E APLICAÇÃO DE AÇO CA-25</t>
  </si>
  <si>
    <t>KG</t>
  </si>
  <si>
    <t>FORNECIMENTO E APLICAÇÃO DE AÇO CA-50 - DIÂMETRO &lt;  1/2"</t>
  </si>
  <si>
    <t>FORNECIMENTO E APLICAÇÃO DE AÇO CA-50 - DIÂMETRO &gt; OU = 1/2"</t>
  </si>
  <si>
    <t>FORNECIMENTO E APLICAÇÃO DE AÇO CA-60</t>
  </si>
  <si>
    <t>FORNECIMENTO E APLICAÇÃO DE TELA DE AÇO</t>
  </si>
  <si>
    <t>FORNECIMENTO E APLICAÇÃO DE CONCRETO USINADO FCK=10MPA</t>
  </si>
  <si>
    <t>FORNECIMENTO E APLICAÇÃO DE CONCRETO USINADO FCK=15,0MPA</t>
  </si>
  <si>
    <t>FORNECIMENTO E APLICAÇÃO DE CONCRETO USINADO FCK=20,0MPA</t>
  </si>
  <si>
    <t>FORNECIMENTO E APLICAÇÃO DE CONCRETO USINADO FCK=25MPA</t>
  </si>
  <si>
    <t>FORNECIMENTO E APLICAÇÃO DE CONCRETO USINADO FCK=30,0MPA</t>
  </si>
  <si>
    <t>ENROCAMENTO DE PEDRA EM TALUDES</t>
  </si>
  <si>
    <t>BARBACANS DE TUBOS DE PVC - DIÂMETRO 4"</t>
  </si>
  <si>
    <t>MURO DE ARRIMO DE RACHÃO COM ARGAMASSA DE CIMENTO E AREIA 1:3</t>
  </si>
  <si>
    <t>DESASSOREAMENTO, LIMPEZA E REMOÇÃO DE MATERIAL DE GALERIA MOLDADA</t>
  </si>
  <si>
    <t>FORNECIMENTO E COLOCAÇÃO DE GABIÃO TIPO CAIXA, H = 0,50 M, DE MALHA 8 X 10CM, GALVANIZADO, DE FIO Ø = 2,7MM</t>
  </si>
  <si>
    <t>FORNECIMENTO E COLOCAÇÃO DE GABIÃO TIPO CAIXA, H = 1,00M, DE MALHA 8 X 10CM, GALVANIZADO, DE FIO Ø = 2,7MM</t>
  </si>
  <si>
    <t>FORNECIMENTO E COLOCAÇÃO DE GABIÃO TIPO CAIXA, H = 0,50M, DE MALHA 8 X 10CM, GALVANIZADO E REVESTIDO EM PVC, DE FIO Ø = 2,4MM</t>
  </si>
  <si>
    <t>FORNECIMENTO E COLOCAÇÃO DE GABIÃO TIPO CAIXA, H = 1,00M, DE MALHA 8 X 10CM, GALVANIZADO E REVESTIDO EM PVC, DE FIO Ø = 2,4MM</t>
  </si>
  <si>
    <t>FORNECIMENTO  E COLOCAÇÃO DE GABIÃO TIPO COLCHÃO RENO, H = 0,17M, DE MALHA 6 X 8CM, GALVANIZADO, REVESTIDO EM PVC, DE FIO Ø = 2,0MM</t>
  </si>
  <si>
    <t>FORNECIMENTO  E COLOCAÇÃO DE GABIÃO TIPO COLCHÃO RENO, H = 0,23M, DE MALHA 6 X 8CM, GALVANIZADO, REVESTIDO EM PVC, DE FIO Ø = 2,0MM</t>
  </si>
  <si>
    <t>FORNECIMENTO  E COLOCAÇÃO DE GABIÃO TIPO COLCHÃO RENO, H = 0,30M, DE MALHA 6 X 8CM, GALVANIZADO, REVESTIDO EM PVC, DE FIO Ø = 2,0MM</t>
  </si>
  <si>
    <t>FORNECIMENTO E COLOCAÇÃO DE GABIÃO TIPO SACO, D = 0,65M, DE MALHA 8 X 10CM, GALVANIZADO, REVESTIDO EM PVC, DE FIO Ø = 2,4MM</t>
  </si>
  <si>
    <t>FORNECIMENTO E COLOCAÇÃO DE MANTA GEOTÊXTIL COM RESISTÊNCIA À TRAÇÃO LONGITUDINAL DE 7KN/M E TRAÇÃO TRANSVERSAL DE 6KN/M EM JUNTA DE DILATAÇÃO</t>
  </si>
  <si>
    <t>FORNECIMENTO E COLOCAÇÃO DE MANTA GEOTÊXTIL COM RESISTÊNCIA À TRAÇÃO LONGITUDINAL DE 8KN/M E TRAÇÃO TRANSVERSAL DE 7KN/M EM JUNTA DE DILATAÇÃO</t>
  </si>
  <si>
    <t>FORNECIMENTO E COLOCAÇÃO DE MANTA GEOTÊXTIL COM RESISTÊNCIA À TRAÇÃO LONGITUDINAL DE 9KN/M E TRAÇÃO TRANSVERSAL DE 8KN/M EM JUNTA DE DILATAÇÃO</t>
  </si>
  <si>
    <t>FORNECIMENTO E COLOCAÇÃO DE MANTA GEOTÊXTIL COM RESISTÊNCIA À TRAÇÃO LONGITUDINAL DE 10KN/M E TRAÇÃO TRANSVERSAL DE 9KN/M EM JUNTA DE DILATAÇÃO</t>
  </si>
  <si>
    <t>FORNECIMENTO E COLOCAÇÃO DE MANTA GEOTÊXTIL COM RESISTÊNCIA À TRAÇÃO LONGITUDINAL DE 14KN/M E TRAÇÃO TRANSVERSAL DE 12KN/M EM JUNTA DE DILATAÇÃO</t>
  </si>
  <si>
    <t>FORNECIMENTO E COLOCAÇÃO DE MANTA GEOTÊXTIL COM RESISTÊNCIA À TRAÇÃO LONGITUDINAL DE 16KN/M E TRAÇÃO TRANSVERSAL DE 14KN/M EM JUNTA DE DILATAÇÃO</t>
  </si>
  <si>
    <t>FORNECIMENTO E COLOCAÇÃO DE MANTA GEOTÊXTIL COM RESISTÊNCIA À TRAÇÃO LONGITUDINAL DE 21KN/M E TRAÇÃO TRANSVERSAL DE 19KN/M EM JUNTA DE DILATAÇÃO</t>
  </si>
  <si>
    <t>FORNECIMENTO E COLOCAÇÃO DE MANTA GEOTÊXTIL COM RESISTÊNCIA À TRAÇÃO LONGITUDINAL DE 26KN/M E TRAÇÃO TRANSVERSAL DE 23KN/M EM JUNTA DE DILATAÇÃO</t>
  </si>
  <si>
    <t>PONTES E VIADUTOS</t>
  </si>
  <si>
    <t>FORNECIMENTO E CRAVAÇÃO DE ESTACAS DE EUCALIPTO - DIÂMETRO 20 À 30CM</t>
  </si>
  <si>
    <t>FORNECIMENTO E CRAVAÇÃO DE ESTACA METÁLICA - PERFIL DE AÇO LAMINADO W 250X32,7</t>
  </si>
  <si>
    <t>FORNECIMENTO E CRAVAÇÃO DE ESTACA METÁLICA - PERFIL DE AÇO LAMINADO W 310X52</t>
  </si>
  <si>
    <t>FORMA PARA SAPATAS E BALDRAMES</t>
  </si>
  <si>
    <t>FORMA COMUM</t>
  </si>
  <si>
    <t>FORMA COMUM, INCLUSIVE CIMBRAMENTO</t>
  </si>
  <si>
    <t>FORMA COMUM, EXCLUSIVE  CIMBRAMENTO</t>
  </si>
  <si>
    <t>FORMA PARA CONCRETO APARENTE</t>
  </si>
  <si>
    <t>FORMA PARA CONCRETO APARENTE, INCLUSIVE CIMBRAMENTO DE ALTURA ATÉ 3M</t>
  </si>
  <si>
    <t>FORMA PARA CONCRETO APARENTE, EXCLUSIVE CIMBRAMENTO</t>
  </si>
  <si>
    <t>FORMA INTERNA NÃO RECUPERÁVEL, INCLUSIVE CIMBRAMENTO ATÉ 3,00M</t>
  </si>
  <si>
    <t>CIMBRAMENTO METÁLICO DE ALTURA MAIOR QUE 3,00M - FORNECIMENTO DOS MATERIAIS</t>
  </si>
  <si>
    <t>M3XMÊS</t>
  </si>
  <si>
    <t>CIMBRAMENTO METÁLICO DE ALTURA MAIOR QUE 3,00M, MONTAGEM E POSTERIOR DESMONTAGEM, INCLUSIVE O TRANSPORTE DOS MATERIAIS</t>
  </si>
  <si>
    <t>FORNECIMENTO E APLICAÇÃO DE AÇO CA-50 - DIÂMETRO MENOR QUE 1/2"</t>
  </si>
  <si>
    <t>FORNECIMENTO E APLICAÇÃO DE AÇO CA-50 - DIÂMETRO MAIOR OU IGUAL À 1/2"</t>
  </si>
  <si>
    <t>FORNECIMENTO E APLICAÇÃO DE CONCRETO USINADO FCK=10MPA - BOMBEADO</t>
  </si>
  <si>
    <t>FORNECIMENTO  E APLICAÇÃO DE CONCRETO USINADO FCK=15,0MPA - BOMBEADO</t>
  </si>
  <si>
    <t>FORNECIMENTO  E APLICAÇÃO DE CONCRETO USINADO FCK=20,0MPA - BOMBEADO</t>
  </si>
  <si>
    <t>FORNECIMENTO  E APLICAÇÃO DE CONCRETO USINADO FCK=25MPA  -BOMBEADO</t>
  </si>
  <si>
    <t>FORNECIMENTO E APLICAÇÃO DE CONCRETO CICLÓPICO, CONTENDO 70% DE CONCRETO FCK=15,0MPA E 30% DE PEDRA AMARROADA</t>
  </si>
  <si>
    <t>ALVENARIA DE TIJOLO COMUM PARA FUNDAÇÃO</t>
  </si>
  <si>
    <t>ALVENARIA DE UM TIJOLO COMUM</t>
  </si>
  <si>
    <t>ALVENARIA DE MEIO TIJOLO COMUM</t>
  </si>
  <si>
    <t>ALVENARIA EM BLOCOS DE CONCRETO 09 X 19 X 39CM</t>
  </si>
  <si>
    <t>ALVENARIA EM BLOCOS DE CONCRETO 19 X 19 X 39CM</t>
  </si>
  <si>
    <t>ALVENARIA DE PEDRA SECA</t>
  </si>
  <si>
    <t>ALVENARIA DE PEDRA ARGAMASSADA</t>
  </si>
  <si>
    <t>CHAPISCO COM ARGAMASSA DE CIMENTO E AREIA 1:6</t>
  </si>
  <si>
    <t>REVESTIMENTO COM 2CM DE ARGAMASSA, CIMENTO E AREIA 1:3</t>
  </si>
  <si>
    <t>EMBOÇO COM ARGAMASSA DE CIMENTO, CAL E AREIA NO TRAÇO 1:2:8</t>
  </si>
  <si>
    <t>REBOCO</t>
  </si>
  <si>
    <t>IMPERMEABILIZAÇÃO DE CONCRETO EM CONTATO COM A TERRA</t>
  </si>
  <si>
    <t>IMPERMEABILIZAÇÃO DE TABULEIROS</t>
  </si>
  <si>
    <t>JUNTA TIPO FUNGENBAND O-12 OU SIMILAR</t>
  </si>
  <si>
    <t>JUNTA TIPO FUNGENBAND O-22 OU SIMILAR</t>
  </si>
  <si>
    <t>APOIO DE NEOPRENE SIMPLES</t>
  </si>
  <si>
    <t>DM3</t>
  </si>
  <si>
    <t>APOIO DE NEOPRENE FRETADO</t>
  </si>
  <si>
    <t>GRADIL DE FERRO MODELO PMSP</t>
  </si>
  <si>
    <t>GRADIL DE FERRO MODELO PMSP, INCLUI PINTURA</t>
  </si>
  <si>
    <t>PINTURA DE GRADIL DE FERRO, MODELO PMSP</t>
  </si>
  <si>
    <t>DEMOLIÇÃO DE CONCRETO SIMPLES</t>
  </si>
  <si>
    <t>DEMOLIÇÃO DE ALVENARIA</t>
  </si>
  <si>
    <t>DEMOLIÇÃO DE CONCRETO ARMADO</t>
  </si>
  <si>
    <t>CORTE DE PERFIL DE AÇO 10"</t>
  </si>
  <si>
    <t>CORTE DE PERFIL DE AÇO 12"</t>
  </si>
  <si>
    <t>EMENDA DE TOPO DE PERFIL DE AÇO 10"</t>
  </si>
  <si>
    <t>EMENDA DE TOPO DE PERFIL DE AÇO 12"</t>
  </si>
  <si>
    <t>FORNECIMENTO E COLOCAÇÃO DE JUNTA DE DILATAÇÃO DE ELASTÔMERO DE NEOPRENE, TIPO JEENE JJ 2540 VV OU SIMILAR</t>
  </si>
  <si>
    <t>FORNECIMENTO E COLOCAÇÃO DE JUNTA DE DILATAÇÃO DE ELASTÔMERO DE NEOPRENE, TIPO JEENE JJ 3550 VV OU SIMILAR</t>
  </si>
  <si>
    <t>FORNECIMENTO E COLOCAÇÃO DE AÇO DE PROTENSÃO CP-190-RB - 4 Ø=1/2" INCLUINDO BAINHA, PROTENSÃO E INJEÇÃO</t>
  </si>
  <si>
    <t>FORNECIMENTO E COLOCAÇÃO DE AÇO DE PROTENSÃO CP-190-RB 6 Ø = 1/2"   INCLUINDO BAINHA, PROTENSÃO E INJEÇÃO</t>
  </si>
  <si>
    <t>FORNECIMENTO E COLOCAÇÃO DE AÇO DE PROTENSÃO CP-190-RB - 12 Ø = 1/2" INCLUINDO BAINHA, PROTENSÃO E INJEÇÃO</t>
  </si>
  <si>
    <t>ANCORAGEM ATIVA SÉRIE V- 4 Ø = 1/2"</t>
  </si>
  <si>
    <t>ANCORAGEM ATIVA SÉRIE V-6 - Ø = 1/2"</t>
  </si>
  <si>
    <t>ANCORAGEM ATIVA SÉRIE V-12 - Ø = 1/2"</t>
  </si>
  <si>
    <t>BROCA, DIÂMETRO 25CM, PROFUNDIDADE ATÉ 4M</t>
  </si>
  <si>
    <t>ALVENARIA DE BLOCOS DE CONCRETO 14 X 19 X 39CM</t>
  </si>
  <si>
    <t>FORNECIMENTO E COLOCAÇÃO DE JUNTA DE DILATAÇÃO DE ELASTÔMERO DE NEOPRENE, TIPO JEENE JJ6080VV OU SIMILAR</t>
  </si>
  <si>
    <t>FORNECIMENTO E COLOCAÇÃO DE JUNTA DE DILATAÇÃO DE ELASTÔMERO DE NEOPRENE, TIPO JEENE JJ 99120 VV OU SIMILAR</t>
  </si>
  <si>
    <t>FORNECIMENTO E COLOCAÇÃO DE AÇO DE PROTENSÃO CP-190 RB 12 DIÂMETRO 5/8", INCLUIDO BAINHA, PROTENSÃO E INJEÇÃO</t>
  </si>
  <si>
    <t>FORNECIMENTO E COLOCAÇÃO DE JUNTA DE DILATAÇÃO DE ELASTÔMERO DE NEOPRENE, TIPO JEENE JJ 0411 M OU SIMILAR</t>
  </si>
  <si>
    <t>FORNECIMENTO E COLOCAÇÃO DE JUNTA DILATAÇÃO ELASTÔMERO NEOPRENE, JEENE JJ2027M OU SIMILAR</t>
  </si>
  <si>
    <t>FORNECIMENTO E COLOCAÇÃO DE JUNTA DE DILATAÇÃO DE ELASTÔMERO DE NEOPRENE, TIPO JEENE JJ5070 OU SIMILAR</t>
  </si>
  <si>
    <t>ANCORAGEM ATIVA SÉRIE V 12 Ø = 5/8 "</t>
  </si>
  <si>
    <t>CARGA E REMOÇÃO DE ENTULHO ATÉ A DISTÂNCIA MÉDIA DE IDA E VOLTA DE 1KM</t>
  </si>
  <si>
    <t>REMOÇÃO DE ENTULHO ALÉM DO PRIMEIRO KM</t>
  </si>
  <si>
    <t>FRESAGEM</t>
  </si>
  <si>
    <t>FRESAGEM DE PAVIMENTO ASFÁLTICO COM ESPESSURA ATÉ 3CM, EM VIAS EXPRESSAS, INCLUSIVE REMOÇÃO DO MATERIAL FRESADO ATÉ 10KM E VARRIÇÃO</t>
  </si>
  <si>
    <t>FRESAGEM DE PAVIMENTO ASFÁLTICO COM ESPESSURA ATÉ 3CM, EM VIAS ARTERIAIS, INCLUSIVE REMOÇÃO DO MATERIAL FRESADO ATÉ 10KM E VARRIÇÃO</t>
  </si>
  <si>
    <t>FRESAGEM DE PAVIMENTO ASFÁLTICO COM ESPESSURA ATÉ 5CM, EM VIAS EXPRESSAS, INCLUSIVE REMOÇÃO DO MATERIAL FRESADO ATÉ 10KM E VARRIÇÃO</t>
  </si>
  <si>
    <t>FRESAGEM DE PAVIMENTO ASFÁLTICO COM ESPESSURA ATÉ 5CM, EM VIAS ARTERIAIS, INCLUSIVE REMOÇÃO DO MATERIAL FRESADO ATÉ 10KM E VARRIÇÃO</t>
  </si>
  <si>
    <t>RECUPERAÇÃO ESTRUTURAL DE OBRAS DE ARTE (PONTES E VIADUTOS)</t>
  </si>
  <si>
    <t>ANDAIMES METÁLICOS</t>
  </si>
  <si>
    <t>ANDAIMES METÁLICOS - FORNECIMENTO</t>
  </si>
  <si>
    <t>M3XMES</t>
  </si>
  <si>
    <t>ANDAIMES METÁLICOS - MONTAGEM E DESMONTAGEM</t>
  </si>
  <si>
    <t>PLATAFORMA DE MADEIRA A SEREM ARMADAS SOBRE ANDAIMES METÁLICOS</t>
  </si>
  <si>
    <t>APICOAMENTO DE SUPERFÍCIES DE CONCRETO (COM EQUIPAMENTO PNEUMÁTICO)</t>
  </si>
  <si>
    <t>CORTE SUPERFICIAL DE CONCRETO ATÉ 3 CM DE PROFUNDIDADE</t>
  </si>
  <si>
    <t>JATEAMENTO PARA LIMPEZA DE FERRAGENS E SUPERFÍCIES DE CONCRETO</t>
  </si>
  <si>
    <t>FORNECIMENTO, PREPARO E APLICAÇÃO DE ADESIVO EPOXÍDICO PARA COLAGEM</t>
  </si>
  <si>
    <t>FORNECIMENTO, PREPARO E APLICAÇÃO DE CONCRETO PROJETADO, MEDIDO NO PROJETO</t>
  </si>
  <si>
    <t>FORNECIMENTO, PREPARO E APLICAÇÃO DE CONCRETO PROJETADO, MEDIDO NO PROJETO - FCK = 20MPA - EM OBRAS DE CONTENÇÃO</t>
  </si>
  <si>
    <t>FORNECIMENTO, PREPARO E APLICAÇÃO DE CONCRETO PROJETADO, MEDIDO NO PROJETO - FCK = 25MPA - EM OBRAS DE CONTENÇÃO</t>
  </si>
  <si>
    <t>FORNECIMENTO, PREPARO E APLICAÇÃO DE CONCRETO PROJETADO, MEDIDO NO PROJETO - FCK = 30MPA - EM OBRAS DE CONTENÇÃO</t>
  </si>
  <si>
    <t>GRAUTE</t>
  </si>
  <si>
    <t>GRAUTE COM PEDRISCO - FORNECIMENTO, PREPARO E APLICAÇÃO</t>
  </si>
  <si>
    <t>GRAUTE - FORNECIMENTO, PREPARO E APLICAÇÃO</t>
  </si>
  <si>
    <t>COLMATAÇÃO DE FISSURAS COM FORNECIMENTO E APLICAÇÃO DE ARGAMASSA EPOXÍDICA</t>
  </si>
  <si>
    <t>BICOS DE INJEÇÃO PARA RESINAS - FORNECIMENTO, INSTALAÇÃO E POSTERIOR CORTE</t>
  </si>
  <si>
    <t>TRATAMENTO DE TRINCAS INATIVAS COM INJEÇÃO DE RESINA EPÓXI</t>
  </si>
  <si>
    <t>CALDA DE CIMENTO PARA INJEÇÃO - FORNECIMENTO, PREPARO E APLICAÇÃO</t>
  </si>
  <si>
    <t>L</t>
  </si>
  <si>
    <t>CURA QUÍMICA</t>
  </si>
  <si>
    <t>SINALIZAÇÃO</t>
  </si>
  <si>
    <t>SINALIZAÇÃO - TAPUME MÓVEL</t>
  </si>
  <si>
    <t>SINALIZAÇÃO - ILUMINAÇÃO</t>
  </si>
  <si>
    <t>HIDROJATEAMENTO DE ALTA PRESSÃO PARA LIMPEZA DE SUPERFÍCIES</t>
  </si>
  <si>
    <t>PROTEÇÃO PARA TERCEIROS COM TELA DE NYLON</t>
  </si>
  <si>
    <t>LIXAMENTO MECÂNICO DE SUPERFÍCIES DE CONCRETO</t>
  </si>
  <si>
    <t>FORNECIMENTO E APLICAÇÃO DE RESINA EPOXÍDICA PARA CHUMBAMENTO DE ARMADURAS EM FUROS DE CONCRETO</t>
  </si>
  <si>
    <t>CORTE DE CONCRETO COM DISCO DIAMANTADO ATÉ PROFUNDIDADE DE 13CM</t>
  </si>
  <si>
    <t>REMOÇÃO DE PINTURA EXISTENTE COM REMOVEDOR "PINTOFF" OU SIMILAR</t>
  </si>
  <si>
    <t>TINTA PVA (LÁTEX) - CONCRETO OU REBOCO SEM MASSA CORRIDA</t>
  </si>
  <si>
    <t>FURAÇÃO EM CONCRETO ARMADO</t>
  </si>
  <si>
    <t>FURAÇÃO EM CONCRETO - DIÂMETRO 5/8"</t>
  </si>
  <si>
    <t>CM</t>
  </si>
  <si>
    <t>FURAÇÃO EM CONCRETO - DIÂMETRO 3/4"</t>
  </si>
  <si>
    <t>FURAÇÃO EM CONCRETO - DIÂMETRO 1"</t>
  </si>
  <si>
    <t>FURAÇÃO EM CONCRETO - DIÂMETRO 1 1/4"</t>
  </si>
  <si>
    <t>FURAÇÃO EM CONCRETO ARMADO - DIÂMETRO 2"</t>
  </si>
  <si>
    <t>FURAÇÃO EM CONCRETO ARMADO - DIÂMETRO 3"</t>
  </si>
  <si>
    <t>FURAÇÃO EM CONCRETO ARMADO - DIÂMETRO 4"</t>
  </si>
  <si>
    <t>FURAÇÃO DE CONCRETO ARMADO - DIÂMETRO 1 1/2"</t>
  </si>
  <si>
    <t>APLICAÇÃO DE TINTA ANTI-PICHAÇÃO - BASE SOLVENTE - 2 DEMÃOS</t>
  </si>
  <si>
    <t>APLICAÇÃO DE VERNIZ ANTI-PICHAÇÃO - BASE SOLVENTE - 2 DEMÃOS (REMOÇÃO DA PICHAÇÃO SOMENTE A SECO OU COM ÁGUA E SABÃO)</t>
  </si>
  <si>
    <t>CUSTO HORÁRIO EM OPERAÇÃO DE MÁQUINAS E VIATURAS (INCLUI COMBUSTÍVEL E OPERADOR)</t>
  </si>
  <si>
    <t>CAMINHÃO BASCULANTE 4,0M3</t>
  </si>
  <si>
    <t>CAMINHÃO CARGA SECA CAPACIDADE  8TON.</t>
  </si>
  <si>
    <t>CAMINHÃO CARGA SECA CAPACIDADE 8TON COM GUINDASTE</t>
  </si>
  <si>
    <t>CAMINHÃO COM TANQUE IRRIGADOR DE 6000 LITROS</t>
  </si>
  <si>
    <t>CAMINHÃO TRATOR COM SEMI REBOQUE PLANO CARREGA TUDO</t>
  </si>
  <si>
    <t>COMPRESSOR PORTÁTIL - 295 PCM</t>
  </si>
  <si>
    <t>MOTONIVELADORA - 125HP</t>
  </si>
  <si>
    <t>MOTONIVELADORA</t>
  </si>
  <si>
    <t>PÁ CARREGADEIRA DE PNEUS - 1,80M3</t>
  </si>
  <si>
    <t>RETROESCAVADEIRA CAP CAÇAMBA FRONTAL 0,76M3</t>
  </si>
  <si>
    <t>ROLO COMPACTADOR VIBRATÓRIO LISO 4T</t>
  </si>
  <si>
    <t>ROLO COMPACTADOR  PÉ DE CARNEIRO DE UM CIL. 12,2 TON</t>
  </si>
  <si>
    <t>TRATOR DE TRAÇÃO AGRÍCOLA</t>
  </si>
  <si>
    <t>TRATOR DE ESTEIRA - 9TON</t>
  </si>
  <si>
    <t>TRATOR DE ESTEIRA - 16TON</t>
  </si>
  <si>
    <t>FURGÃO LONGO, TETO ALTO  50% EM OPERAÇÃO</t>
  </si>
  <si>
    <t>CAMINHÃO BASCULANTE 10M3</t>
  </si>
  <si>
    <t>ROMPEDOR</t>
  </si>
  <si>
    <t>CAMINHÃO ESPARGIDOR - 6000L</t>
  </si>
  <si>
    <t>VIBROACABADORA  DE ASFALTO SOBRE ESTEIRA CAP. 300 TON/H</t>
  </si>
  <si>
    <t>GUINDASTE DE LANÇA FIXA SOBRE ESTEIRAS - 12T</t>
  </si>
  <si>
    <t>GUINDASTE HIDRÁULICO SOBRE PNEUS - 20/25 T</t>
  </si>
  <si>
    <t>MÃO DE OBRA PARA SERVIÇOS NAS SUBPREFEITURAS  (INCLUI ENCARGOS SOCIAIS)</t>
  </si>
  <si>
    <t>CALCETEIRO</t>
  </si>
  <si>
    <t>CARPINTEIRO</t>
  </si>
  <si>
    <t>ELETRICISTA</t>
  </si>
  <si>
    <t>ENCANADOR</t>
  </si>
  <si>
    <t>ESGOTEIRO</t>
  </si>
  <si>
    <t>FERREIRO</t>
  </si>
  <si>
    <t>MOTORISTA DE CAMINHÃO</t>
  </si>
  <si>
    <t>OPERADOR DE MÁQUINA PESADA</t>
  </si>
  <si>
    <t>PEDREIRO</t>
  </si>
  <si>
    <t>SERVENTE</t>
  </si>
  <si>
    <t>ENCARREGADO</t>
  </si>
  <si>
    <t>FUNDAÇÕES</t>
  </si>
  <si>
    <t>EXECUÇÃO DE ESTACA RAIZ, SEM O FORNECIMENTO DOS MATERIAIS</t>
  </si>
  <si>
    <t>ESTACA TIPO RAIZ, 100MM, COM PERFURAÇÃO EM SOLO - 10T</t>
  </si>
  <si>
    <t>ESTACA TIPO RAIZ, 100MM, COM PERFURAÇÃO EM ROCHA - 10T</t>
  </si>
  <si>
    <t>ESTACA TIPO RAIZ, 120MM, COM PERFURAÇÃO EM SOLO - 15T</t>
  </si>
  <si>
    <t>ESTACA TIPO RAIZ, 120MM, COM PERFURAÇÃO EM ROCHA - 15T</t>
  </si>
  <si>
    <t>ESTACA TIPO RAIZ, 150MM, COM PERFURAÇÃO EM SOLO - 25T</t>
  </si>
  <si>
    <t>ESTACA TIPO RAIZ, 150MM, COM PERFURAÇÃO EM ROCHA - 25T</t>
  </si>
  <si>
    <t>ESTACA TIPO RAIZ, 160MM, COM PERFURAÇÃO EM SOLO - 35T</t>
  </si>
  <si>
    <t>ESTACA TIPO RAIZ, 160MM, COM PERFURAÇÃO EM ROCHA - 35T</t>
  </si>
  <si>
    <t>ESTACA TIPO RAIZ, 200MM, COM PERFURAÇÃO EM SOLO - 50T</t>
  </si>
  <si>
    <t>ESTACA TIPO RAIZ, 200MM, COM PERFURAÇÃO EM ROCHA - 50T</t>
  </si>
  <si>
    <t>ESTACA TIPO RAIZ, 250MM, COM PERFURAÇÃO EM SOLO - 80T</t>
  </si>
  <si>
    <t>ESTACA TIPO RAIZ, 250MM, COM PERFURAÇÃO EM ROCHA - 80T</t>
  </si>
  <si>
    <t>ESTACA TIPO RAIZ, 310MM, COM PERFURAÇÃO EM SOLO - 100T</t>
  </si>
  <si>
    <t>ESTACA TIPO RAIZ, 310MM, COM PERFURAÇÃO EM ROCHA - 100T</t>
  </si>
  <si>
    <t>ESTACA TIPO RAIZ, 400MM, COM PERFURAÇÃO EM SOLO - 130T</t>
  </si>
  <si>
    <t>ESTACA TIPO RAIZ, 400MM, COM PERFURAÇÃO EM ROCHA - 130T</t>
  </si>
  <si>
    <t>MATERIAIS PARA A ESTACA TIPO RAIZ (AS QUANTIDADES SERÃO LEVANTADAS NO PROJETO)</t>
  </si>
  <si>
    <t>MATERIAIS PARA A ESTACA TIPO RAIZ (AS QUANTIDADES SERÃO LEVANTADAS NO PROJETO) - FORNECIMENTO DE CIMENTO COMUM</t>
  </si>
  <si>
    <t>MATERIAIS PARA A ESTACA TIPO RAIZ (AS QUANTIDADES SERÃO LEVANTADAS NO PROJETO) - FORNECIMENTO DE AREIA</t>
  </si>
  <si>
    <t>MATERIAIS PARA A ESTACA TIPO RAIZ (AS QUANTIDADES SERÃO LEVANTADAS NO PROJETO) - FORNECIMENTO DE AÇO CA-50, COM BITOLA &gt; = 12,5MM</t>
  </si>
  <si>
    <t>MATERIAIS PARA A ESTACA TIPO RAIZ (AS QUANTIDADES SERÃO LEVANTADAS NO PROJETO) - FORNECIMENTO DE AÇO CA-50, COM BITOLA = &lt; 12,5MM</t>
  </si>
  <si>
    <t>MATERIAIS PARA A ESTACA TIPO RAIZ (AS QUANTIDADES SERÃO LEVANTADAS NO PROJETO) - FORNECIMENTO DE ÁGUA</t>
  </si>
  <si>
    <t>MATERIAIS PARA A ESTACA TIPO RAIZ (AS QUANTIDADES SERÃO LEVANTADAS NO PROJETO) - FORNECIMENTO DE ARAME RECOZIDO N.18</t>
  </si>
  <si>
    <t>SERVIÇOS COM AGREGADOS RECICLADOS DE RESÍDUOS DA CONSTRUÇÃO</t>
  </si>
  <si>
    <t>SERVIÇOS NÃO INCLUINDO O FORNECIMENTO DOS  AGREGADOS RECICLADOS</t>
  </si>
  <si>
    <t>REVESTIMENTO PRIMÁRIO COM AGREGADO RECICLADO MISTURADO AO SOLO LOCAL, INCLUSIVE ESCARIFICAÇÃO, VERIFICAÇÃO, UMEDECIMENTO, COMPACTAÇÃO E ENSAIOS, CAMADA ACABADA, SEM FORNECIMENTO DE AGREGADO</t>
  </si>
  <si>
    <t>BASE DE AGREGADO RECICLADO, SEM FORNECIMENTO DE AGREGADO</t>
  </si>
  <si>
    <t>REFORÇO SO SUB-LEITO/SUB-BASE DE SOLO MELHORADO COM AGREGADO RECICLADO 10% EM VOLUME, SEM FORNECIMENTO DE AGREGADO</t>
  </si>
  <si>
    <t>REFORÇO DO SUB-LEITO/SUB-BASE DE SOLO MELHORADO COM AGREGADO RECICLADO 20% EM VOLUME, SEM FORNECIMENTO DE AGREGADO</t>
  </si>
  <si>
    <t>REFORÇO DO SUB-LEITO/SUB-BASE DE SOLO MELHORADO COM AGREGADO RECICLADO 30% EM VOLUME, SEM FORNECIMENTO DE AGREGADO</t>
  </si>
  <si>
    <t>REFORÇO DO SUB-LEITO/SUB-BASE DE SOLO MELHORADO COM AGREGADO RECICLADO 40% EM VOLUME, SEM FORNECIMENTO DE AGREGADO</t>
  </si>
  <si>
    <t>REFORÇO DO SUB-LEITO/SUB-BASE DE SOLO MELHORADO COM AGREGADO RECICLADO 50% EM VOLUME, SEM FORNECIMENTO DE AGREGADO</t>
  </si>
  <si>
    <t>REFORÇO DO SUB-LEITO/SUB-BASE DE SOLO MELHORADO COM AGREGADO RECICLADO 60% EM VOLUME, SEM FORNECIMENTO DE AGREGADO</t>
  </si>
  <si>
    <t>LASTRO DE AGREGADO RECICLADO, SEM FORNECIMENTO DE AGREGADO</t>
  </si>
  <si>
    <t>DRENO DE AGREGADO RECICLADO, SEM FORNECIMENTO DE AGREGADO</t>
  </si>
  <si>
    <t>SERVIÇOS INCLUINDO O FORNECIMENTO DOS AGREGADOS RECICLADOS</t>
  </si>
  <si>
    <t>FUNDAÇÃO DE AGREGADO RECICLADO, COM FORNECIMENTO DE AGREGADO</t>
  </si>
  <si>
    <t>REVESTIMENTO PRIMÁRIO COM AGREGADO RECICLADO MISTURADO AO SOLO LOCAL, COM FORNECIMENTO DE AGREGADO</t>
  </si>
  <si>
    <t>BASE DE AGREGADO RECICLADO, COM FORNECIMENTO DE AGREGADO</t>
  </si>
  <si>
    <t>REFORÇO DO SUB-LEITO/SUB-BASE DE SOLO MELHORADO COM AGREGADO RECICLADO 10% EM VOLUME, COM FORNECIMENTO DE AGREGADO</t>
  </si>
  <si>
    <t>REFORÇO DO SUB-LEITO/SUB-BASE DE SOLO MELHORADO COM AGREGADO RECICLADO 20% EM VOLUME, COM FORNECIMENTO DE AGREGADO</t>
  </si>
  <si>
    <t>REFORÇO DO SUB-LEITO/SUB-BASE DE SOLO MELHORADO COM AGREGADO RECICLADO 30% EM VOLUME, COM FORNECIMENTO DE AGREGADO</t>
  </si>
  <si>
    <t>REFORÇO DO SUB-LEITO/SUB-BASE DE SOLO MELHORADO COM AGREGADO RECICLADO 40% EM VOLUME, COM FORNECIMENTO DE AGREGADO</t>
  </si>
  <si>
    <t>REFORÇO DO SUB-LEITO/SUB-BASE DE SOLO MELHORADO COM AGREGADO RECICLADO 50% EM VOLUME, COM FORNECIMENTO DE AGREGADO</t>
  </si>
  <si>
    <t>REFORÇO DO SUB-LEITO/SUB-BASE DE SOLO MELHORADO COM AGREGADO RECICLADO 60% EM VOLUME, COM FORNECIMENTO DE AGREGADO</t>
  </si>
  <si>
    <t>LASTRO DE AGREGADO RECICLADO, COM FORNECIMENTO DE AGREGADO</t>
  </si>
  <si>
    <t>DRENO DE AGREGADO RECICLADO, COM FORNECIMENTO DE AGREGADO</t>
  </si>
  <si>
    <t>TÚNEIS</t>
  </si>
  <si>
    <t>ESCAVAÇÃO MANUAL EM SOLO PARA EXECUÇÃO DE TÚNEL POR SISTEMA NÃO DESTRUTIVO, INCLUSIVE REMOÇÃO DO MATERIAL ESCAVADO ATÉ FORA DO POÇO</t>
  </si>
  <si>
    <t>ESCAVAÇÃO MANUAL EM SOLO PARA EXECUÇÃO DE POÇO DE ACESSO</t>
  </si>
  <si>
    <t>ILUMINAÇÃO E VENTILAÇÃO PARA EXECUÇÃO DE TÚNEL POR SISTEMA NÃO DESTRUTIVO</t>
  </si>
  <si>
    <t>EXECUÇÃO DE POÇO DE ACESSO EM CHAPA DE AÇO CORRUGADA, INCLUSA MONTAGEM DAS CHAPAS E CONSOLIDAÇÃO EXTERNA COM INJEÇÃO DE SOLO-CIMENTO, SEM FORNECIMENTO DE SOLO, CIMENTO E CHAPAS DE AÇO</t>
  </si>
  <si>
    <t>EXECUÇÃO DE POÇO DE ACESSO EM CHAPA DE AÇO CORRUGADA, INCLUSA MONTAGEM DAS CHAPAS E CONSOLIDAÇÃO EXTERNA COM INJEÇÃO DE SOLO-CIMENTO, SEM FORNECIMENTO DE SOLO, CIMENTO E CHAPAS DE AÇO - DIÂMETRO 2,40M</t>
  </si>
  <si>
    <t>EXECUÇÃO DE POÇO DE ACESSO EM CHAPA DE AÇO CORRUGADA, INCLUSA MONTAGEM DAS CHAPAS E CONSOLIDAÇÃO EXTERNA COM INJEÇÃO DE SOLO-CIMENTO, SEM FORNECIMENTO DE SOLO, CIMENTO E CHAPAS DE AÇO - DIÂMETRO 2,60M</t>
  </si>
  <si>
    <t>EXECUÇÃO DE POÇO DE ACESSO EM CHAPA DE AÇO CORRUGADA, INCLUSA MONTAGEM DAS CHAPAS E CONSOLIDAÇÃO EXTERNA COM INJEÇÃO DE SOLO-CIMENTO, SEM FORNECIMENTO DE SOLO, CIMENTO E CHAPAS DE AÇO - DIÂMETRO 2,80M</t>
  </si>
  <si>
    <t>EXECUÇÃO DE POÇO DE ACESSO EM CHAPA DE AÇO CORRUGADA, INCLUSA MONTAGEM DAS CHAPAS E CONSOLIDAÇÃO EXTERNA COM INJEÇÃO DE SOLO-CIMENTO, SEM FORNECIMENTO DE SOLO, CIMENTO E CHAPAS DE AÇO - DIÂMETRO 3,00M</t>
  </si>
  <si>
    <t>EXECUÇÃO DE POÇO DE ACESSO EM CHAPA DE AÇO CORRUGADA, INCLUSA MONTAGEM DAS CHAPAS E CONSOLIDAÇÃO EXTERNA COM INJEÇÃO DE SOLO-CIMENTO, SEM FORNECIMENTO DE SOLO, CIMENTO E CHAPAS DE AÇO - DIÂMETRO 3,20M</t>
  </si>
  <si>
    <t>EXECUÇÃO DE "TUNNEL LINER" INCLUSA MONTAGEM DAS CHAPAS E CONSOLIDAÇÃO EXTERNA COM INJEÇÃO DE SOLO-CIMENTO, SEM FORNECIMENTO DAS CHAPAS DE AÇO, SOLO E CIMENTO</t>
  </si>
  <si>
    <t>EXECUÇÃO DE "TUNNEL LINER" INCLUSA MONTAGEM DAS CHAPAS E CONSOLIDAÇÃO EXTERNA COM INJEÇÃO DE SOLO-CIMENTO, SEM FORNECIMENTO DAS CHAPAS DE AÇO, SOLO E CIMENTO - DIÂMETRO 1,60M</t>
  </si>
  <si>
    <t>EXECUÇÃO DE "TUNNEL LINER" INCLUSA MONTAGEM DAS CHAPAS E CONSOLIDAÇÃO EXTERNA COM INJEÇÃO DE SOLO-CIMENTO, SEM FORNECIMENTO DAS CHAPAS DE AÇO, SOLO E CIMENTO - DIÂMETRO 1,80M</t>
  </si>
  <si>
    <t>EXECUÇÃO DE "TUNNEL LINER" INCLUSA MONTAGEM DAS CHAPAS E CONSOLIDAÇÃO EXTERNA COM INJEÇÃO DE SOLO-CIMENTO, SEM FORNECIMENTO DAS CHAPAS DE AÇO, SOLO E CIMENTO - DIÂMETRO 2,00M</t>
  </si>
  <si>
    <t>EXECUÇÃO DE "TUNNEL LINER" INCLUSA MONTAGEM DAS CHAPAS E CONSOLIDAÇÃO EXTERNA COM INJEÇÃO DE SOLO-CIMENTO, SEM FORNECIMENTO DAS CHAPAS DE AÇO, SOLO E CIMENTO - DIÂMETRO 2,20M</t>
  </si>
  <si>
    <t>FORNECIMENTO DE CHAPA DE AÇO CORRUGADA, TIPO "TUNNEL LINER", GALVANIZADA</t>
  </si>
  <si>
    <t>FORNECIMENTO DE CHAPA DE AÇO CORRUGADA, TIPO "TUNNEL LINER", GALVANIZADA - DIÂMETRO 1,60M E ESPESSURA 2,70MM</t>
  </si>
  <si>
    <t>FORNECIMENTO DE CHAPA DE AÇO CORRUGADA, TIPO "TUNNEL LINER", GALVANIZADA - DIÂMETRO 1,80M E ESPESSURA 2,70MM</t>
  </si>
  <si>
    <t>FORNECIMENTO DE CHAPA DE AÇO CORRUGADA, TIPO "TUNNEL LINER", GALVANIZADA - DIÂMETRO 2,00M E ESPESSURA 2,70MM</t>
  </si>
  <si>
    <t>FORNECIMENTO DE CHAPA DE AÇO CORRUGADA, TIPO "TUNNEL LINER", GALVANIZADA - DIÂMETRO 2,20M E ESPESSURA 2,70MM</t>
  </si>
  <si>
    <t>FORNECIMENTO DE CHAPA DE AÇO CORRUGADA, TIPO "TUNNEL LINER", GALVANIZADA - DIÂMETRO 2,40M E ESPESSURA 2,70MM</t>
  </si>
  <si>
    <t>FORNECIMENTO DE CHAPA DE AÇO CORRUGADA, TIPO "TUNNEL LINER", GALVANIZADA - DIÂMETRO 2,60M E ESPESSURA 2,70MM</t>
  </si>
  <si>
    <t>FORNECIMENTO DE CHAPA DE AÇO CORRUGADA, TIPO "TUNNEL LINER", GALVANIZADA - DIÂMETRO 2,80M E ESPESSURA 2,70MM</t>
  </si>
  <si>
    <t>FORNECIMENTO DE CHAPA DE AÇO CORRUGADA, TIPO "TUNNEL LINER", GALVANIZADA - DIÂMETRO 3,00M E ESPESSURA 2,70MM</t>
  </si>
  <si>
    <t>FORNECIMENTO DE CHAPA DE AÇO CORRUGADA, TIPO "TUNNEL LINER", GALVANIZADA - DIÂMETRO 3,20M E ESPESSURA 2,70MM</t>
  </si>
  <si>
    <t>FORNECIMENTO DE CHAPA DE AÇO CORRUGADA, TIPO "TUNNEL LINER", GALVANIZADA - DIÂMETRO 2,00M E ESPESSURA 3,40MM</t>
  </si>
  <si>
    <t>FORNECIMENTO DE CHAPA DE AÇO CORRUGADA, TIPO "TUNNEL LINER", GALVANIZADA - DIÂMETRO 2,20M E ESPESSURA 3,40MM</t>
  </si>
  <si>
    <t>FORNECIMENTO DE CHAPA DE AÇO CORRUGADA, TIPO "TUNNEL LINER", GALVANIZADA - DIÂMETRO 2,40M E ESPESSURA 3,40MM</t>
  </si>
  <si>
    <t>FORNECIMENTO DE CHAPA DE AÇO CORRUGADA, TIPO "TUNNEL LINER", GALVANIZADA - DIÂMETRO 2,60M E ESPESSURA 3,40MM</t>
  </si>
  <si>
    <t>FORNECIMENTO DE CHAPA DE AÇO CORRUGADA, TIPO "TUNNEL LINER", GALVANIZADA - DIÂMETRO 2,80M E ESPESSURA 3,40MM</t>
  </si>
  <si>
    <t>FORNECIMENTO DE CHAPA DE AÇO CORRUGADA, TIPO "TUNNEL LINER", GALVANIZADA - DIÂMETRO 3,00M E ESPESSURA 3,40MM</t>
  </si>
  <si>
    <t>FORNECIMENTO DE CHAPA DE AÇO CORRUGADA, TIPO "TUNNEL LINER", GALVANIZADA - DIÂMETRO 3,20M E ESPESSURA 3,40MM</t>
  </si>
  <si>
    <t>FORNECIMENTO DE CHAPA PRETA DE AÇO CORRUGADA, TIPO "TUNNEL LINER"</t>
  </si>
  <si>
    <t>FORNECIMENTO DE CHAPA PRETA DE AÇO CORRUGADA, TIPO "TUNNEL LINER" - DIÂMETRO 1,60M E ESPESSURA 2,50MM</t>
  </si>
  <si>
    <t>FORNECIMENTO DE CHAPA PRETA DE AÇO CORRUGADA, TIPO "TUNNEL LINER" - DIÂMETRO 1,80M E ESPESSURA 2,50MM</t>
  </si>
  <si>
    <t>FORNECIMENTO DE CHAPA PRETA DE AÇO CORRUGADA, TIPO "TUNNEL LINER" - DIÂMETRO 2,00M E ESPESSURA 2,50MM</t>
  </si>
  <si>
    <t>FORNECIMENTO DE CHAPA PRETA DE AÇO CORRUGADA, TIPO "TUNNEL LINER" - DIÂMETRO 2,20M E ESPESSURA 2,50MM</t>
  </si>
  <si>
    <t>FORNECIMENTO DE CHAPA PRETA DE AÇO CORRUGADA, TIPO "TUNNEL LINER" - DIÂMETRO 2,40M E ESPESSURA 2,50MM</t>
  </si>
  <si>
    <t>FORNECIMENTO DE CHAPA PRETA DE AÇO CORRUGADA, TIPO "TUNNEL LINER" - DIÂMETRO 2,60M E ESPESSURA 2,50MM</t>
  </si>
  <si>
    <t>FORNECIMENTO DE CHAPA PRETA DE AÇO CORRUGADA, TIPO "TUNNEL LINER" - DIÂMETRO 2,80M E ESPESSURA 2,50MM</t>
  </si>
  <si>
    <t>FORNECIMENTO DE CHAPA PRETA DE AÇO CORRUGADA, TIPO "TUNNEL LINER" - DIÂMETRO 3,00M E ESPESSURA 2,50MM</t>
  </si>
  <si>
    <t>FORNECIMENTO DE CHAPA PRETA DE AÇO CORRUGADA, TIPO "TUNNEL LINER" - DIÂMETRO 3,20M E ESPESSURA 2,50MM</t>
  </si>
  <si>
    <t>FORNECIMENTO DE CHAPA PRETA DE AÇO CORRUGADA, TIPO "TUNNEL LINER" - DIÂMETRO 2,00M E ESPESSURA 3,40MM</t>
  </si>
  <si>
    <t>FORNECIMENTO DE CHAPA PRETA DE AÇO CORRUGADA, TIPO "TUNNEL LINER" - DIÂMETRO 2,20M E ESPESSURA 3,40MM</t>
  </si>
  <si>
    <t>FORNECIMENTO DE CHAPA PRETA DE AÇO CORRUGADA, TIPO "TUNNEL LINER" - DIÂMETRO 2,40M E ESPESSURA 3,40MM</t>
  </si>
  <si>
    <t>FORNECIMENTO DE CHAPA PRETA DE AÇO CORRUGADA, TIPO "TUNNEL LINER" - DIÂMETRO 2,60M E ESPESSURA 3,40MM</t>
  </si>
  <si>
    <t>FORNECIMENTO DE CHAPA PRETA DE AÇO CORRUGADA, TIPO "TUNNEL LINER" - DIÂMETRO 2,80M E ESPESSURA 3,40MM</t>
  </si>
  <si>
    <t>FORNECIMENTO DE CHAPA PRETA DE AÇO CORRUGADA, TIPO "TUNNEL LINER" - DIÂMETRO 3,00M E ESPESSURA 3,40MM</t>
  </si>
  <si>
    <t>FORNECIMENTO DE CHAPA PRETA DE AÇO CORRUGADA, TIPO "TUNNEL LINER" - DIÂMETRO 3,20M E ESPESSURA 3,40MM</t>
  </si>
  <si>
    <t>CAMBOTAS METÁLICAS PARA TÚNEL NATM</t>
  </si>
  <si>
    <t>FORNECIMENTO E APLICAÇÃO DE ENFILAGEM, COM TUBO DE AÇO, DIÂMETRO 2 1/2" E PAREDE DE 5,16MM DE ESPESSURA, EXCETO INJEÇÃO, PARA IMPLATAÇÃO DE TÚNEL NATM</t>
  </si>
  <si>
    <t>FORMAS METÁLICAS PARA CONCRETAGEM DO REVESTIMENTO INTERNO DE "TUNNEL LINER", FORNECIMENTO, MONTAGEM E POSTERIOR DESMONTAGEM</t>
  </si>
  <si>
    <t>CANTEIRO DE OBRAS</t>
  </si>
  <si>
    <t>MÊS</t>
  </si>
  <si>
    <t>JUNTAS DE DILATAÇÃO</t>
  </si>
  <si>
    <t>SUBCOBERTURA COM FOLHA DE ALUMÍNIO</t>
  </si>
  <si>
    <t>RETIRADA DE ESTRUTURA METÁLICA INCLUSIVE PERFIS DE FIXAÇÃO</t>
  </si>
  <si>
    <t>ESQUADRIAS DE MADEIRA</t>
  </si>
  <si>
    <t>CJ</t>
  </si>
  <si>
    <t>PAR</t>
  </si>
  <si>
    <t>BARRAMENTO DE COBRE PARA 100A - 15X3MM</t>
  </si>
  <si>
    <t>BARRAMENTO DE COBRE PARA 150A - 20X4MM</t>
  </si>
  <si>
    <t>BARRAMENTO DE COBRE PARA 200A - 25X4MM</t>
  </si>
  <si>
    <t>BARRAMENTO DE COBRE PARA 400A - 40X7MM</t>
  </si>
  <si>
    <t>BARRAMENTO DE COBRE PARA 600A - 7X60MM</t>
  </si>
  <si>
    <t>BARRAMENTO DE COBRE PARA 800A - 10X80MM</t>
  </si>
  <si>
    <t>BARRAMENTO DE COBRE PARA 1000A - 10X100MM</t>
  </si>
  <si>
    <t>BARRAMENTO DE COBRE PARA 1200A - 9,5X127MM</t>
  </si>
  <si>
    <t>DISJUNTORES</t>
  </si>
  <si>
    <t>LUMINÁRIA BLINDADA EM ALUMÍNIO FUNDIDO DE EMBUTIR ATÉ 200W</t>
  </si>
  <si>
    <t>BARRA CHATA DE ALUMÍNIO TIPO FITA 1/8" X 7/8"</t>
  </si>
  <si>
    <t>DIVERSOS</t>
  </si>
  <si>
    <t>ELETROFERRAGENS</t>
  </si>
  <si>
    <t>ALTA TENSÃO</t>
  </si>
  <si>
    <t>ISOLADOR SUPORTE TIPO PEDESTAL EM PORCELANA - 1KV</t>
  </si>
  <si>
    <t>ISOLADOR SUPORTE TIPO PEDESTAL EM EPOXI - 15KV</t>
  </si>
  <si>
    <t>VERGALHÃO DE COBRE 3/8" (10MM)</t>
  </si>
  <si>
    <t>BRAÇADEIRA PARA ELETRODUTO EM POSTE</t>
  </si>
  <si>
    <t>LUVA DE BORRACHA ISOLAÇÃO 20KV</t>
  </si>
  <si>
    <t>BARRAMENTO DE COBRE TIPO DIN TRIPOLAR PARA 80A</t>
  </si>
  <si>
    <t>ESTRADO DE BORRACHA ISOLANTE 100X100X2,5CM</t>
  </si>
  <si>
    <t>LUVA DE SOBREPOSIÇÃO PARA LUVA ISOLANTE EM COURO DE VAQUETA</t>
  </si>
  <si>
    <t>RELE DE SOBRECORRENTE DE AÇÃO INDIRETA PARA MÉDIA TENSÃO</t>
  </si>
  <si>
    <t>CAIXA DE MADEIRA PARA ARMAZENAMENTO DE LUVA ISOLANTE</t>
  </si>
  <si>
    <t>ESPELHO PLÁSTICO - 3"X3"</t>
  </si>
  <si>
    <t>ESPELHO PLÁSTICO - 4"X4"</t>
  </si>
  <si>
    <t>TOMADA 3P+T 30A - 440V</t>
  </si>
  <si>
    <t>LÂMPADA FLUORESCENTE - 40W</t>
  </si>
  <si>
    <t>PLUG 3P+T 30A - 440V</t>
  </si>
  <si>
    <t>CRUZETA DE FERRO GALVANIZADO PARA 3 PROJETORES</t>
  </si>
  <si>
    <t>REATORES</t>
  </si>
  <si>
    <t>LÂMPADA FLUORESCENTE - 14W</t>
  </si>
  <si>
    <t>LÂMPADA FLUORESCENTE - 28W</t>
  </si>
  <si>
    <t>TOMADA RJ 45 PARA INFORMÁTICA COM PLACA</t>
  </si>
  <si>
    <t>REDE LÓGICA</t>
  </si>
  <si>
    <t>CERTIFICAÇÃO DE REDE LÓGICA - ATÉ 50 PONTOS</t>
  </si>
  <si>
    <t>CERTIFICAÇÃO DE REDE LÓGICA - EXCEDENTE 50 PONTOS</t>
  </si>
  <si>
    <t>VÁLVULA ESFÉRICA MONOBLOCO EM LATÃO, 3/4" NPT</t>
  </si>
  <si>
    <t>CALHA EM CHAPA DE AÇO GALVANIZADO N.24 - DESENVOLVIMENTO 100CM</t>
  </si>
  <si>
    <t>TORNEIRA DE ACIONAMENTO RESTRITO DE PAREDE</t>
  </si>
  <si>
    <t>VÁLVULA DE DESCARGA COM DUPLO ACIONAMENTO</t>
  </si>
  <si>
    <t>TAMPO PARA BANCADA ÚMIDA - GRANITO VERDE UBATUBA POLIDO - ESPESSURA 2CM</t>
  </si>
  <si>
    <t>FORROS</t>
  </si>
  <si>
    <t>RODAPÉ DE GRANILITE - 10CM</t>
  </si>
  <si>
    <t>VIDROS</t>
  </si>
  <si>
    <t>PINTURA</t>
  </si>
  <si>
    <t>DEMARCAÇÃO E PINTURA DE SUPERFÍCIES - BORRACHA CLORADA</t>
  </si>
  <si>
    <t>DEMARCAÇÃO E PINTURA DE SUPERFÍCIES - EPÓXI</t>
  </si>
  <si>
    <t>DEMARCAÇÃO E PINTURA DE FAIXAS ATÉ 10CM - BORRACHA CLORADA</t>
  </si>
  <si>
    <t>DEMARCAÇÃO E PINTURA DE FAIXAS ATÉ 10CM - EPÓXI</t>
  </si>
  <si>
    <t>LIMPEZA</t>
  </si>
  <si>
    <t>PAISAGISMO</t>
  </si>
  <si>
    <t>UVAIA (EUGENIA PYRIFORMIS)</t>
  </si>
  <si>
    <t>EMBIRA DE SAPO - LONCHOCARPUS MUELBERGIANUS</t>
  </si>
  <si>
    <t>GRAMA ESMERALDA</t>
  </si>
  <si>
    <t>MONSTERA (MONSTERA DELICIOSA)</t>
  </si>
  <si>
    <t>ENSAIO DE ISOLAÇÃO DE CABO DE MÉDIA TENSÃO</t>
  </si>
  <si>
    <t>Un</t>
  </si>
  <si>
    <t>ENSAIO DE ISOLAÇÃO DE TRANFORMADOR DE POTÊNCIA</t>
  </si>
  <si>
    <t>ENSAIO DE RELAÇÃO DE TRANSFORMAÇÃO EM TRANSFORMADOR DE POTÊNCIA</t>
  </si>
  <si>
    <t>ENSAIO DE RESISTÊNCIA DE ISOLAÇÃO DE CHAVE SECCIONADORA CLASSE 15KV</t>
  </si>
  <si>
    <t>PARAMETRIZAÇÃO DO RELÊ DE PROTEÇÃO INDIRETA DE DISJUNTOR EM MÉDIA TENSÃO</t>
  </si>
  <si>
    <t>PET18</t>
  </si>
  <si>
    <t>PET19</t>
  </si>
  <si>
    <t>DISPOSIÇÃO FINAL DE RESÍDUOS SÓLIDOS, INERTE CLASSE II B EM BOTA FORA LICENCIADO</t>
  </si>
  <si>
    <t>TON</t>
  </si>
  <si>
    <t>DISPOSIÇÃO FINAL DE RESÍDUOS SÓLIDOS,NÃO INERTE CLASSE II A EM BOTA FORA LICENCIADO</t>
  </si>
  <si>
    <t>INFRA</t>
  </si>
  <si>
    <t>EDIF</t>
  </si>
  <si>
    <t>SINAPI</t>
  </si>
  <si>
    <t>Ø</t>
  </si>
  <si>
    <t>EXT</t>
  </si>
  <si>
    <t>LARG</t>
  </si>
  <si>
    <t>PROF</t>
  </si>
  <si>
    <t>VOL</t>
  </si>
  <si>
    <t>SEÇ. TUBO</t>
  </si>
  <si>
    <t>ESPES (E2)</t>
  </si>
  <si>
    <t>ESPES (E1)</t>
  </si>
  <si>
    <t>LARG (L2)</t>
  </si>
  <si>
    <t>LARG (L1)</t>
  </si>
  <si>
    <t>EXTENSÃO (M)</t>
  </si>
  <si>
    <t>* CONSIDERADO 5% DA ESCAVAÇÃO DE VALAS</t>
  </si>
  <si>
    <t>VOLUME TOTAL</t>
  </si>
  <si>
    <t>TOTAL ESCAVAÇÃO MANUAL</t>
  </si>
  <si>
    <t>ESCAVÇÃO MANUAL</t>
  </si>
  <si>
    <t>VOLUME (M3)</t>
  </si>
  <si>
    <t>SEÇÃO (M2)</t>
  </si>
  <si>
    <t>EMPOLAMENTO</t>
  </si>
  <si>
    <t>LARGURA (M)</t>
  </si>
  <si>
    <t>ESPESSURA (M)</t>
  </si>
  <si>
    <t>ÁREA (M2)</t>
  </si>
  <si>
    <t>ESCAVAÇÃO MECÂNICA</t>
  </si>
  <si>
    <t>ATERRO</t>
  </si>
  <si>
    <t>TIPO DE SOLO</t>
  </si>
  <si>
    <t>DISTÂNCIA</t>
  </si>
  <si>
    <t>ENTULHO</t>
  </si>
  <si>
    <t>CONCRETO SIMPLES</t>
  </si>
  <si>
    <t>CONCRETO ARMADO</t>
  </si>
  <si>
    <t>CAIXA</t>
  </si>
  <si>
    <t>ÁREA DA SEÇÃO (M2)</t>
  </si>
  <si>
    <t>ALTURA (M)</t>
  </si>
  <si>
    <t>PERÍMETRO (M)</t>
  </si>
  <si>
    <t>PROFUNDIDADE (M)</t>
  </si>
  <si>
    <t>LADOS (UN)</t>
  </si>
  <si>
    <t>6.3</t>
  </si>
  <si>
    <t>8.0</t>
  </si>
  <si>
    <t>10.0</t>
  </si>
  <si>
    <t>PESO (KG)</t>
  </si>
  <si>
    <t>PERDA (%)</t>
  </si>
  <si>
    <t>PESO TOTAL (KG)</t>
  </si>
  <si>
    <t>PERIMETRO (M)</t>
  </si>
  <si>
    <t>TOTAL (UN)</t>
  </si>
  <si>
    <t>5.0</t>
  </si>
  <si>
    <t>12.5</t>
  </si>
  <si>
    <t>16.0</t>
  </si>
  <si>
    <t>20.0</t>
  </si>
  <si>
    <t>6.0</t>
  </si>
  <si>
    <t>TIPO DE PV</t>
  </si>
  <si>
    <t>QUANTIDADE (UN)</t>
  </si>
  <si>
    <t>TIPO DE BOCA DE LOBO</t>
  </si>
  <si>
    <t>1,40X1,40X1,40</t>
  </si>
  <si>
    <t>1,60X1,60X1,60</t>
  </si>
  <si>
    <t>2,20X2,20X2,20</t>
  </si>
  <si>
    <t>SIMPLES</t>
  </si>
  <si>
    <t>DUPLA</t>
  </si>
  <si>
    <t>TRIPLA</t>
  </si>
  <si>
    <t>TIPO DE BOCA DE LEÃO</t>
  </si>
  <si>
    <t>TIPO DE CANALETA</t>
  </si>
  <si>
    <t>DISTÂNCIA (KM)</t>
  </si>
  <si>
    <t>CAMADAS (UN)</t>
  </si>
  <si>
    <t>TIPO</t>
  </si>
  <si>
    <t>EXTENSÃO PAVIMENTO (M)</t>
  </si>
  <si>
    <t>ÁREA</t>
  </si>
  <si>
    <t>ÁREA RETIRADA NO AUTOCAD</t>
  </si>
  <si>
    <t>TOTAL (M3)</t>
  </si>
  <si>
    <t>MEMÓRIA DE CÁLCULO</t>
  </si>
  <si>
    <t>QUANTIDADE DE DIAS</t>
  </si>
  <si>
    <t>ESTIMATIVA (CHP)</t>
  </si>
  <si>
    <t>TOTAL (CHP)</t>
  </si>
  <si>
    <t>QUANTIDADE DE MESES</t>
  </si>
  <si>
    <t>QUANTIDADE</t>
  </si>
  <si>
    <t>TOTAL (MES)</t>
  </si>
  <si>
    <t>TRANSPORTE (MXKM)</t>
  </si>
  <si>
    <t>LIGANTE</t>
  </si>
  <si>
    <t>IMPERMEABILIZANTE</t>
  </si>
  <si>
    <t>30 CM</t>
  </si>
  <si>
    <t>40 CM</t>
  </si>
  <si>
    <t>50 CM</t>
  </si>
  <si>
    <t>COMPRIMENTO (M)</t>
  </si>
  <si>
    <t>CHAMINÉ (UN)</t>
  </si>
  <si>
    <t>CPTM | SIEC-GRC</t>
  </si>
  <si>
    <t>Composições dos Serviços Ambientais - Com BDI</t>
  </si>
  <si>
    <r>
      <t xml:space="preserve">Indice de reajuste de preços de contrato da prefeitura (Estrutura Geral - </t>
    </r>
    <r>
      <rPr>
        <b/>
        <u/>
        <sz val="10"/>
        <color indexed="8"/>
        <rFont val="Calibri"/>
        <family val="2"/>
      </rPr>
      <t>SEM desoneração</t>
    </r>
    <r>
      <rPr>
        <b/>
        <sz val="10"/>
        <color indexed="8"/>
        <rFont val="Calibri"/>
        <family val="2"/>
      </rPr>
      <t>)</t>
    </r>
  </si>
  <si>
    <t>Correção (Ic)</t>
  </si>
  <si>
    <t>BDI=30%</t>
  </si>
  <si>
    <r>
      <t xml:space="preserve">Indice de reajuste de preços de contrato da prefeitura (Estrutura Geral - </t>
    </r>
    <r>
      <rPr>
        <b/>
        <u/>
        <sz val="10"/>
        <color indexed="8"/>
        <rFont val="Calibri"/>
        <family val="2"/>
      </rPr>
      <t>COM desoneração</t>
    </r>
    <r>
      <rPr>
        <b/>
        <sz val="10"/>
        <color indexed="8"/>
        <rFont val="Calibri"/>
        <family val="2"/>
      </rPr>
      <t>)</t>
    </r>
  </si>
  <si>
    <t>QUANT./COEF.</t>
  </si>
  <si>
    <t>VALOR H H 
DESONERADO</t>
  </si>
  <si>
    <t>CUSTO UNIT R$
DESONERADO</t>
  </si>
  <si>
    <t>VALOR H H 
ONERADO</t>
  </si>
  <si>
    <t>CUSTO UNIT R$
ONERADO</t>
  </si>
  <si>
    <t>ESPÉCIE</t>
  </si>
  <si>
    <t>02/2014
C/ BDI
SEM DESONER.</t>
  </si>
  <si>
    <t>02/2014 
S/ BDI
SEM DESONER.</t>
  </si>
  <si>
    <t>JUN/2016 SEM DESONER.</t>
  </si>
  <si>
    <t>JUN/2016 COM DESONER.</t>
  </si>
  <si>
    <t>ESTUDOS, ASSESSORIAS, PROJETOS TÉCNICOS E QSMS</t>
  </si>
  <si>
    <t>PROJETOS PARA MEIO AMBIENTE</t>
  </si>
  <si>
    <t>ÁREAS CONTAMINADAS</t>
  </si>
  <si>
    <t>010201100.8</t>
  </si>
  <si>
    <t>AVALIAÇÃO PRELIMINAR</t>
  </si>
  <si>
    <t>010201100.8.01</t>
  </si>
  <si>
    <t xml:space="preserve">UN </t>
  </si>
  <si>
    <t>010201110.8.3.1</t>
  </si>
  <si>
    <t>Engenheiro de Ambiental - pleno</t>
  </si>
  <si>
    <t xml:space="preserve">H </t>
  </si>
  <si>
    <t>MÃO DE OBRA</t>
  </si>
  <si>
    <t>01501.0.1.4</t>
  </si>
  <si>
    <t>Técnico de meio ambiente</t>
  </si>
  <si>
    <t>01500.0.1.3</t>
  </si>
  <si>
    <t>Desenhista cadista</t>
  </si>
  <si>
    <t>010201100.8.02</t>
  </si>
  <si>
    <t>010201100.8.03</t>
  </si>
  <si>
    <t>010201100.8.04</t>
  </si>
  <si>
    <t>010202300.8.02</t>
  </si>
  <si>
    <t>Projeto de Recuperação Ambiental para área até 50.000 m²</t>
  </si>
  <si>
    <t>010202300.8.01</t>
  </si>
  <si>
    <t>010202300.8.01.1</t>
  </si>
  <si>
    <t>010202300.8.01.2</t>
  </si>
  <si>
    <t>Projeto de Recuperação Ambiental para área de 200.001 a 300.000 m²</t>
  </si>
  <si>
    <t>010202300.8.01.3</t>
  </si>
  <si>
    <t>Projeto de Recuperação Ambiental para área acima de 300.000 m²</t>
  </si>
  <si>
    <t>010201200.8</t>
  </si>
  <si>
    <t>INVESTIGAÇÃO CONFIRMATÓRIA - Área até 25.000</t>
  </si>
  <si>
    <t>010201200.8.01-25</t>
  </si>
  <si>
    <t>010201110.8.1.1</t>
  </si>
  <si>
    <t>010201200.8.05-25</t>
  </si>
  <si>
    <t>Campanha de sondagens para amostragem de solos</t>
  </si>
  <si>
    <t xml:space="preserve">M </t>
  </si>
  <si>
    <t>25000.8.3.26</t>
  </si>
  <si>
    <t>MAT / EQUIP / SERVIÇOS</t>
  </si>
  <si>
    <t>010201200.8.06-25</t>
  </si>
  <si>
    <t>Instalação e desenvolvimento dos poços de monitoramento</t>
  </si>
  <si>
    <t>25000.8.3.27</t>
  </si>
  <si>
    <t>010201200.8.07-25</t>
  </si>
  <si>
    <t>Campanha para amostragem de águas subterrâneas dos poços de monitoramento previamente instalados</t>
  </si>
  <si>
    <t>25000.8.3.28</t>
  </si>
  <si>
    <t>010201200.8.08-25</t>
  </si>
  <si>
    <t>25000.8.3.29</t>
  </si>
  <si>
    <t>Análises químicas das amostras de solo e águas subterrâneas - metais (Al, Sb, As, B, Cd, Pb, Co, Cu, Cr, Fe, Mn, Hg, Mo, Ni, Ag, Se, V, Zn)</t>
  </si>
  <si>
    <t>010201200.8.09-25</t>
  </si>
  <si>
    <t>25000.8.3.30</t>
  </si>
  <si>
    <t>Análises químicas das amostras de solo e águas subterrâneas - VOCs</t>
  </si>
  <si>
    <t>010201200.8.10-25</t>
  </si>
  <si>
    <t>25000.8.3.31</t>
  </si>
  <si>
    <t>Análises químicas das amostras de solo e águas subterrâneas - SVOCs</t>
  </si>
  <si>
    <t>010201200.8.11-25</t>
  </si>
  <si>
    <t>Análises químicas das amostras de solo e águas subterrâneas - TPH</t>
  </si>
  <si>
    <t>25000.8.3.32</t>
  </si>
  <si>
    <t>010201200.8.12-25</t>
  </si>
  <si>
    <t>25000.8.3.33</t>
  </si>
  <si>
    <t>Análises químicas das amostras de solo e águas subterrâneas - PCBs</t>
  </si>
  <si>
    <t>010201200.8.12.1-25</t>
  </si>
  <si>
    <t>Análises químicas das amostras de solo exclusivamente para o metal cobre</t>
  </si>
  <si>
    <t>25000.8.3.33.1</t>
  </si>
  <si>
    <t>010201200.8.13-25</t>
  </si>
  <si>
    <t>010201100.8.3.1</t>
  </si>
  <si>
    <t>Engenheiro ambiental - sênior</t>
  </si>
  <si>
    <t>Engenheiro ambiental - pleno</t>
  </si>
  <si>
    <t>INVESTIGAÇÃO CONFIRMATÓRIA - Área 25.001 a 75.000</t>
  </si>
  <si>
    <t>010201200.8.01-75</t>
  </si>
  <si>
    <t>010201200.8.05-75</t>
  </si>
  <si>
    <t>010201200.8.06-75</t>
  </si>
  <si>
    <t>010201200.8.07-75</t>
  </si>
  <si>
    <t>010201200.8.08-75</t>
  </si>
  <si>
    <t>010201200.8.09-75</t>
  </si>
  <si>
    <t>010201200.8.10-75</t>
  </si>
  <si>
    <t>010201200.8.11-75</t>
  </si>
  <si>
    <t>010201200.8.12-75</t>
  </si>
  <si>
    <t>010201200.8.12.1-75</t>
  </si>
  <si>
    <t>010201200.8.13-75</t>
  </si>
  <si>
    <t>010201100.8.1.1</t>
  </si>
  <si>
    <t>INVESTIGAÇÃO CONFIRMATÓRIA - Área 75.001 a 150.000</t>
  </si>
  <si>
    <t>010201200.8.01-150</t>
  </si>
  <si>
    <t>010201200.8.05-150</t>
  </si>
  <si>
    <t>010201200.8.06-150</t>
  </si>
  <si>
    <t>010201200.8.07-150</t>
  </si>
  <si>
    <t>010201200.8.08-150</t>
  </si>
  <si>
    <t>010201200.8.09-150</t>
  </si>
  <si>
    <t>010201200.8.10-150</t>
  </si>
  <si>
    <t>010201200.8.11-150</t>
  </si>
  <si>
    <t>010201200.8.12-150</t>
  </si>
  <si>
    <t>010201200.8.12.1-150</t>
  </si>
  <si>
    <t>010201200.8.13-150</t>
  </si>
  <si>
    <t>INVESTIGAÇÃO CONFIRMATÓRIA - Área acima de 150.000</t>
  </si>
  <si>
    <t>010201200.8.01+150</t>
  </si>
  <si>
    <t>010201110.8.1.1+150</t>
  </si>
  <si>
    <t>010201200.8.05+150</t>
  </si>
  <si>
    <t>010201200.8.06+150</t>
  </si>
  <si>
    <t>010201200.8.07+150</t>
  </si>
  <si>
    <t>010201200.8.08+150</t>
  </si>
  <si>
    <t>010201200.8.09+150</t>
  </si>
  <si>
    <t>010201200.8.10+150</t>
  </si>
  <si>
    <t>010201200.8.11+150</t>
  </si>
  <si>
    <t>010201200.8.12+150</t>
  </si>
  <si>
    <t>010201200.8.12.1+150</t>
  </si>
  <si>
    <t>010201200.8.13+150</t>
  </si>
  <si>
    <t>010201300.8</t>
  </si>
  <si>
    <t>INVESTIGAÇÃO DETALHADA E ANÁLISE DE RISCO À SAÚDE HUMANA</t>
  </si>
  <si>
    <t>010201300.8.01</t>
  </si>
  <si>
    <t>010201300.8.02</t>
  </si>
  <si>
    <t>010201300.8.03</t>
  </si>
  <si>
    <t>010201300.8.04</t>
  </si>
  <si>
    <t>010201300.8.06</t>
  </si>
  <si>
    <t>Avaliação das Investigações Confirmatórias e Plano de Amostragem</t>
  </si>
  <si>
    <t>010201300.8.08</t>
  </si>
  <si>
    <t>Avaliação dos resultados e elaboração do Relatório Final de Investigação Detalhada e Análise de Risco</t>
  </si>
  <si>
    <t>010201200.8.15</t>
  </si>
  <si>
    <t>Elaboração de Plano de Intervenção para áreas contaminadas</t>
  </si>
  <si>
    <t>VEGETAÇÃO</t>
  </si>
  <si>
    <t>010202100.8</t>
  </si>
  <si>
    <t>PROJETO DE MANEJO PARA SUPRESSÃO DE ÁRVORES ISOLADAS DENTRO E FORA DE APP</t>
  </si>
  <si>
    <t>010202100.8.01</t>
  </si>
  <si>
    <t>Cadastramento arbóreo até 20 exemplares arbóreos</t>
  </si>
  <si>
    <t>010202100.8.02</t>
  </si>
  <si>
    <t>Cadastramento arbóreo de 21 até 50 exemplares arbóreos</t>
  </si>
  <si>
    <t>010202100.8.03</t>
  </si>
  <si>
    <t>Cadastramento arbóreo de 51 até 100 exemplares arbóreos</t>
  </si>
  <si>
    <t>010202100.8.04</t>
  </si>
  <si>
    <t>010202100.8.04.01</t>
  </si>
  <si>
    <t>Cadastramento arbóreo de 201 até 500 exemplares arbóreos</t>
  </si>
  <si>
    <t>010202100.8.04.02</t>
  </si>
  <si>
    <t>Cadastramento arbóreo acima de 500 exemplares arbóreos</t>
  </si>
  <si>
    <t>010202200.8</t>
  </si>
  <si>
    <t>PROJETO DE MANEJO PARA INTERVENÇÃO EM APP E VEGETAÇÃO NATIVA</t>
  </si>
  <si>
    <t>010202200.8.01</t>
  </si>
  <si>
    <t>Caracterização da APP e fragmento de mata para área de até 25.000 m²</t>
  </si>
  <si>
    <t>010202200.8.02</t>
  </si>
  <si>
    <t>010202300.8</t>
  </si>
  <si>
    <t>PROJETO DE RECUPERAÇÃO AMBIENTAL</t>
  </si>
  <si>
    <t>Projeto de Recuperação Ambiental para área de 200.001 m² a 300.000 m²</t>
  </si>
  <si>
    <t>ARQUEOLOGIA E PATRIMÔNIO CULTURAL</t>
  </si>
  <si>
    <t>010203100.8</t>
  </si>
  <si>
    <t>ESTUDO DE DIAGNÓSTICO ARQUEOLÓGICO</t>
  </si>
  <si>
    <t>010203100.8.01</t>
  </si>
  <si>
    <t>Elaboração de estudo de diagnóstico arqueológico</t>
  </si>
  <si>
    <t>010201110.8.4.1</t>
  </si>
  <si>
    <t>Engenheiro de obras - pleno</t>
  </si>
  <si>
    <t>010203200.8</t>
  </si>
  <si>
    <t>ESTUDO DE PROSPECÇÃO ARQUEOLÓGICA</t>
  </si>
  <si>
    <t>010203200.8.01</t>
  </si>
  <si>
    <t>Realização de prospecção arqueológica em área até 25.000 m²</t>
  </si>
  <si>
    <t>Engenheiro de projetos - sênior</t>
  </si>
  <si>
    <t>010203200.8.02</t>
  </si>
  <si>
    <t>Realização de prospecção arqueológica em área entre 25.001 m² até 75.000 m²</t>
  </si>
  <si>
    <t>010203200.8.03</t>
  </si>
  <si>
    <t>Realização de prospecção arqueológica em área entre 75.001 m² até 150.000 m²</t>
  </si>
  <si>
    <t>010203200.8.04</t>
  </si>
  <si>
    <t>Realização de prospecção arqueológica em área acima de 150.000 m²</t>
  </si>
  <si>
    <t>010203300.8</t>
  </si>
  <si>
    <t>MONITORAMENTO ARQUEOLÓGICO</t>
  </si>
  <si>
    <t>010203300.8.01</t>
  </si>
  <si>
    <t>Elaboração de plano de prospecção arqueológica e monitoramento arqueológico</t>
  </si>
  <si>
    <t>010203300.8.05</t>
  </si>
  <si>
    <t>Execução do monitoramento arqueológico e emissão de relatórios mensais e relatório final para área até 25.000m²</t>
  </si>
  <si>
    <t>Engenheiro de projetos - pleno</t>
  </si>
  <si>
    <t>010203300.8.06</t>
  </si>
  <si>
    <t>Execução do monitoramento arqueológico e emissão de relatórios mensais e relatório final para área entre 25.001m² até 75.000m²</t>
  </si>
  <si>
    <t>010203300.8.07</t>
  </si>
  <si>
    <t>Execução do monitoramento arqueológico e emissão de relatórios mensais e relatório final para área entre 75.001m² e 150.000m²</t>
  </si>
  <si>
    <t>010203300.8.08</t>
  </si>
  <si>
    <t>Execução de monitoramento arqueológico e emissão de relatórios mensais para área acima de 150.000 m²</t>
  </si>
  <si>
    <t>010203400.8</t>
  </si>
  <si>
    <t>PROGRAMA DE EDUCAÇÃO PATRIMONIAL</t>
  </si>
  <si>
    <t>010203400.8.01</t>
  </si>
  <si>
    <t>Elaboração de programa de educação patrimonial</t>
  </si>
  <si>
    <t>010203400.8.05</t>
  </si>
  <si>
    <t>Implementação do programa de educação patrimonial e emissão de relatório final</t>
  </si>
  <si>
    <t>010203500.8</t>
  </si>
  <si>
    <t>RESGATE ARQUEOLÓGICO</t>
  </si>
  <si>
    <t>010203500.8.01</t>
  </si>
  <si>
    <t>Elaboração de projeto de resgate arqueológico</t>
  </si>
  <si>
    <t>010203500.8.05</t>
  </si>
  <si>
    <t>Execução do projeto de resgate arqueológico e emissão de relatórios mensais e relatório final para área até 25.000m²</t>
  </si>
  <si>
    <t>010203500.8.06</t>
  </si>
  <si>
    <t>Execução do projeto de resgate arqueológico e emissão de relatórios mensais e relatório final para área entre 25.001m² até 75.000m²</t>
  </si>
  <si>
    <t>010203500.8.07</t>
  </si>
  <si>
    <t>Execução do projeto de resgate arqueológico e emissão de relatórios mensais e relatório final para área entre 75.001m² até 150.000m²</t>
  </si>
  <si>
    <t>010203500.8.08</t>
  </si>
  <si>
    <t>Execução do projeto de resgate arqueológico e emissão de relatórios mensais e relatório final para área acima de 150.000m²</t>
  </si>
  <si>
    <t>010203600.8</t>
  </si>
  <si>
    <t>PATRIMÔNIO EDIFICADO</t>
  </si>
  <si>
    <t>010203600.8.01</t>
  </si>
  <si>
    <t>Inventário e Cadastro de Edificações de Interesse Histórico/Cultural</t>
  </si>
  <si>
    <t xml:space="preserve">GL </t>
  </si>
  <si>
    <t>010201110.8.4.2</t>
  </si>
  <si>
    <t>Engenheiro de obras - sênior</t>
  </si>
  <si>
    <t>010201120.8.3.1</t>
  </si>
  <si>
    <t>Engenheiro ambiental - júnior</t>
  </si>
  <si>
    <t>010201240.8.1.1</t>
  </si>
  <si>
    <t>Desenhista projetista</t>
  </si>
  <si>
    <t>010201300.8.3.1</t>
  </si>
  <si>
    <t>Técnico de equipamentos/edificações</t>
  </si>
  <si>
    <t>RECURSOS HÍDRICOS</t>
  </si>
  <si>
    <t>Elaboração de estudos de recursos hídricos</t>
  </si>
  <si>
    <t>Consultor</t>
  </si>
  <si>
    <t>Engenheiro civil/hidrologo senior</t>
  </si>
  <si>
    <t>Engenheiro civil/hidrologo - junior</t>
  </si>
  <si>
    <t>Técnico de meio ambiente/edificações/saneamento</t>
  </si>
  <si>
    <t>010204100.8.01</t>
  </si>
  <si>
    <t>Elaboração de estudos de recursos hídricos para área até 25.000 m²</t>
  </si>
  <si>
    <t>010204100.8.02</t>
  </si>
  <si>
    <t>Elaboração de estudos de recursos hídricos para área entre 25.001 m² até 75.000 m²</t>
  </si>
  <si>
    <t>010204100.8.03</t>
  </si>
  <si>
    <t>Elaboração de estudos de recursos hídricos para área entre 75.001 m² até 150.000 m²</t>
  </si>
  <si>
    <t>010204100.8.04</t>
  </si>
  <si>
    <t>INSERÇÃO URBANA</t>
  </si>
  <si>
    <t>010205100.8</t>
  </si>
  <si>
    <t>ESTUDO DE INSERÇÃO URBANA DO EMPREENDIMENTO</t>
  </si>
  <si>
    <t>010205100.8.01</t>
  </si>
  <si>
    <t>Elaboração do estudo de inserção urbana</t>
  </si>
  <si>
    <t>010205200.8</t>
  </si>
  <si>
    <t>PLANO DE TRÁFEGO DA OBRA</t>
  </si>
  <si>
    <t>010205200.8.01</t>
  </si>
  <si>
    <t>Elaboração do plano de tráfego da obra</t>
  </si>
  <si>
    <t>010205200.8.02</t>
  </si>
  <si>
    <t>Relatórios bimestrais de acompanhamento da implementação do plano de tráfego da obra</t>
  </si>
  <si>
    <t>010205300.8</t>
  </si>
  <si>
    <t>PROGRAMA DE GARANTIA DE ACESSIBILIDADE</t>
  </si>
  <si>
    <t>010205300.8.01</t>
  </si>
  <si>
    <t>Elaboração do programa de garantia de acessibilidade</t>
  </si>
  <si>
    <t>010205300.8.02</t>
  </si>
  <si>
    <t>Relatórios bimestrais de acompanhamento da implementação do programa de garantia de acessibilidade</t>
  </si>
  <si>
    <t>DIAGNÓSTICO E COMUNICAÇÃO SOCIAL</t>
  </si>
  <si>
    <t>010206100.8</t>
  </si>
  <si>
    <t>PLANO DE GARANTIA DE ACESSO E CIRCULAÇÃO DE USUÁRIOS</t>
  </si>
  <si>
    <t>010206100.8.01</t>
  </si>
  <si>
    <t>Elaboração de plano de garantia de acesso e circulação de usuários</t>
  </si>
  <si>
    <t>010206100.8.01.1</t>
  </si>
  <si>
    <t>Implementação do plano de garantia de acesso e circulação de usuários</t>
  </si>
  <si>
    <t>010206100.8.02</t>
  </si>
  <si>
    <t>Relatórios bimestrais de acompanhamento da implantação do plano de garantia de acesso e circulação de usuários</t>
  </si>
  <si>
    <t>010206200.8</t>
  </si>
  <si>
    <t>ESTUDO DE DIAGNÓSTICO SOCIAL</t>
  </si>
  <si>
    <t>010206200.8.01</t>
  </si>
  <si>
    <t>010206300.8</t>
  </si>
  <si>
    <t>PROGRAMA DE COMUNICAÇÃO SOCIAL</t>
  </si>
  <si>
    <t>010206300.8.01</t>
  </si>
  <si>
    <t>010206300.8.01.01</t>
  </si>
  <si>
    <t>Implementação do programa de comunicação social</t>
  </si>
  <si>
    <t>010206300.8.02</t>
  </si>
  <si>
    <t>MONITORAMENTO AMBIENTAL</t>
  </si>
  <si>
    <t>010207100.8</t>
  </si>
  <si>
    <t>PREVISÕES DE NÍVEIS DE RUÍDO, VIBRAÇÕES E RECALQUES EM EDIFICAÇÕES LINDEIRAS</t>
  </si>
  <si>
    <t>010207100.8.01</t>
  </si>
  <si>
    <t>Elaboração de estudos de níveis de ruídos, vibrações e recalques em edificações lindeiras para áreas áte 25.000 m²</t>
  </si>
  <si>
    <t>010207100.8.02</t>
  </si>
  <si>
    <t>Elaboração de estudos de níveis de ruídos, vibrações e recalques em edificações lindeiras para áreas entre 25.001 m² até 75.000 m²</t>
  </si>
  <si>
    <t>010207100.8.03</t>
  </si>
  <si>
    <t>Elaboração de estudos de níveis de ruídos, vibrações e recalques em edificações lindeiras para áreas entre 75.001 m² até 150.000 m²</t>
  </si>
  <si>
    <t>010207100.8.04</t>
  </si>
  <si>
    <t>Elaboração de estudos de níveis de ruídos, vibrações e recalques em edificações lindeiras para áreas acima de 150.000 m²</t>
  </si>
  <si>
    <t>010207110.8</t>
  </si>
  <si>
    <t>PREVISÕES DE NÍVEIS DE RECALQUES EM EDIFICAÇÕES LINDEIRAS</t>
  </si>
  <si>
    <t>010207110.8.01</t>
  </si>
  <si>
    <t>Elaboração de estudos de níveis de recalques em edificações lindeiras para áreas áte 25.000 m²</t>
  </si>
  <si>
    <t>010207110.8.02</t>
  </si>
  <si>
    <t>Elaboração de estudos de níveis de recalques em edificações lindeiras para áreas entre 25.001 m² até 75.000 m²</t>
  </si>
  <si>
    <t>010207110.8.03</t>
  </si>
  <si>
    <t>Elaboração de estudos de níveis de recalques em edificações lindeiras para áreas entre 75.001 m² até 150.000 m²</t>
  </si>
  <si>
    <t>010207110.8.04</t>
  </si>
  <si>
    <t>Elaboração de estudos de níveis de recalques em edificações lindeiras para áreas acima de 150.000 m²</t>
  </si>
  <si>
    <t>010207120.8</t>
  </si>
  <si>
    <t>PREVISÕES DE NÍVEIS DE RUÍDOS E VIBRAÇÕES EM EDIFICAÇÕES LINDEIRAS</t>
  </si>
  <si>
    <t>010207120.8.01</t>
  </si>
  <si>
    <t>Elaboração de estudos de níveis de ruídos e vibrações em edificações lindeiras para áreas áte 25.000 m²</t>
  </si>
  <si>
    <t>010207120.8.02</t>
  </si>
  <si>
    <t>Elaboração de estudos de níveis de ruídos e vibrações em edificações lindeiras para áreas entre 25.001 m² até 75.000 m²</t>
  </si>
  <si>
    <t>010207120.8.03</t>
  </si>
  <si>
    <t>Elaboração de estudos de níveis de ruídos e vibrações em edificações lindeiras para áreas entre 75.001 m² até 150.000 m²</t>
  </si>
  <si>
    <t>010207120.8.04</t>
  </si>
  <si>
    <t>Elaboração de estudos de níveis de ruídos e vibrações em edificações lindeiras para áreas acima de 150.000 m²</t>
  </si>
  <si>
    <t>010207200.8</t>
  </si>
  <si>
    <t>PROGRAMAS DE MONITORAMENTO</t>
  </si>
  <si>
    <t>010207200.8.05</t>
  </si>
  <si>
    <t>Programa de monitoramento de emissões atmosféricas de equipamentos e veículos</t>
  </si>
  <si>
    <t>010207200.8.09</t>
  </si>
  <si>
    <t>Programa de monitoramento de movimentação de solo</t>
  </si>
  <si>
    <t>010207200.8.13</t>
  </si>
  <si>
    <t>Programa de monitoramento de sistema de drenagem</t>
  </si>
  <si>
    <t>010207200.8.17</t>
  </si>
  <si>
    <t>Programa de monitoramento de interferências urbanas</t>
  </si>
  <si>
    <t>010207200.8.21</t>
  </si>
  <si>
    <t>Programa de monitoramento dos níveis de recalques em edificações lindeiras</t>
  </si>
  <si>
    <t>010207200.8.25</t>
  </si>
  <si>
    <t>Programa de monitoramento dos níveis de ruídos e vibrações em edificações lindeiras</t>
  </si>
  <si>
    <t>010207300.8.03</t>
  </si>
  <si>
    <t>Implantação do programa de monitoramento de emissões atmosféricas de equipamentos e veículos para áreas até 75.000 m²</t>
  </si>
  <si>
    <t>010207300.8.04</t>
  </si>
  <si>
    <t>Implantação do programa de monitoramento de emissões atmosféricas de equipamentos e veículos para áreas acima de 75.000 m²</t>
  </si>
  <si>
    <t>010207300.8.05</t>
  </si>
  <si>
    <t>Implantação do programa de monitoramento de movimentação de solo para áreas até 75.000 m²</t>
  </si>
  <si>
    <t>010207300.8.06</t>
  </si>
  <si>
    <t>Implantação do programa de monitoramento de movimentação de solo para áreas acima de 75.000 m²</t>
  </si>
  <si>
    <t>010207300.8.07</t>
  </si>
  <si>
    <t>Implantação do programa de monitoramento de sistemas de drenagem para áreas até 75.000 m²</t>
  </si>
  <si>
    <t>010207300.8.08</t>
  </si>
  <si>
    <t>Implantação do programa de monitoramento de sistemas de drenagem para áreas acima de 75.000 m²</t>
  </si>
  <si>
    <t>010207300.8.09</t>
  </si>
  <si>
    <t>Implantação do programa de monitoramento de interferências urbanas para áreas até 75.000 m²</t>
  </si>
  <si>
    <t>010207300.8.10</t>
  </si>
  <si>
    <t>Implantação do programa de monitoramento de interferências urbanas para áreas acima de 75.000 m²</t>
  </si>
  <si>
    <t>010207300.8.15</t>
  </si>
  <si>
    <t>Implantação do programa de monitoramento dos níveis de ruídos e vibrações em edificações lindeiras para áreas até 75.000m²</t>
  </si>
  <si>
    <t>010207300.8.16</t>
  </si>
  <si>
    <t>Implantação do programa de monitoramento dos níveis de ruídos e vibrações em edificações lindeiras para áreas acima de 75.000m²</t>
  </si>
  <si>
    <t>010207300.8.20</t>
  </si>
  <si>
    <t>Implantação do programa de monitoramento dos níveis de recalques em edificações lindeiras para áreas até 75.000m²</t>
  </si>
  <si>
    <t>010207300.8.21</t>
  </si>
  <si>
    <t>Implantação do programa de monitoramento dos níveis de recalques em edificações lindeiras para áreas acima de 75.000m²</t>
  </si>
  <si>
    <t>SUSTENTABILIDADE</t>
  </si>
  <si>
    <t>010208100.8</t>
  </si>
  <si>
    <t>PLANO SUSTENTÁVEL DA OBRA</t>
  </si>
  <si>
    <t>010208100.8.01</t>
  </si>
  <si>
    <t>Elaboração do plano sustentável da obra</t>
  </si>
  <si>
    <t>010208100.8.05</t>
  </si>
  <si>
    <t>Relatório de especificação das tecnologias ambientais implantadas</t>
  </si>
  <si>
    <t>010208100.8.09</t>
  </si>
  <si>
    <t>Memorial de Caracterização de Empreendimento - MCE</t>
  </si>
  <si>
    <t>010201200.8.1.1</t>
  </si>
  <si>
    <t>Coordenador de projetos</t>
  </si>
  <si>
    <t>010208200.8</t>
  </si>
  <si>
    <t>PLANO DE GERENCIAMENTO DE RESÍDUOS - PGR</t>
  </si>
  <si>
    <t>010208200.8.01</t>
  </si>
  <si>
    <t>Elaboração do plano de gerenciamento de resíduos</t>
  </si>
  <si>
    <t>010208200.8.05</t>
  </si>
  <si>
    <t>Relatórios mensais de acompanhamento da implementação do plano de gerenciamento de resíduos</t>
  </si>
  <si>
    <t>010208200.8.09</t>
  </si>
  <si>
    <t>Relatório final de encerramento do plano de gerenciamento de resíduos</t>
  </si>
  <si>
    <t>010208300.8</t>
  </si>
  <si>
    <t>MONITORAMENTO DE ÁREAS CONTAMINADAS</t>
  </si>
  <si>
    <t>010208300.8.03</t>
  </si>
  <si>
    <t>Relatorio mensal de Vistorias Técnicas de Áreas Contaminadas</t>
  </si>
  <si>
    <t>010208300.8.05</t>
  </si>
  <si>
    <t>Relatório mensal de Planejamento de Áreas Contaminadas</t>
  </si>
  <si>
    <t>010208300.8.07</t>
  </si>
  <si>
    <t>Relatório mensal de Avaliação de estudos de Áreas Contaminadas</t>
  </si>
  <si>
    <t>010208300.8.09</t>
  </si>
  <si>
    <t>Relatório mensal de Auditoria de Áreas Contaminadas</t>
  </si>
  <si>
    <t>010208400.8</t>
  </si>
  <si>
    <t>CARACTERIZAÇÃO DE RESÍDUOS E EFLUENTES</t>
  </si>
  <si>
    <t>010208400.8.01</t>
  </si>
  <si>
    <t>25000.8.3.44</t>
  </si>
  <si>
    <t>Ensaio para caracterização de resíduos segundo a norma ABNT NBR 10.004/2004</t>
  </si>
  <si>
    <t>010208400.8.02</t>
  </si>
  <si>
    <t>Análise química para caracterização de efluentes segundo os art. 18 e 19A da lei estadual nº 8.468/76 e resoluções CONAMA 357/05, 397/08 e 430/11</t>
  </si>
  <si>
    <t>25000.8.3.45</t>
  </si>
  <si>
    <t>010208500.8</t>
  </si>
  <si>
    <t>REMEDIAÇÃO DE ÁREAS CONTAMINADAS</t>
  </si>
  <si>
    <t>010208500.8.01</t>
  </si>
  <si>
    <t>Avaliação do plano e projeto específico para remoção e/ou tratamento de solos contaminados para área até 25.000 m²</t>
  </si>
  <si>
    <t>010208500.8.02</t>
  </si>
  <si>
    <t>Avaliação do plano e projeto específico para remoção e/ou tratamento de solos contaminados para área entre 25.001 m² até 75.000 m²</t>
  </si>
  <si>
    <t>010208500.8.03</t>
  </si>
  <si>
    <t>Avaliação do plano e projeto específico para remoção e/ou tratamento de solos contaminados para área entre 75.001 m² até 150.000 m²</t>
  </si>
  <si>
    <t>010208500.8.04</t>
  </si>
  <si>
    <t>Avaliação do plano e projeto específico para remoção e/ou tratamento de solos contaminados para área acima de 150.000 m²</t>
  </si>
  <si>
    <t>010208500.8.05</t>
  </si>
  <si>
    <t>Avaliação do plano e projeto específico para bombeamento de fase livre para área até 25.000 m²</t>
  </si>
  <si>
    <t>010208500.8.06</t>
  </si>
  <si>
    <t>Avaliação do plano e projeto específico para bombeamento de fase livre para área entre 25.001 m² até 75.000 m²</t>
  </si>
  <si>
    <t>010208500.8.07</t>
  </si>
  <si>
    <t>Avaliação do plano e projeto específico para bombeamento de fase livre para área entre 75.001 m² até 150.000 m²</t>
  </si>
  <si>
    <t>010208500.8.08</t>
  </si>
  <si>
    <t>Avaliação do plano e projeto específico para bombeamento de fase livre para área acima de 150.000 m²</t>
  </si>
  <si>
    <t>010208500.8.10</t>
  </si>
  <si>
    <t>Avaliação do plano e projeto específico para remediação de fase dissolvida para área entre 25.001 m² até 75.000 m²</t>
  </si>
  <si>
    <t>010208500.8.11</t>
  </si>
  <si>
    <t>Avaliação do plano e projeto específico para remediação de fase dissolvida para área entre 75.001 m² até 150.000 m²</t>
  </si>
  <si>
    <t>010208500.8.12</t>
  </si>
  <si>
    <t>Avaliação do plano e projeto específico para remediação de fase dissolvida para área acima de 150.000 m²</t>
  </si>
  <si>
    <t>010208500.8.15</t>
  </si>
  <si>
    <t>Locação de sistema de extração multifásica para remoção de contaminantes em fase livre e fase dissolvida no solo para 14 poços de extração</t>
  </si>
  <si>
    <t xml:space="preserve">UN/MÊS </t>
  </si>
  <si>
    <t>2600.6.04.23</t>
  </si>
  <si>
    <t>FAUNA</t>
  </si>
  <si>
    <t>010209100.8</t>
  </si>
  <si>
    <t>LEVANTAMENTO DA FAUNA</t>
  </si>
  <si>
    <t>010209100.8.01</t>
  </si>
  <si>
    <t>Elaboração do Programa de Levantamento de Fauna</t>
  </si>
  <si>
    <t>010209100.8.02</t>
  </si>
  <si>
    <t>Implementação do Programa de Levantamento de Fauna</t>
  </si>
  <si>
    <t>010201230.8.1.2</t>
  </si>
  <si>
    <t>Auxiliar Administrativo</t>
  </si>
  <si>
    <t>010209110.8</t>
  </si>
  <si>
    <t>MONITORAMENTO DA FAUNA</t>
  </si>
  <si>
    <t>010209110.8.01</t>
  </si>
  <si>
    <t>Elaboração do Programa de Monitoramento de Fauna</t>
  </si>
  <si>
    <t>010209110.8.02</t>
  </si>
  <si>
    <t>Implementação do Programa de Monitoramento de Fauna</t>
  </si>
  <si>
    <t>Tecnico meio ambiente</t>
  </si>
  <si>
    <t>010209110.8.03</t>
  </si>
  <si>
    <t>Relatórios mensais de acompanhamento da implementação do Programa de Monitoramento de Fauna</t>
  </si>
  <si>
    <t>010209110.8.04</t>
  </si>
  <si>
    <t>Relatórios semestrais de acompanhamento da implementação do Programa de Monitoramento de Fauna</t>
  </si>
  <si>
    <t>010209120.8</t>
  </si>
  <si>
    <t>RESGATE E TRANSLOCAÇÃO DE FAUNA</t>
  </si>
  <si>
    <t>010209120.8.01</t>
  </si>
  <si>
    <t>Elaboração do Programa de Resgate e Translocação de Fauna</t>
  </si>
  <si>
    <t>010209120.8.02</t>
  </si>
  <si>
    <t>Implementação do Programa de Resgate e Translocação de Fauna</t>
  </si>
  <si>
    <t>010209120.8.03</t>
  </si>
  <si>
    <t>Relatórios mensais de acompanhamento da implementação do Programa de resgate e translocação de Fauna</t>
  </si>
  <si>
    <t>010209120.8.04</t>
  </si>
  <si>
    <t>Relatórios semestrais de acompanhamento da implementação do Programa de resgate e translocação de Fauna</t>
  </si>
  <si>
    <t>SEGURANÇA DO TRABALHO</t>
  </si>
  <si>
    <t>010210100.8</t>
  </si>
  <si>
    <t>010210100.8.01</t>
  </si>
  <si>
    <t>Elaboração de Programa de Segurança do Trabalho e Saúde Ocupacional</t>
  </si>
  <si>
    <t>010201110.8.5.1</t>
  </si>
  <si>
    <t>Engenheiro de segurança do trabalho - pleno</t>
  </si>
  <si>
    <t>01501.0.1.4.1</t>
  </si>
  <si>
    <t>Técnico de Segurança do Trabalho</t>
  </si>
  <si>
    <t>010210100.8.05</t>
  </si>
  <si>
    <t>Implementação do Programa de Segurança de Trabalho e Saúde Ocupacional</t>
  </si>
  <si>
    <t>OBRAS CIVIS E DE INSTALAÇÕES PREDIAIS</t>
  </si>
  <si>
    <t>URBANIZAÇÃO E EDIFICAÇÕES</t>
  </si>
  <si>
    <t>TRABALHOS EM TERRA E ROCHA</t>
  </si>
  <si>
    <t>020101600.8</t>
  </si>
  <si>
    <t>DESTINAÇÃO DE RESÍDUOS</t>
  </si>
  <si>
    <t>020101600.8.01.01</t>
  </si>
  <si>
    <t>Destinação / tratamento de resíduos classe I - perigoso - por processo de Dessorção Térmica (TDU)</t>
  </si>
  <si>
    <t xml:space="preserve">T </t>
  </si>
  <si>
    <t>2600.6.03.78</t>
  </si>
  <si>
    <t>020101600.8.01.02</t>
  </si>
  <si>
    <t>Destinação / tratamento de resíduos classe I - perigoso - por processo de Coprocessamento</t>
  </si>
  <si>
    <t>2600.6.03.79</t>
  </si>
  <si>
    <t>020101600.8.01.03</t>
  </si>
  <si>
    <t>Destinação / tratamento de resíduos classe I - perigoso - por processo de Incineração</t>
  </si>
  <si>
    <t>2600.6.03.82</t>
  </si>
  <si>
    <t>020101600.8.02</t>
  </si>
  <si>
    <t>Destinação de resíduos classe IIA - não perigoso - não inerte</t>
  </si>
  <si>
    <t>25000.8.3.50</t>
  </si>
  <si>
    <t>020101600.8.03</t>
  </si>
  <si>
    <t>Destinação de resíduos classe IIB - não perigoso - inerte</t>
  </si>
  <si>
    <t>25000.8.3.51</t>
  </si>
  <si>
    <t>OBRAS EXTERNAS DE PAISAGISMO E MEIO AMBIENTE</t>
  </si>
  <si>
    <t>PLANTIO E MANEJO DE VEGETAÇÃO</t>
  </si>
  <si>
    <t>080302400.8</t>
  </si>
  <si>
    <t xml:space="preserve">MANEJO DA VEGETAÇÃO E RELATÓRIOS </t>
  </si>
  <si>
    <t>080302400.8.01.1</t>
  </si>
  <si>
    <t>Poda de árvore</t>
  </si>
  <si>
    <t>01270.0.1.1</t>
  </si>
  <si>
    <t>Ajudante de Jardineiro</t>
  </si>
  <si>
    <t>2600.4.01.22</t>
  </si>
  <si>
    <t>Motoserra, gasolina, 3HP</t>
  </si>
  <si>
    <t>080302400.8.01.2</t>
  </si>
  <si>
    <t>Supressão de árvore (remoção completa c/ destocamento)</t>
  </si>
  <si>
    <t>22700.5.7.5.1</t>
  </si>
  <si>
    <t>Retroescavadeira sobre pneus, (alcance de carregamento: 1732 mm / capacidade nominal da caçamba: 0,96 m³ / combustível: diesel / potência nominal no volante do motor: 76 HP / profundidade de escavação: 4362 mm / tipo de braço: padrão / tipo de caçamba:)</t>
  </si>
  <si>
    <t xml:space="preserve">HPROD </t>
  </si>
  <si>
    <t>080302400.8.02</t>
  </si>
  <si>
    <t>Transplante de árvore com diâmetro até 30 cm</t>
  </si>
  <si>
    <t>01270.0.28.1</t>
  </si>
  <si>
    <t>Jardineiro</t>
  </si>
  <si>
    <t>01270.0.28.2</t>
  </si>
  <si>
    <t>02920.3.4.1</t>
  </si>
  <si>
    <t>Terra comum vegetal preta</t>
  </si>
  <si>
    <t xml:space="preserve">M3 </t>
  </si>
  <si>
    <t>02930.3.1.2</t>
  </si>
  <si>
    <t>Adubo orgânico curtido - esterco</t>
  </si>
  <si>
    <t>22800.5.1.3.1</t>
  </si>
  <si>
    <t>Caminhão com tanque irrigador 6.000 litros com autobomba</t>
  </si>
  <si>
    <t>080302400.8.02.1</t>
  </si>
  <si>
    <t>Transplante de árvores com diâmetro superior a 30 cm</t>
  </si>
  <si>
    <t>23000.5.0.4</t>
  </si>
  <si>
    <t>2600.4.01.40</t>
  </si>
  <si>
    <t>Guindaste de lança fixa sobre esteiras - 12T</t>
  </si>
  <si>
    <t>080302400.8.03</t>
  </si>
  <si>
    <t>Preservação de árvores</t>
  </si>
  <si>
    <t>01270.0.45.1</t>
  </si>
  <si>
    <t>Servente</t>
  </si>
  <si>
    <t>10240.3.3.2</t>
  </si>
  <si>
    <t>Tela de polietileno para proteção tapume (largura: 1,20 m)</t>
  </si>
  <si>
    <t xml:space="preserve">M2 </t>
  </si>
  <si>
    <t>080302400.8.05</t>
  </si>
  <si>
    <t>Carga e descarga mecanizada de resíduos lenhosos</t>
  </si>
  <si>
    <t>22700.5.19.1.1</t>
  </si>
  <si>
    <t>Carregadeira de rodas , com caçamba de aplicação geral, com bordas cortantes aparafusáveis (capacidade nominal da caçamba: 2,1 m³ / capacidade rasa da caçamba: 1,7 m³ / combustível: diesel / potência nominal no volante: 129 HP / profundidade de escavação)</t>
  </si>
  <si>
    <t>080302400.8.06</t>
  </si>
  <si>
    <t>Transporte de resíduos lenhosos até o local de destinação final</t>
  </si>
  <si>
    <t xml:space="preserve">M3XKM </t>
  </si>
  <si>
    <t>Caminhão, diesel, potência 228 HP, capacidade carga útil 12,46 t com caçamba de 10m3</t>
  </si>
  <si>
    <t>080302400.8.07</t>
  </si>
  <si>
    <t>Relatório final de manejo até 20 exemplares arbóreos</t>
  </si>
  <si>
    <t>080302400.8.08</t>
  </si>
  <si>
    <t>Relatório final de manejo de 21 até 50 exemplares arbóreos</t>
  </si>
  <si>
    <t>080302400.8.09</t>
  </si>
  <si>
    <t>Relatório final de manejo de 51 até 100 exemplares arbóreos</t>
  </si>
  <si>
    <t>080302400.8.10</t>
  </si>
  <si>
    <t>Relatório final de manejo acima de 100 exemplares arbóreos</t>
  </si>
  <si>
    <t>080302500.8</t>
  </si>
  <si>
    <t>MANUTENÇÃO, CONSERVAÇÃO E TRATOS CULTURAIS MENSAIS DE PLANTIOS COMPENSATÓRIOS</t>
  </si>
  <si>
    <t>080302500.8.01.01</t>
  </si>
  <si>
    <t>Tratos culturais mensais (irrigação, adubação, controle de pragas e doenças) até 20 exemplares arbóreos</t>
  </si>
  <si>
    <t xml:space="preserve">MÊS </t>
  </si>
  <si>
    <t>02930.3.1.1</t>
  </si>
  <si>
    <t>Adubo mineral - NPK (formulação: 10 - 10 - 10 )</t>
  </si>
  <si>
    <t xml:space="preserve">KG </t>
  </si>
  <si>
    <t>22700.5.15.2.1</t>
  </si>
  <si>
    <t>Trator sobre pneus, diesel, potência 61 HP</t>
  </si>
  <si>
    <t>27000.3.02.06</t>
  </si>
  <si>
    <t>Isca formicida (2kg/ha) para combate à formiga</t>
  </si>
  <si>
    <t>080302500.8.02.01</t>
  </si>
  <si>
    <t>Tratos culturais mensais (irrigação, adubação, controle de pragas e doenças) de 21 até 50 exemplares arbóreos</t>
  </si>
  <si>
    <t>080302500.8.03.01</t>
  </si>
  <si>
    <t>Tratos culturais mensais (irrigação, adubação, controle de pragas e doenças) de 51 até 100 exemplares arbóreos</t>
  </si>
  <si>
    <t>080302500.8.04.01</t>
  </si>
  <si>
    <t>Tratos culturais mensais (irrigação, adubação, controle de pragas e doenças) de 101 até 1.000 exemplares arbóreos</t>
  </si>
  <si>
    <t>23000.5.1.1</t>
  </si>
  <si>
    <t>Caminhão com carroceria de madeira - Comp. 4,20 m</t>
  </si>
  <si>
    <t>080302500.8.04.01.1</t>
  </si>
  <si>
    <t>Tratos culturais mensais (irrigação, adubação, controle de pragas e doenças) de 1.001 até 2.500 exemplares arbóreos</t>
  </si>
  <si>
    <t>080302500.8.04.01.2</t>
  </si>
  <si>
    <t>Tratos culturais mensais (irrigação, adubação, controle de pragas e doenças) de 2.501 até 5.000 exemplares arbóreos</t>
  </si>
  <si>
    <t>080302500.8.04.03</t>
  </si>
  <si>
    <t>Tratos culturais mensais (irrigação, adubação, controle de pragas e doenças) de 5.001 até 10.000 exemplares arbóreos</t>
  </si>
  <si>
    <t>080302500.8.04.05</t>
  </si>
  <si>
    <t>Tratos culturais mensais (irrigação, adubação, controle de pragas e doenças) de 10.001 até 15.000 exemplares arbóreos</t>
  </si>
  <si>
    <t>080302500.8.04.07</t>
  </si>
  <si>
    <t>Tratos culturais mensais (irrigação, adubação, controle de pragas e doenças) de 15.001 até 30.000 exemplares arbóreos</t>
  </si>
  <si>
    <t>080302500.8.04.09</t>
  </si>
  <si>
    <t>Tratos culturais mensais (irrigação, adubação, controle de pragas e doenças) de 30.001 até 50.000 exemplares arbóreos</t>
  </si>
  <si>
    <t>080302500.8.04.11</t>
  </si>
  <si>
    <t>Tratos culturais mensais (irrigação, adubação, controle de pragas e doenças) de 50.001 até 75.000 exemplares arbóreos</t>
  </si>
  <si>
    <t>080302500.8.05</t>
  </si>
  <si>
    <t>Relatórios semestrais de manutenção de plantios compensatórios até 20 exemplares arbóreos</t>
  </si>
  <si>
    <t>080302500.8.06</t>
  </si>
  <si>
    <t>Relatórios semestrais de manutenção de plantios compensatórios de 21 até 50 exemplares arbóreos</t>
  </si>
  <si>
    <t>080302500.8.07</t>
  </si>
  <si>
    <t>Relatórios semestrais de manutenção de plantios compensatórios 51 até 100 exemplares arbóreos</t>
  </si>
  <si>
    <t>080302500.8.08</t>
  </si>
  <si>
    <t>Relatórios semestrais de manutenção de plantios compensatórios 101 até 1.000 exemplares arbóreos</t>
  </si>
  <si>
    <t>080302500.8.09</t>
  </si>
  <si>
    <t>Relatórios semestrais de manutenção de plantios compensatórios 1.001 até 10.000 exemplares arbóreos</t>
  </si>
  <si>
    <t>080302500.8.10</t>
  </si>
  <si>
    <t>Relatórios semestrais de manutenção de plantios compensatórios 10.001 até 15.000 exemplares arbóreos</t>
  </si>
  <si>
    <t>080302500.8.11</t>
  </si>
  <si>
    <t>Relatórios semestrais de manutenção de plantios compensatórios15.001 até 30.000 exemplares arbóreos</t>
  </si>
  <si>
    <t>080302500.8.12</t>
  </si>
  <si>
    <t>Relatórios semestrais de manutenção de plantios compensatórios 30.001 até 50.000 exemplares arbóreos</t>
  </si>
  <si>
    <t>080302500.8.13</t>
  </si>
  <si>
    <t>Relatórios semestrais de manutenção de plantios compensatórios 50.001 até 75.000 exemplares arbóreos</t>
  </si>
  <si>
    <t>080302500.8.20</t>
  </si>
  <si>
    <t>Relatório final de manutenção de plantios compensatórios até 20 exemplares arbóreos</t>
  </si>
  <si>
    <t>080302500.8.21</t>
  </si>
  <si>
    <t>Relatório final de manutenção de plantios compensatórios de 21 até 50 exemplares arbóreos</t>
  </si>
  <si>
    <t>080302500.8.22</t>
  </si>
  <si>
    <t>Relatório final de manutenção de plantios compensatórios 51 até 100 exemplares arbóreos</t>
  </si>
  <si>
    <t>080302500.8.23</t>
  </si>
  <si>
    <t>Relatório final de manutenção de plantios compensatórios de 101 até 1.000 exemplares arbóreos</t>
  </si>
  <si>
    <t>080302500.8.24</t>
  </si>
  <si>
    <t>Relatório final de manutenção de plantios compensatórios de 1.001 até 10.000 exemplares arbóreos</t>
  </si>
  <si>
    <t>080302500.8.25</t>
  </si>
  <si>
    <t>Relatório final de manutenção de plantios compensatórios de 10.001 até 15.000 exemplares arbóreos</t>
  </si>
  <si>
    <t>080302500.8.26</t>
  </si>
  <si>
    <t>Relatório final de manutenção de plantios compensatórios de 15.001 até 30.000 exemplares arbóreos</t>
  </si>
  <si>
    <t>080302500.8.27</t>
  </si>
  <si>
    <t>Relatório final de manutenção de plantios compensatórios de 30.001 até 50.000 exemplares arbóreos</t>
  </si>
  <si>
    <t>080302500.8.28</t>
  </si>
  <si>
    <t>Relatório final de manutenção de plantios compensatórios de 50.001 até 75.000 exemplares arbóreos</t>
  </si>
  <si>
    <t>080302600.8</t>
  </si>
  <si>
    <t>PLANTIO COMPENSATÓRIO, ENTREGA DE MUDAS E RELATÓRIO</t>
  </si>
  <si>
    <t>080302600.8.01</t>
  </si>
  <si>
    <t>Plantio de mudas nativas padrão DEPAVE (DAP 7,0 cm)</t>
  </si>
  <si>
    <t>25000.8.3.58</t>
  </si>
  <si>
    <t xml:space="preserve">Muda padrão DEPAVE 7,0 cm de DAP </t>
  </si>
  <si>
    <t>080302600.8.01.01</t>
  </si>
  <si>
    <t>Entrega de mudas nativas padrão DEPAVE (DAP 7,0 cm)</t>
  </si>
  <si>
    <t>080302600.8.02</t>
  </si>
  <si>
    <t>Entrega de mudas nativas padrão DEPAVE (DAP 3,0 cm)</t>
  </si>
  <si>
    <t>25000.8.3.59</t>
  </si>
  <si>
    <t xml:space="preserve">Muda padrão DEPAVE 3,0 cm de DAP </t>
  </si>
  <si>
    <t>080302600.8.02.03</t>
  </si>
  <si>
    <t>Entrega de mudas nativas padrão DEPAVE (DAP 5,0 cm)</t>
  </si>
  <si>
    <t>25000.8.3.62</t>
  </si>
  <si>
    <t xml:space="preserve">Muda padrão DEPAVE 5,0 cm de DAP </t>
  </si>
  <si>
    <t>080302600.8.03</t>
  </si>
  <si>
    <t>Plantio de mudas nativas padrão DEPAVE (DAP 3,0 cm)</t>
  </si>
  <si>
    <t>080302600.8.03.03</t>
  </si>
  <si>
    <t>Plantio de mudas nativas padrão DEPAVE (DAP 5,0 cm)</t>
  </si>
  <si>
    <t>080302600.8.04</t>
  </si>
  <si>
    <t>Plantio de mudas nativas padrão 1,3 m de altura</t>
  </si>
  <si>
    <t xml:space="preserve">M.O. </t>
  </si>
  <si>
    <t xml:space="preserve">Muda padrão DEPAVE 1,3 m de altura  </t>
  </si>
  <si>
    <t>080302600.8.09</t>
  </si>
  <si>
    <t>Plantio de mudas nativas padrão 0,6 m de altura</t>
  </si>
  <si>
    <t>080302700.8</t>
  </si>
  <si>
    <t>PREPARO PARA PLANTIO</t>
  </si>
  <si>
    <t>080302700.8.03</t>
  </si>
  <si>
    <t>Adubação verde</t>
  </si>
  <si>
    <t>Semente Crotalaria</t>
  </si>
  <si>
    <t>gr</t>
  </si>
  <si>
    <t>080302700.8.05</t>
  </si>
  <si>
    <t>Preparo do solo para plantio</t>
  </si>
  <si>
    <t xml:space="preserve">HA </t>
  </si>
  <si>
    <t>Adubo mineral - NPK (formulação: 04 - 14 - 08 )</t>
  </si>
  <si>
    <t>2600.6.03.94</t>
  </si>
  <si>
    <t>Análise de Macronutrientes de solo mais sódio e enxofre</t>
  </si>
  <si>
    <t>27000.3.06.94</t>
  </si>
  <si>
    <t>Cupinicida granulado dispersível (princípio ativo Fipronil)</t>
  </si>
  <si>
    <t xml:space="preserve">G </t>
  </si>
  <si>
    <t>EFLUENTES</t>
  </si>
  <si>
    <t>080303100.8</t>
  </si>
  <si>
    <t xml:space="preserve">BOMBEAMENTO, TRANSPORTE E TRATAMENTO DE EFLUENTES </t>
  </si>
  <si>
    <t>080303100.8.01</t>
  </si>
  <si>
    <t>Bombeamento e transporte de efluentes até o local de destinação</t>
  </si>
  <si>
    <t xml:space="preserve">m³ x km </t>
  </si>
  <si>
    <t>25000.8.3.52</t>
  </si>
  <si>
    <t>080303100.8.03</t>
  </si>
  <si>
    <t>Destinação / tratamento de efluentes</t>
  </si>
  <si>
    <t>25000.8.3.54</t>
  </si>
  <si>
    <t>VIVEIRO DE MUDAS</t>
  </si>
  <si>
    <t>080304100.8</t>
  </si>
  <si>
    <t>CONSTRUÇÃO DE VIVEIRO DE MUDAS</t>
  </si>
  <si>
    <t>080304100.8.01</t>
  </si>
  <si>
    <t>Microaspersores modelo UP 35 l/h com válvula antigotas para baixa pressão</t>
  </si>
  <si>
    <t>01270.0.1.14</t>
  </si>
  <si>
    <t>Ajudante de encanador</t>
  </si>
  <si>
    <t>01270.0.24.1</t>
  </si>
  <si>
    <t>Encanador</t>
  </si>
  <si>
    <t>2600.3.01.84</t>
  </si>
  <si>
    <t>Microaspersor modelo UP 35 l/h com válvula antigotas, para baixa pressão</t>
  </si>
  <si>
    <t>080304100.8.02</t>
  </si>
  <si>
    <t>Relatório de construção de viveiros de mudas</t>
  </si>
  <si>
    <t>080304100.8.03</t>
  </si>
  <si>
    <t>Tela de monofilamento, em polietileno de alta densidade (sombrite), para agricultura, com proteção UV, na cor preta, sombreamento de 50%</t>
  </si>
  <si>
    <t>01270.0.1.8</t>
  </si>
  <si>
    <t>Ajudante de serralheiro</t>
  </si>
  <si>
    <t>01270.0.44.1</t>
  </si>
  <si>
    <t>Serralheiro</t>
  </si>
  <si>
    <t>2600.3.01.82</t>
  </si>
  <si>
    <t>Tela de monofilamento em polietileno de alta densidade (sombrite), para agricultura, com proteção UV, na cor preta, sombreamento de 50%</t>
  </si>
  <si>
    <t>080304100.8.04</t>
  </si>
  <si>
    <t>Geogrelha poliéster alta resistência à tração</t>
  </si>
  <si>
    <t>2600.3.02.31</t>
  </si>
  <si>
    <t>Geogrelha poliéster resistência transversal 20 KN/M - Resistência longitudinal 20KN/M</t>
  </si>
  <si>
    <t>ARMAZENAMENTO, SEGREGAÇÃO E QUANTIFICAÇÃO DE RESÍDUOS</t>
  </si>
  <si>
    <t>080305100.8</t>
  </si>
  <si>
    <t>SEGREGAÇÃO E QUANTIFICAÇÃO DE RESÍDUOS</t>
  </si>
  <si>
    <t>080305100.8.02</t>
  </si>
  <si>
    <t>Segregação e Quantificação de Resíduos Classe I - Perigosos</t>
  </si>
  <si>
    <t>Ajudante Geral</t>
  </si>
  <si>
    <t>2600.4.01.29</t>
  </si>
  <si>
    <t>Caminhão basculante - 5 m3 - 8,8 t (130 kW)</t>
  </si>
  <si>
    <t>080305100.8.03</t>
  </si>
  <si>
    <t>Segregação e Quantificação de Resíduos Classe IIA e IIB</t>
  </si>
  <si>
    <t>080305110.8</t>
  </si>
  <si>
    <t>ARMAZENAMENTO DE RESÍDUOS</t>
  </si>
  <si>
    <t>080305110.8.01</t>
  </si>
  <si>
    <t>Instalação de Baia para Armazenamento de Resíduos Classe I - Perigosos</t>
  </si>
  <si>
    <t>020105100.8.15</t>
  </si>
  <si>
    <t>Concreto virado em obra, fck 15 MPa</t>
  </si>
  <si>
    <t>020106100.8.08</t>
  </si>
  <si>
    <t>Cobertura com telha de fibrocimento, e = 6 mm</t>
  </si>
  <si>
    <t>020107200.8.08</t>
  </si>
  <si>
    <t>NEA.11/03_Alvenaria de blocos de concreto 14x19x39 cm</t>
  </si>
  <si>
    <t>020107600.8.11</t>
  </si>
  <si>
    <t>Alvenaria de Elementos Vazados de Concreto, tipo Neo-Rex Nº 72A ( 39 x 39 x 10) cm ou equivalente</t>
  </si>
  <si>
    <t>020112130.8.6</t>
  </si>
  <si>
    <t>Impermeabilização de cobertura plana, utilizando manta asfáltica polímérica, e = 3,00 mm</t>
  </si>
  <si>
    <t>080305110.8.02</t>
  </si>
  <si>
    <t>Armazenamento de Resíduos e Efluentes Classe I - Perigosos</t>
  </si>
  <si>
    <t xml:space="preserve">M3*MES </t>
  </si>
  <si>
    <t>080305110.8.03</t>
  </si>
  <si>
    <t>Armazenamento de Resíduos e Efluentes Classe IIA e IIB</t>
  </si>
  <si>
    <t>SERVIÇOS DE MANUTENÇÃO E LIMPEZA</t>
  </si>
  <si>
    <t>MANUTENÇÃO DAS OBRAS EXTERNAS DE PAISAGISMO E MEIO AMBIENTE</t>
  </si>
  <si>
    <t>MANUTENÇÃO DO PAISAGISMO</t>
  </si>
  <si>
    <t>090703100.8</t>
  </si>
  <si>
    <t>CONSERVAÇÃO DE ÁREAS VERDES</t>
  </si>
  <si>
    <t>080302310.8.6</t>
  </si>
  <si>
    <t>Remoção por corte de árvores com perímetro superior a 1,00m e altura superior a 15,00 m de profundidade</t>
  </si>
  <si>
    <t>24002.6.1.16</t>
  </si>
  <si>
    <t>Remoção por corte de árvores com perímetro superior a 1,00m e altura superior a 15,00 m</t>
  </si>
  <si>
    <t>PREÇOS EXTRA TABELA SIURB -  JANEIRO/2017</t>
  </si>
  <si>
    <t>DISCRIMINAÇÃO DO SERVIÇO</t>
  </si>
  <si>
    <t>PREÇO
DESONERADO</t>
  </si>
  <si>
    <t>BDI</t>
  </si>
  <si>
    <t>PREÇO
ONERADO</t>
  </si>
  <si>
    <t>Itens com incidência de BDI, não incluso.</t>
  </si>
  <si>
    <t>PET01</t>
  </si>
  <si>
    <t>PET02</t>
  </si>
  <si>
    <t>PET03</t>
  </si>
  <si>
    <t>PET04</t>
  </si>
  <si>
    <t>PET05</t>
  </si>
  <si>
    <t>PET06</t>
  </si>
  <si>
    <t>FORNECIMENTO DE COMUNICAÇÃO–INTERNET</t>
  </si>
  <si>
    <t>PET07</t>
  </si>
  <si>
    <t>FORNECIMENTO DE COMUNICAÇÃO- TELEFONE</t>
  </si>
  <si>
    <t>PET08</t>
  </si>
  <si>
    <t>PET09</t>
  </si>
  <si>
    <t>PET10</t>
  </si>
  <si>
    <t>PET11</t>
  </si>
  <si>
    <t>PET12</t>
  </si>
  <si>
    <t>PET13</t>
  </si>
  <si>
    <t>PET14</t>
  </si>
  <si>
    <t xml:space="preserve">Boca de lobo tripla com tampa de concreto </t>
  </si>
  <si>
    <t>PET15</t>
  </si>
  <si>
    <t>Reforma de Boca de lobo tripla</t>
  </si>
  <si>
    <t>Serviços com incidência da Taxa de Administração de 15%, não inclusa.</t>
  </si>
  <si>
    <t>NOVO</t>
  </si>
  <si>
    <t>Fornecimento e assentamento de aduela formato “U”, seção 1,00 x 1,00m, parede de 20 cm</t>
  </si>
  <si>
    <t>PROJETO SYS.302.11.9656/PLANTA FOLHAS 2 E 3 - CANAIS 3,5 E 7</t>
  </si>
  <si>
    <t>TUBO PVC RÍGIDO, DN= 200 MM, INCLUSIVE CONEXÕES - PARA ÁGUA</t>
  </si>
  <si>
    <t>REMANEJAMENTO DE INTERFERENCIAS</t>
  </si>
  <si>
    <t>PET-ens.</t>
  </si>
  <si>
    <t>ENSAIO DE CARACTERIZAÇÃO DE RESÍDUOS SÓLIDOS CONFORME NBR 10.004</t>
  </si>
  <si>
    <t>PROJETO EXECUTIVO</t>
  </si>
  <si>
    <t>FORNECIMENTO E ASSENTAMENTO DE ADUELA FORMATO “L”, SEÇÃO 1,00 x 1,50M, PAREDE DE 20 CM</t>
  </si>
  <si>
    <t>FORNECIMENTO E ASSENTAMENTO DE ADUELA FORMATO “L”, SEÇÃO 1,00 x 2,00M, PAREDE DE 20 CM</t>
  </si>
  <si>
    <t>FORNECIMENTO E ASSENTAMENTO DE ADUELA FORMATO “L”, SEÇÃO 1,25 x 2,00 M, PAREDE DE 20 CM</t>
  </si>
  <si>
    <t>FORNECIMENTO E ASSENTAMENTO DE ADUELA FORMATO “L”, SEÇÃO 1,50 x 2,00M, PAREDE DE 20 CM</t>
  </si>
  <si>
    <t>FORNECIMENTO E ASSENTAMENTO DE ADUELA FORMATO “L”, SEÇÃO 1,50 x 2,50 M, PAREDE DE 20 cm</t>
  </si>
  <si>
    <t>FORNECIMENTO E ASSENTAMENTO DE ADUELA  FECHADA SEÇÃO 2,00 x 2,00 M, PAREDE DE 20 CM, TB45, ATERRO DE 3,00 M</t>
  </si>
  <si>
    <t>FORNECIMENTO E ASSENTAMENTO DE ADUELA FORMATO “U”, SEÇÃO 2,00 x 1,50M, PAREDE DE 20 CM</t>
  </si>
  <si>
    <t>FORNECIMENTO E ASSENTAMENTO DE ADUELA FORMATO “U”, SEÇÃO 2,00 x 2,00M, PAREDE DE 20 CM</t>
  </si>
  <si>
    <t>FORNECIMENTO E ASSENTAMENTO DE ADUELA FORMATO “U”, SEÇÃO 3,00 x 2,00M, PAREDE DE 20 CM</t>
  </si>
  <si>
    <t>FORNECIMENTO E ASSENTAMENTO DE ADUELA FORMATO “U”, SEÇÃO 3,00 x 2,50M, PAREDE DE 20 CM</t>
  </si>
  <si>
    <t>FORNECIMENTO E ASSENTAMENTO DE ADUELA FORMATO “U”, SEÇÃO 2,50 x 2,00M, PAREDE DE 20 CM</t>
  </si>
  <si>
    <t>MICRODRENAGEM</t>
  </si>
  <si>
    <t>PROJETOS AMBIENTAIS</t>
  </si>
  <si>
    <t>CPTM</t>
  </si>
  <si>
    <t>RELATÓRIO DE AVALIAÇÃO PRELIMINAR PARA ÁREA ATÉ 25.000 M²</t>
  </si>
  <si>
    <t>RELATÓRIO DE AVALIAÇÃO PRELIMINAR PARA ÁREA ENTRE 25.001 M² ATÉ 75.000 M²</t>
  </si>
  <si>
    <t>RELATÓRIO DE AVALIAÇÃO PRELIMINAR PARA ÁREA ENTRE 75.001 M² ATÉ 150.000 M²</t>
  </si>
  <si>
    <t>RELATÓRIO DE AVALIAÇÃO PRELIMINAR PARA ÁREA ACIMA DE 150.000 M²</t>
  </si>
  <si>
    <t>INVESTIGAÇÃO CONFIRMATÓRIA - ÁREA ATÉ 25.000</t>
  </si>
  <si>
    <t>INVESTIGAÇÃO CONFIRMATÓRIA - ÁREA 25.001 A 75.000</t>
  </si>
  <si>
    <t>INVESTIGAÇÃO CONFIRMATÓRIA - ÁREA 75.001 A 150.000</t>
  </si>
  <si>
    <t>INVESTIGAÇÃO CONFIRMATÓRIA - ACIMA DE 150.000</t>
  </si>
  <si>
    <t>ENSAIOS</t>
  </si>
  <si>
    <t>TRANSPORTE INTERNO DA OBRA</t>
  </si>
  <si>
    <t>MANUTENÇÃO DO CANTEIRO FIXO</t>
  </si>
  <si>
    <t>CUSTO HORÁRIO R$</t>
  </si>
  <si>
    <t>SEM ENCARGOS</t>
  </si>
  <si>
    <t>COM ENCARGOS</t>
  </si>
  <si>
    <t>AJUDANTE GERAL (SGSP)</t>
  </si>
  <si>
    <t>ESGOTEIRO (SGSP)</t>
  </si>
  <si>
    <t>AJUDANTE DE ESGOTEIRO</t>
  </si>
  <si>
    <t>POCEIRO - EXECUTA ESCAVAÇÃO A CÉU ABERTO (SGSP)</t>
  </si>
  <si>
    <t>AJUDANTE DE POCEIRO - EXECUTA ESCAVAÇÃO A CÉU ABERTO (SGSP)</t>
  </si>
  <si>
    <t>CARPINTEIRO (SGSP)</t>
  </si>
  <si>
    <t>AJUDANTE DE CARPINTEIRO (SGSP)</t>
  </si>
  <si>
    <t>FERREIRO (SGSP)</t>
  </si>
  <si>
    <t>AJUDANTE DE FERREIRO - ARMADOR (SGSP)</t>
  </si>
  <si>
    <t>PEDREIRO (SGSP)</t>
  </si>
  <si>
    <t>APLICADOR DE IMPERMEABILIZAÇÃO (OFICIAL IMPERMEABILIZADOR)(SGSP)</t>
  </si>
  <si>
    <t>ENCANADOR (SGSP)</t>
  </si>
  <si>
    <t>AJUDANTE DE ENCANADOR (SGSP)</t>
  </si>
  <si>
    <t>ELETRICISTA (SGSP)</t>
  </si>
  <si>
    <t>AJUDANTE DE ELETRICISTA (SGSP)</t>
  </si>
  <si>
    <t>SERRALHEIRO (SGSP)</t>
  </si>
  <si>
    <t>AJUDANTE DE SERRALHEIRO (SGSP)</t>
  </si>
  <si>
    <t>AZULEJISTA (SGSP)</t>
  </si>
  <si>
    <t>CALCETEIRO - ASSENTADOR DE GUIAS (SGSP)</t>
  </si>
  <si>
    <t>VIDRACEIRO COMUM (SGSP)</t>
  </si>
  <si>
    <t>PINTOR (SGSP)</t>
  </si>
  <si>
    <t>AJUDANTE DE PINTOR (SGSP)</t>
  </si>
  <si>
    <t>MARCENEIRO (SGSP)</t>
  </si>
  <si>
    <t>AJUDANTE DE MARCENEIRO (SGSP)</t>
  </si>
  <si>
    <t>JARDINEIRO (SGSP)</t>
  </si>
  <si>
    <t>AJUDANTE DE JARDINEIRO (SGSP)</t>
  </si>
  <si>
    <t>SERVENTE (SGSP)</t>
  </si>
  <si>
    <t>AJUDANTE DE SOLDADOR DE ESTRUTURA COMUM (SGSP)</t>
  </si>
  <si>
    <t>ARMADOR  - OFICIAL FERREIRO (SGSP)</t>
  </si>
  <si>
    <t>ARMADOR PARA PROTENDIDO (SGSP)</t>
  </si>
  <si>
    <t>ASCENSORISTA DE ELEVADOR (SGSP)</t>
  </si>
  <si>
    <t>CABO DE FOGO (SGSP)</t>
  </si>
  <si>
    <t>ELETRICISTA DE MANUTENÇÃO (SGSP)</t>
  </si>
  <si>
    <t>ELETRICISTA DE ILUMINAÇÃO (SGSP)</t>
  </si>
  <si>
    <t>ENCARREGADO DE OBRA (SGSP)</t>
  </si>
  <si>
    <t>ENCARREGADO DE LIMPEZA PREDIAL (SGSP)</t>
  </si>
  <si>
    <t>JATISTA - JATO DE ABRASIVOS (SGSP)</t>
  </si>
  <si>
    <t>MAÇARIQUEIRO (SGSP)</t>
  </si>
  <si>
    <t>MANGOTEIRO (SGSP)</t>
  </si>
  <si>
    <t>MONTADOR DE ESCORAMENTO METÁLICO (SGSP)</t>
  </si>
  <si>
    <t>MOTORISTA DE CAMINHÃO - PESO BRUTO ATÉ 15 TON. (SGSP)</t>
  </si>
  <si>
    <t>MOTORISTA DE CARRETA (SGSP)</t>
  </si>
  <si>
    <t>MOTORISTA DE CONDUÇÃO PESSOAL (GOL OU SIMILAR) (SGSP)</t>
  </si>
  <si>
    <t>OFICIAL DE RECUPERAÇÃO DE ESTRUTURA DE CONCRETO  (SGSP)</t>
  </si>
  <si>
    <t>OPERADOR DE BATE-ESTACA (SGSP)</t>
  </si>
  <si>
    <t>OPERADOR DE BOMBAS PARA CONCRETO (SGSP)</t>
  </si>
  <si>
    <t>OPERADOR DE COMPACTADOR MANUAL (SGSP)</t>
  </si>
  <si>
    <t>OPERADOR DE DISTRIBUIDOR DE BETUME (SGSP)</t>
  </si>
  <si>
    <t>OPERADOR DE ESCAVADEIRA (ESTEIRA OU RODAS) (SGSP)</t>
  </si>
  <si>
    <t>OPERADOR DE FRESADORA (SGSP)</t>
  </si>
  <si>
    <t>OPERADOR DE GUINDASTE (SGSP)</t>
  </si>
  <si>
    <t>OPERADOR DE MÁQUINA DE CONCRETO PROJETADO (SGSP)</t>
  </si>
  <si>
    <t>OPERADOR DE MOTONIVELADORA (SGSP)</t>
  </si>
  <si>
    <t>OPERADOR DE PÁ CARREGADEIRA (ESTEIRA OU RODAS) (SGSP)</t>
  </si>
  <si>
    <t>OPERADOR DE RETRO-ESCAVADEIRA (ESTEIRA OU RODAS) (SGSP)</t>
  </si>
  <si>
    <t>OPERADOR DE ROLO COMPACTADOR (LISO, PNEUS E PÉ-DE-CARNEIRO) (SGSP)</t>
  </si>
  <si>
    <t>MARTELETEIRO - OPERADOR DE MARTELETE (SGSP)</t>
  </si>
  <si>
    <t>OPERADOR DE TRATOR DE PNEUS (SGSP)</t>
  </si>
  <si>
    <t>OPERADOR DE USINA DE ASFALTO (SGSP)</t>
  </si>
  <si>
    <t>OPERADOR DE USINA DE CONCRETO (SGSP)</t>
  </si>
  <si>
    <t>OPERADOR DE VIBROACABADORA (SGSP)</t>
  </si>
  <si>
    <t>PEDREIRO DE ACABAMENTO (SGSP)</t>
  </si>
  <si>
    <t>RASTELEIRO (SGSP)</t>
  </si>
  <si>
    <t>SOLDADOR (SGSP)</t>
  </si>
  <si>
    <t>VIGIA DE CANTEIRO DE OBRA - DIURNO (SGSP)</t>
  </si>
  <si>
    <t>VIGILANTE DE PRÉDIO - DIURNO (SGSP)</t>
  </si>
  <si>
    <t>VIGILANTE DE PRÉDIO - NOTURNO (SGSP)</t>
  </si>
  <si>
    <t>MOTORISTA DE VEÍCULO LEVE - KOMBI, PICK-UP OU SIMILAR (SGSP)</t>
  </si>
  <si>
    <t>MONTADOR DE DEFENSA (SGSP)</t>
  </si>
  <si>
    <t>MONTADOR DE ESTRUTURA METÁLICA (SGSP)</t>
  </si>
  <si>
    <t>FRENTISTA DE ESCAVAÇÃO SUBTERRÂNEA (SGSP)</t>
  </si>
  <si>
    <t>INJETADOR - OFICIAL DE INJEÇÃO (SGSP)</t>
  </si>
  <si>
    <t>PROTENDEDOR (SGSP)</t>
  </si>
  <si>
    <t>MOTORISTA DE CAMINHÃO MUNCK (SGSP)</t>
  </si>
  <si>
    <t>MONTADOR DE TIRANTES (SGSP)</t>
  </si>
  <si>
    <t>MOTORISTA DE CAMINHÃO BASCULANTE (SGSP)</t>
  </si>
  <si>
    <t>MOTORISTA DE CAMINHÃO ESPARGIDOR (SGSP)</t>
  </si>
  <si>
    <t>MOTORISTA DE CAMINHÃO IRRIGADOR (SGSP)</t>
  </si>
  <si>
    <t>OPERADOR DE BOMBAS PARA INJEÇÃO DE CIMENTO (SGSP)</t>
  </si>
  <si>
    <t>OPERADOR DE TRATOR AGRÍCOLA (SGSP)</t>
  </si>
  <si>
    <t>OPERADOR DE RÉGUA VIBRATÓRIA (SGSP)</t>
  </si>
  <si>
    <t>OPERADOR DE MOTOSSERRA</t>
  </si>
  <si>
    <t>CALDEREIRO</t>
  </si>
  <si>
    <t>REVESTIDOR</t>
  </si>
  <si>
    <t>MESTRE DE OBRAS - SEM CURSO SUPERIOR</t>
  </si>
  <si>
    <t>OPERADOR DE EQUIPAMENTO HIDROJATO/ SUGADOR</t>
  </si>
  <si>
    <t>06122</t>
  </si>
  <si>
    <t>APONTADOR OU APROPRIADOR</t>
  </si>
  <si>
    <t>74022/58</t>
  </si>
  <si>
    <t>ENSAIO DE ABATIMENTO DO TRONCO DE CONE</t>
  </si>
  <si>
    <t>CUSTO UNITÁRIO R$</t>
  </si>
  <si>
    <t>ELEMENTOS DE FUNDAÇÃO</t>
  </si>
  <si>
    <t>FORNECIMENTO E CRAVAÇÃO DE ESTACA DE CONCRETO PRÉ-MOLDADA COM CARGA ADMISSÍVEL P/ ESTRUTURA DE 20T - ATÉ 10M</t>
  </si>
  <si>
    <t>FORNECIMENTO E CRAVAÇÃO DE ESTACA DE CONCRETO PRÉ-MOLDADA COM CARGA ADMISSÍVEL P/ ESTRUTURA DE 30T - ATÉ 10M</t>
  </si>
  <si>
    <t>FORNECIMENTO E CRAVAÇÃO DE ESTACA DE CONCRETO PRÉ-MOLDADA COM CARGA ADMISSÍVEL P/ ESTRUTURA DE 40T - ATÉ 10M</t>
  </si>
  <si>
    <t>FORNECIMENTO E CRAVAÇÃO DE ESTACA DE CONCRETO PRÉ-MOLDADA COM CARGA ADMISSÍVEL P/ ESTRUTURA DE 60T - ATÉ 10M</t>
  </si>
  <si>
    <t>FORNECIMENTO E CRAVAÇÃO DE ESTACA DE CONCRETO PRÉ-MOLDADA COM CARGA ADMISSÍVEL P/ ESTRUTURA DE 70T - ATÉ 10M</t>
  </si>
  <si>
    <t>FORNECIMENTO E CRAVAÇÃO DE ESTACA DE CONCRETO PRÉ-MOLDADA COM CARGA ADMISSÍVEL P/ ESTRUTURA DE 50T - ATÉ 10M</t>
  </si>
  <si>
    <t>ESCAVAÇÃO MECÂNICA D= 40 CM - P/ ESTACAS ESCAVADAS</t>
  </si>
  <si>
    <t>ESCAVAÇÃO MECÂNICA D= 80 CM - P/ ESTACAS ESCAVADAS</t>
  </si>
  <si>
    <t>CRAVAÇÃO DE ESTACAS MOLDADAS NO LOCAL TIPO STRAUSS D=25 CM (ATÉ 20 TON)</t>
  </si>
  <si>
    <t>CRAVAÇÃO DE ESTACAS MOLDADAS NO LOCAL TIPO STRAUSS D=32 CM (ATÉ 30 TON)</t>
  </si>
  <si>
    <t>CRAVAÇÃO DE ESTACAS MOLDADAS NO LOCAL TIPO STRAUSS D=38 CM (ATÉ 40 TON)</t>
  </si>
  <si>
    <t>CRAVAÇÃO DE ESTACAS MOLDADAS NO LOCAL TIPO STRAUSS D=45 CM (ATÉ 60 TON)</t>
  </si>
  <si>
    <t>ESCAVAÇÃO MECÂNICA D= 25 CM - P/ ESTACAS ESCAVADAS</t>
  </si>
  <si>
    <t>ESCAVAÇÃO MECÂNICA D= 30 CM - P/ ESTACAS ESCAVADAS</t>
  </si>
  <si>
    <t>ESCAVAÇÃO MECÂNICA D= 35 CM - P/ ESTACAS ESCAVADAS</t>
  </si>
  <si>
    <t>CORTE DE PERFIL DE AÇO I - 10"</t>
  </si>
  <si>
    <t>CORTE DE PERFIL DE ACO I - 12"</t>
  </si>
  <si>
    <t>CORTE DE PERFIL DE ACO I - 15"</t>
  </si>
  <si>
    <t>EMENDA DE TOPO DE PERFIL DE AÇO I - 10"</t>
  </si>
  <si>
    <t>EMENDA DE TOPO DE PERFIL DE AÇO I - 12"</t>
  </si>
  <si>
    <t>EMENDA DE TOPO DE PERFIL DE AÇO I - 15"</t>
  </si>
  <si>
    <t>EMENDA DE ESTACA DE CONCRETO PRÉ MOLDADA 17 CM - 20 T</t>
  </si>
  <si>
    <t>EMENDA DE ESTACA DE CONCRETO PRÉ MOLDADA 20 CM - 30 T</t>
  </si>
  <si>
    <t>EMENDA DE ESTACA DE CONCRETO PRÉ MOLDADA 23 CM - 40 T</t>
  </si>
  <si>
    <t>EMENDA DE ESTACA DE CONCRETO PRÉ MOLDADA 28 CM - 60 T</t>
  </si>
  <si>
    <t>EMENDA DE ESTACA DE CONCRETO PRÉ MOLDADA 33 CM - 70 T</t>
  </si>
  <si>
    <t>EXECUÇÃO DE ESTACA TIPO HÉLICE DN 25CM P/ ATÉ 25TF</t>
  </si>
  <si>
    <t>EXECUÇÃO DE ESTACA TIPO HÉLICE DN 30CM P/ ATÉ 35TF</t>
  </si>
  <si>
    <t>EXECUÇÃO DE ESTACA TIPO HÉLICE DN 35CM P/ ATÉ 50TF</t>
  </si>
  <si>
    <t>EXECUÇÃO DE ESTACA TIPO HÉLICE DN 40CM P/ ATÉ 60TF</t>
  </si>
  <si>
    <t>EXECUÇÃO DE ESTACA TIPO HÉLICE DN 50CM P/ ATÉ 100TF</t>
  </si>
  <si>
    <t>EXECUÇÃO DE ESTACA TIPO HÉLICE DN 60CM P/ ATÉ 150TF</t>
  </si>
  <si>
    <t>BENTONITA FF - ENSACADA</t>
  </si>
  <si>
    <t>Kg</t>
  </si>
  <si>
    <t>EXECUÇÃO DE ESTACAS RAIZ D=100MM PERFURADAS EM ROCHA - 10T (SEM FORNECIMENTO DE MATERIAIS) * VALOR P/ EXEC. EM CONDIÇÕES IDEAIS</t>
  </si>
  <si>
    <t>EXECUÇÃO DE ESTACAS RAIZ D=120MM PERFURADAS EM ROCHA - 15T (SEM FORNECIMENTO DE MATERIAIS) * VALOR P/ EXEC. EM CONDIÇÕES IDEAIS</t>
  </si>
  <si>
    <t>EXECUÇÃO DE ESTACAS RAIZ D=150MM PERFURADAS EM ROCHA - 25T (SEM FORNECIMENTO DE MATERIAIS) * VALOR P/ EXEC. EM CONDIÇÕES IDEAIS</t>
  </si>
  <si>
    <t>EXECUÇÃO DE ESTACAS RAIZ D=160MM PERFURADAS EM ROCHA - 35T (SEM FORNECIMENTO DE MATERIAIS) * VALOR P/ EXEC. EM CONDIÇÕES IDEAIS</t>
  </si>
  <si>
    <t>EXECUÇÃO DE ESTACAS RAIZ D=200MM PERFURADAS EM ROCHA - 50T (SEM FORNECIMENTO DE MATERIAIS) * VALOR P/ EXEC. EM CONDIÇÕES IDEAIS</t>
  </si>
  <si>
    <t>EXECUÇÃO DE ESTACAS RAIZ D=250MM PERFURADAS EM ROCHA - 80T (SEM FORNECIMENTO DE MATERIAIS) * VALOR P/ EXEC. EM CONDIÇÕES IDEAIS</t>
  </si>
  <si>
    <t>EXECUÇÃO DE ESTACAS RAIZ D=310MM PERFURADAS EM ROCHA - 100T (SEM FORNECIMENTO DE MATERIAIS) * VALOR P/ EXEC. EM CONDIÇÕES IDEAIS</t>
  </si>
  <si>
    <t>EXECUÇÃO DE ESTACAS RAIZ D=400MM PERFURADAS EM ROCHA - 130T (SEM FORNECIMENTO DE MATERIAIS) * VALOR P/ EXEC. EM CONDIÇÕES IDEAIS</t>
  </si>
  <si>
    <t>EXECUÇÃO DE ESTACAS RAIZ D=100MM PERFURADAS EM SOLO - 10T (SEM FORNECIMENTO DE MATERIAIS) * VALOR P/ EXEC. EM CONDIÇÕES IDEAIS</t>
  </si>
  <si>
    <t>EXECUÇÃO DE ESTACAS RAIZ D=120MM PERFURADAS EM SOLO - 15T (SEM FORNECIMENTO DE MATERIAIS) * VALOR P/ EXEC. EM CONDIÇÕES IDEAIS</t>
  </si>
  <si>
    <t>EXECUÇÃO DE ESTACAS RAIZ D=150MM PERFURADAS EM SOLO - 25T (SEM FORNECIMENTO DE MATERIAIS) * VALOR P/ EXEC. EM CONDIÇÕES IDEAIS</t>
  </si>
  <si>
    <t>EXECUÇÃO DE ESTACAS RAIZ D=160MM PERFURADAS EM SOLO - 35T (SEM FORNECIMENTO DE MATERIAIS) * VALOR P/ EXEC. EM CONDIÇÕES IDEAIS</t>
  </si>
  <si>
    <t>EXECUÇÃO DE ESTACAS RAIZ D=200MM PERFURADAS EM SOLO - 50T (SEM FORNECIMENTO DE MATERIAIS) * VALOR P/ EXEC. EM CONDIÇÕES IDEAIS</t>
  </si>
  <si>
    <t>EXECUÇÃO DE ESTACAS RAIZ D=250MM PERFURADAS EM SOLO - 80T (SEM FORNECIMENTO DE MATERIAIS) * VALOR P/ EXEC. EM CONDIÇÕES IDEAIS</t>
  </si>
  <si>
    <t>EXECUÇÃO DE ESTACAS RAIZ D=310MM PERFURADAS EM SOLO - 100T (SEM FORNECIMENTO DE MATERIAIS) * VALOR P/ EXEC. EM CONDIÇÕES IDEAIS</t>
  </si>
  <si>
    <t>EXECUÇÃO DE ESTACAS RAIZ D=400MM PERFURADAS EM SOLO - 130T (SEM FORNECIMENTO DE MATERIAIS) * VALOR P/ EXEC. EM CONDIÇÕES IDEAIS</t>
  </si>
  <si>
    <t>AGLOMERANTES, AGREGADOS E MISTURAS</t>
  </si>
  <si>
    <t>AREIA LAVADA</t>
  </si>
  <si>
    <t>AGREGADO RECICLADO (DIVERSAS GLANULOMETRIAS)</t>
  </si>
  <si>
    <t>AREIA LAVADA FINA</t>
  </si>
  <si>
    <t>AREIA LAVADA GROSSA</t>
  </si>
  <si>
    <t>ARGILA EXPANDIDA (A GRANEL)</t>
  </si>
  <si>
    <t>AREIA LAVADA MÉDIA</t>
  </si>
  <si>
    <t>CAL HIDRATADA - CH-III</t>
  </si>
  <si>
    <t>CAL HIDRATADA TIPO CH1 - A GRANEL (CARGA FECHADA)</t>
  </si>
  <si>
    <t>CAULIM COR BRANCA - PARA COLOCAÇÃO DE PASTILHA MALHA 325</t>
  </si>
  <si>
    <t>GESSO PARA REVESTIMENTO</t>
  </si>
  <si>
    <t>MATERIAL FRESADO</t>
  </si>
  <si>
    <t>kg</t>
  </si>
  <si>
    <t>CIMENTO BRANCO - ESTRUTURAL</t>
  </si>
  <si>
    <t>REJUNTE ANTI-ÁCIDO (ALUMINOSO)</t>
  </si>
  <si>
    <t>CIMENTO PORTLAND CPII-E/F-32</t>
  </si>
  <si>
    <t>CONCRETO USINADO, BRITA 1E2,SLUMP 5+OU-1cm / FCK= 10,0MPA</t>
  </si>
  <si>
    <t>CONCRETO USINADO, BRITA 1E2,SLUMP 8+OU-1cm / FCK= 10,0MPA - BOMBEÁVEL</t>
  </si>
  <si>
    <t>CONCRETO USINADO, BRITA 1E2,SLUMP 5+OU-1cm / FCK= 15,0MPA</t>
  </si>
  <si>
    <t>CONCRETO USINADO, BRITA 1E2,SLUMP 8+OU-1cm / FCK= 15,0MPA - BOMBEÁVEL</t>
  </si>
  <si>
    <t>CONCRETO USINADO, BRITA 1E2,SLUMP 5+OU-1cm / FCK= 20,0MPA</t>
  </si>
  <si>
    <t>CONCRETO USINADO, BRITA 1,SLUMP 8+OU-1cm / FCK= 20,0MPA - BOMBEÁVEL</t>
  </si>
  <si>
    <t>CONCRETO USINADO, BRITA 1E2,SLUMP 8+OU-1cm / FCK= 20,0MPA - BOMBEÁVEL</t>
  </si>
  <si>
    <t>CONCRETO USINADO, BRITA 1E2,SLUMP 5+OU-1cm / FCK= 25,0MPA</t>
  </si>
  <si>
    <t>CONCRETO USINADO, BRITA 1E2,SLUMP 8+OU-1cm / FCK= 25,0MPA - BOMBEÁVEL</t>
  </si>
  <si>
    <t>CONCRETO USINADO, BRITA 1E2,SLUMP 5+OU-1cm / FCK= 30,0MPA</t>
  </si>
  <si>
    <t>CONCRETO USINADO, BRITA 1E2,SLUMP 8+OU-1cm / FCK= 30,0MPA - BOMBEÁVEL</t>
  </si>
  <si>
    <t>CONCRETO USINADO, BRITA 1E2,SLUMP 5+OU-1cm / FCK= 35,0MPA</t>
  </si>
  <si>
    <t>CONCRETO USINADO, BRITA 1E2,SLUMP 8+OU-1cm / FCK= 35,0MPA - BOMBEÁVEL</t>
  </si>
  <si>
    <t>CONCRETO USINADO, BRITA 1E2,SLUMP 5+OU-1cm / FCK= 40,0MPA</t>
  </si>
  <si>
    <t>CONCRETO USINADO, BRITA 1E2,SLUMP 8+OU-1cm / FCK= 40,0MPA - BOMBEÁVEL</t>
  </si>
  <si>
    <t>CONCRETO USINADO, CONSUMO 120 KG CIMENTO/M3 - BRITA 1 E 2</t>
  </si>
  <si>
    <t>CONCRETO USINADO, CONSUMO 400 KG CIMENTO/M3 - BRITA 1 SLUMP 20 + OU- 2CM</t>
  </si>
  <si>
    <t>PEDRA BRITADA NÚMERO 1</t>
  </si>
  <si>
    <t>PEDRA BRITADA NÚMERO 2</t>
  </si>
  <si>
    <t>PEDRA BRITADA NÚMERO 3</t>
  </si>
  <si>
    <t>PEDRA BRITADA NÚMERO 4</t>
  </si>
  <si>
    <t>PEDRA RACHÃO D= 10 A 15 CM</t>
  </si>
  <si>
    <t>BRITA GRADUADA</t>
  </si>
  <si>
    <t>PEDRA BRITADA 1/2</t>
  </si>
  <si>
    <t>PEDRISCO LIMPO</t>
  </si>
  <si>
    <t>PÓ DE PEDRA</t>
  </si>
  <si>
    <t>PEDRA MARROADA</t>
  </si>
  <si>
    <t>PEDRA BICA CORRIDA</t>
  </si>
  <si>
    <t>PEDRA BRITADA NÚMERO 3 E 4</t>
  </si>
  <si>
    <t>BRITA GRADUADA TRATADA COM CIMENTO 4% EM PESO</t>
  </si>
  <si>
    <t>ARGAMASSA COLANTE - USO INTERNO - TIPO AC-I - COR CINZA</t>
  </si>
  <si>
    <t>ARGAMASSA PRÉ-FABRICADA PARA REBOCO</t>
  </si>
  <si>
    <t>ARGAMASSA EXPANSIVA P/ GRAUTEAMENTO</t>
  </si>
  <si>
    <t>FÍLER PARA CONCRETO ASFÁLTICO - MALHA 325 ENSACADO (MATERIAL DE ENCHIMENTO)</t>
  </si>
  <si>
    <t>ALVENARIA DE TIJOLOS COM ARGAMASSA DE CIMENTO E AREIA 1:3</t>
  </si>
  <si>
    <t>CONCRETO FCK=5MPA C/ AGREGADO RECICLADO</t>
  </si>
  <si>
    <t>CONCRETO FCK=5MPA C/ BRITA 2</t>
  </si>
  <si>
    <t>CONCRETO FCK=5MPA C/ BRITA 1 E 2</t>
  </si>
  <si>
    <t>CONCRETO FCK=10MPA C/ AGREGADO RECICLADO</t>
  </si>
  <si>
    <t>CONCRETO FCK=10MPA C/ BRITA 2</t>
  </si>
  <si>
    <t>CONCRETO FCK=10MPA C/ BRITA 1 E 2</t>
  </si>
  <si>
    <t>CONCRETO FCK=15MPA C/ AGREGADO RECICLADO</t>
  </si>
  <si>
    <t>CONCRETO FCK=15MPA C/ BRITA 1</t>
  </si>
  <si>
    <t>CONCRETO FCK=15MPA C/ BRITA 2</t>
  </si>
  <si>
    <t>CONCRETO FCK=15MPA C/ BRITA 1 E 2</t>
  </si>
  <si>
    <t>CONCRETO FCK=20MPA C/ AGREGADO RECICLADO</t>
  </si>
  <si>
    <t>CONCRETO FCK=20MPA C/ BRITA 1</t>
  </si>
  <si>
    <t>CONCRETO FCK=20MPA C/ BRITA 2</t>
  </si>
  <si>
    <t>CONCRETO FCK=20MPA C/ BRITA 1 E 2</t>
  </si>
  <si>
    <t>CONCRETO FCK=25MPA C/ AGREGADO RECICLADO</t>
  </si>
  <si>
    <t>CONCRETO FCK=25MPA C/ BRITA 1</t>
  </si>
  <si>
    <t>CONCRETO FCK=25MPA C/ BRITA 2</t>
  </si>
  <si>
    <t>CONCRETO FCK=25MPA C/ BRITA 1 E 2</t>
  </si>
  <si>
    <t>CONCRETO FCK=30MPA C/ BRITA 1</t>
  </si>
  <si>
    <t>CONCRETO FCK=30MPA C/ BRITA 2</t>
  </si>
  <si>
    <t>CONCRETO FCK=30MPA C/ BRITA 1 E 2</t>
  </si>
  <si>
    <t>CONCRETO FCK=35MPA C/ BRITA 1</t>
  </si>
  <si>
    <t>CONCRETO FCK=35MPA C/ BRITA 2</t>
  </si>
  <si>
    <t>CONCRETO FCK=35MPA C/ BRITA 1 E 2</t>
  </si>
  <si>
    <t>CONCRETO FCK=40MPA C/ BRITA 1</t>
  </si>
  <si>
    <t>CONCRETO FCK=40MPA C/ BRITA 2</t>
  </si>
  <si>
    <t>CONCRETO FCK=40MPA C/ BRITA 1 E 2</t>
  </si>
  <si>
    <t>CONCRETO "GROUT" C/ PEDRISCO</t>
  </si>
  <si>
    <t>ARGAMASSA DE CIMENTO COM AREIA MÉDIA 1:2</t>
  </si>
  <si>
    <t>ARGAMASSA DE CIMENTO COM AREIA MÉDIA 1:3</t>
  </si>
  <si>
    <t>ARGAMASSA DE CIMENTO COM AREIA GROSSA 1:3</t>
  </si>
  <si>
    <t>ARGAMASSA DE CIMENTO COM AREIA MÉDIA 1:4</t>
  </si>
  <si>
    <t>ARGAMASSA DE CIMENTO COM AREIA GROSSA 1:4</t>
  </si>
  <si>
    <t>ARGAMASSA DE CIMENTO COM AREIA MÉDIA 1:5</t>
  </si>
  <si>
    <t>ARGAMASSA DE CIMENTOCOM AREIA GROSSA 1:5</t>
  </si>
  <si>
    <t>ARGAMASSA DE CIMENTO COM AREIA MÉDIA 1:6</t>
  </si>
  <si>
    <t>ARGAMASSA DE CIMENTO COM AREIA GROSSA 1:6</t>
  </si>
  <si>
    <t>ARGAMASSA DE CIMENTO COM AREIA MÉDIA 1:7</t>
  </si>
  <si>
    <t>ARGAMASSA DE CIMENTO COM AREIA GROSSA 1:7</t>
  </si>
  <si>
    <t>ARGAMASSA DE CAL COM AREIA FINA 1:3</t>
  </si>
  <si>
    <t>ARGAMASSA DE CAL COM AREIA MÉDIA 1:3</t>
  </si>
  <si>
    <t>ARGAMASSA DE CAL COM AREIA FINA 1:4</t>
  </si>
  <si>
    <t>ARGAMASSA DE CAL COM AREIA MÉDIA 1:4</t>
  </si>
  <si>
    <t>ARGAMASSA MISTA COM AREIA GROSSA 1:0,25:3</t>
  </si>
  <si>
    <t>ARGAMASSA MISTA COM AREIA MÉDIA 1:0,5:5</t>
  </si>
  <si>
    <t>ARGAMASSA MISTA COM AREIA GROSSA 1:0,5:8</t>
  </si>
  <si>
    <t>ARGAMASSA MISTA COM AREIA GROSSA 1:1,5:6</t>
  </si>
  <si>
    <t>ARGAMASSA MISTA COM AREIA GROSSA 1:1:4</t>
  </si>
  <si>
    <t>ARGAMASSA MISTA COM AREIA GROSSA 1:2:8</t>
  </si>
  <si>
    <t>ARGAMASSA MISTA COM AREIA MÉDIA 1:2:9</t>
  </si>
  <si>
    <t>ADITIVOS</t>
  </si>
  <si>
    <t>AGENTE DE CURA PARA CONCRETO</t>
  </si>
  <si>
    <t>ADITIVO PARA ASFALTO TIPO BETUDOPE OU SIMILAR</t>
  </si>
  <si>
    <t>ADITIVO EXPANSOR PARA ENCUNHAMENTO E INJEÇÕES DE CIMENTO</t>
  </si>
  <si>
    <t>ADITIVO ACELERADOR DE PEGA PARA CONCRETO PROJETADO</t>
  </si>
  <si>
    <t>FIBRA DE POLIPROPILENO P/ CONCRETO DOSADO EM CENTRAL FILAMENTOS - TECNOLOGIA "CRACKSTOP"</t>
  </si>
  <si>
    <t>FIBRA DE CELULOSE PARA ASFALTO</t>
  </si>
  <si>
    <t>FORMAS/ESCORAMENTO/ANDAIMES (MADEIRA)</t>
  </si>
  <si>
    <t>DESMOLDANTE PARA FORMAS</t>
  </si>
  <si>
    <t>COMPENSADO PLASTIFICADO 10MM CHAPA DE 2,20 X 1,10 M</t>
  </si>
  <si>
    <t>COMPENSADO PLASTIFICADO 12MM CHAPA DE 2,20 X 1,10 M</t>
  </si>
  <si>
    <t>COMPENSADO PLASTIFICADO 14MM CHAPA DE 2,20 X 1,10 M</t>
  </si>
  <si>
    <t>COMPENSADO RESINADO  6 MM COLA BRANCA - CHAPA DE 2,20 X 1,10 M</t>
  </si>
  <si>
    <t>COMPENSADO RESINADO 10MM COLA BRANCA - CHAPA DE 2,20 X 1,10 M</t>
  </si>
  <si>
    <t>COMPENSADO RESINADO 12MM COLA BRANCA - CHAPA DE 2,20 X 1,10 M</t>
  </si>
  <si>
    <t>EUCALIPTO D=20 / 30 CM NA BASE - 6M - SEM TRATAMENTO E SEM CASCA (CITRIODORA)</t>
  </si>
  <si>
    <t>PINUS - RIPA DE 1/2" X 3" - BRUTA</t>
  </si>
  <si>
    <t>PINUS - PONTALETE DE 3" X 3" - BRUTO</t>
  </si>
  <si>
    <t>TUBO CILÍNDRICO DE PAPELÃO C/ REV. EXT. IMPERMEAB. E INTERN. C/ PAPEL ESPECIAL NÃO ADERENTE AO CONCR.- DIÂM DE 350MM</t>
  </si>
  <si>
    <t>PEROBA DO NORTE (CUPIÚBA) - TÁBUA DE 3 X 16 CM - BRUTA</t>
  </si>
  <si>
    <t>PINUS - TÁBUA DE 1" X 6" - BRUTA</t>
  </si>
  <si>
    <t>PINUS - SARRAFO DE 1" X 2" - BRUTO</t>
  </si>
  <si>
    <t>PINUS - SARRAFO DE 1" X 4" - BRUTO</t>
  </si>
  <si>
    <t>PINUS - SARRAFO DE 1" X 3" - BRUTO</t>
  </si>
  <si>
    <t>PINUS - TÁBUA DE 1" X 12" - BRUTA</t>
  </si>
  <si>
    <t>ESCORAMENTO/ANDAIMES - ALUGUEL</t>
  </si>
  <si>
    <t>ESCORAMENTO CONTÍNUO</t>
  </si>
  <si>
    <t>LOCAÇÃO DE ANDAIME TUBULAR TIPO TORRE 1.50 X 1.50 M (ALTURA DE 1 METRO)</t>
  </si>
  <si>
    <t>M / Mês</t>
  </si>
  <si>
    <t>CHAPAS E ACESSÓRIOS PARA ESCORAMENTO (CHAPA GROSSA NAS ESPESSURAS 1/2", 1" E 1.1/2")</t>
  </si>
  <si>
    <t>TORRE METÁLICA ROHR ETEM T-28 (CIMBR.TUB.ENCAIX) PREÇO SEM FRETE</t>
  </si>
  <si>
    <t>Kg / Mês</t>
  </si>
  <si>
    <t>VIGA METÁLICA V-18 - LOCAÇÃO PREÇO SEM FRETE</t>
  </si>
  <si>
    <t>VIGA METALICA V-7,5 - LOCAÇÃO PREÇO SEM FRETE</t>
  </si>
  <si>
    <t>ARMADURAS PARA CONCRETO</t>
  </si>
  <si>
    <t>AÇO CA-25 - MÉDIA BITOLAS</t>
  </si>
  <si>
    <t>AÇO CA-25 -  6,3 MM - 1/4" - LISO</t>
  </si>
  <si>
    <t>AÇO CA-25 -  8,0 MM - 5/16" - LISO</t>
  </si>
  <si>
    <t>AÇO CA-25 - 10,0 MM - 3/8"- LISO</t>
  </si>
  <si>
    <t>AÇO CA-25 - 12,5 MM - 1/2" - LISO</t>
  </si>
  <si>
    <t>AÇO CA-25 - 16,0 MM - 5/8" - LISO</t>
  </si>
  <si>
    <t>AÇO CA-25 - 20,0 MM - 3/4" - LISO</t>
  </si>
  <si>
    <t>AÇO CA-25 - 25,0 MM - 1" - LISO</t>
  </si>
  <si>
    <t>AÇO CA-50A OU B - MÉDIA BITOLAS</t>
  </si>
  <si>
    <t>AÇO CA-50 -  6,3 MM - 1/4" - NERVURADO</t>
  </si>
  <si>
    <t>AÇO CA-50 -  8,0 MM - 5/16" - NERVURADO</t>
  </si>
  <si>
    <t>AÇO CA-50 - 10,0 MM - 3/8" - NERVURADO</t>
  </si>
  <si>
    <t>AÇO CA-50 - 12,5 MM - 1/2" - NERVURADO</t>
  </si>
  <si>
    <t>AÇO CA-50 - 16,0 MM - 5/8" - NERVURADO</t>
  </si>
  <si>
    <t>AÇO CA-50 - 20,0 MM - 3/4" - NERVURADO</t>
  </si>
  <si>
    <t>AÇO CA-50 - 25,0 MM - 1" - NERVURADO</t>
  </si>
  <si>
    <t>AÇO CA-60B - MÉDIA BITOLAS</t>
  </si>
  <si>
    <t>AÇO CA-60 - 4,2 MM</t>
  </si>
  <si>
    <t>AÇO CA-60 - 5,0 MM</t>
  </si>
  <si>
    <t>AÇO CA-60 - 6,0MM</t>
  </si>
  <si>
    <t>AÇO CA-60 - 8,0MM</t>
  </si>
  <si>
    <t>TELA SOLDADA NERVURADA Q- 61 (PAINEL - AÇO CA60 - MALHA 15 X 15 CM - FIO 3.4 MM)</t>
  </si>
  <si>
    <t>LAJES E PAINÉIS PRÉ-FABRICADOS</t>
  </si>
  <si>
    <t>LAJE MISTA TRELIÇADA PRÉ-FABRICADA H= 8CM - INTEREIXOS 45CM - 300KGF/CM2</t>
  </si>
  <si>
    <t>LAJE MISTA TRELIÇADA PRÉ-FABRICADA H=10CM - INTEREIXOS 45CM - 300KGF/CM2</t>
  </si>
  <si>
    <t>LAJE MISTA TRELIÇADA PRÉ-FABRICADA H=12CM - INTEREIXOS 45CM - 300KGF/CM2</t>
  </si>
  <si>
    <t>LAJE MISTA TRELIÇADA PRÉ-FABRICADA H=15CM - INTEREIXOS 45CM - 300KGF/CM2</t>
  </si>
  <si>
    <t>LAJE MISTA TRELIÇADA PRÉ-FABRICADA H=20CM - INTEREIXOS 45CM - 300KGF/CM2</t>
  </si>
  <si>
    <t>LAJE MISTA TRELIÇADA PRÉ-FABRICADA H=25CM - INTEREIXOS 45CM - 300KGF/CM2</t>
  </si>
  <si>
    <t>VEDOS (TIJOLOS E BLOCOS)</t>
  </si>
  <si>
    <t>BLOCO SÍLICO CALCÁRIO - 14X19X39</t>
  </si>
  <si>
    <t>BLOCO SÍLICO CALCÁRIO - 19X19X39</t>
  </si>
  <si>
    <t>BLOCO DE CONCRETO APARENTE - (09X19X39)CM</t>
  </si>
  <si>
    <t>BLOCO DE CONCRETO APARENTE - (14X19X39)CM</t>
  </si>
  <si>
    <t>BLOCO DE CONCRETO APARENTE - (19X19X39)CM</t>
  </si>
  <si>
    <t>BLOCO DE CONCRETO COMUM - (14X19X39)CM</t>
  </si>
  <si>
    <t>BLOCO DE CONCRETO COMUM - (19X19X39)CM</t>
  </si>
  <si>
    <t>BLOCO DE CONCRETO COMUM - (19X19X19)CM</t>
  </si>
  <si>
    <t>BLOCO VAZADO DE CONCRETO ESTRUTURAL 14CM (ATÉ 6 MPA)</t>
  </si>
  <si>
    <t>BLOCO VAZADO DE CONCRETO ESTRUTURAL 19CM (ATÉ 6 MPA)</t>
  </si>
  <si>
    <t>BLOCO CERÂMICO DE VEDAÇÃO - (14X19X39)CM</t>
  </si>
  <si>
    <t>BLOCO CERÂMICO DE VEDAÇÃO - (19X19X39)CM</t>
  </si>
  <si>
    <t>TIJOLO CERÂMICO FURADO - 9 FUROS - (11,5X14X24)CM</t>
  </si>
  <si>
    <t>TIJOLO CERÂMICO LAMINADO - (5,5X11X23)CM (MEDIDAS APROXIMADAS)</t>
  </si>
  <si>
    <t>TIJOLO DE VIDRO - CANELADO - 8X19X19CM</t>
  </si>
  <si>
    <t>TIJOLO DE VIDRO - VENTILAÇÃO - 20X10X10CM</t>
  </si>
  <si>
    <t>TIJOLO DE VIDRO - XADREZ - 19X19X8CM</t>
  </si>
  <si>
    <t>TIJOLO MAÇICO DE BARRO COMUM</t>
  </si>
  <si>
    <t>BLOCO DE CONCRETO ESTRUTURAL DE 14CM - RESISTÊNCIA  8MPA</t>
  </si>
  <si>
    <t>BLOCO DE CONCRETO ESTRUTURAL DE 14CM - RESISTÊNCIA 10MPA</t>
  </si>
  <si>
    <t>BLOCO DE CONCRETO ESTRUTURAL DE 14CM - RESISTÊNCIA 12MPA</t>
  </si>
  <si>
    <t>BLOCO DE CONCRETO ESTRUTURAL DE 14CM - RESISTÊNCIA 14MPA</t>
  </si>
  <si>
    <t>BLOCO DE CONCRETO ESTRUTURAL DE 19CM - RESISTÊNCIA  8MPA</t>
  </si>
  <si>
    <t>BLOCO DE CONCRETO ESTRUTURAL DE 19CM - RESISTÊNCIA 10MPA</t>
  </si>
  <si>
    <t>BLOCO DE CONCRETO ESTRUTURAL DE 19CM - RESISTÊNCIA 12MPA</t>
  </si>
  <si>
    <t>BLOCO DE CONCRETO ESTRUTURAL DE 19CM - RESISTÊNCIA 14MPA</t>
  </si>
  <si>
    <t>VEDOS (ELEMENTOS VAZADOS)</t>
  </si>
  <si>
    <t>VEDOS (DIVISÓRIAS EM PLACAS)</t>
  </si>
  <si>
    <t>PLACA DE GRANILITE 30MM - DIVISÓRIA</t>
  </si>
  <si>
    <t>PLACA DE GRANILITE 40MM - DIVISÓRIA</t>
  </si>
  <si>
    <t>PLACA DE GRANILITE 50MM - DIVISÓRIA</t>
  </si>
  <si>
    <t>ARDOSIA CINZA EM PLACA -POLIDA NOS 2 LADOS -ESPESSURA 30MM</t>
  </si>
  <si>
    <t>DIVISÓRIAS</t>
  </si>
  <si>
    <t>DIVISÓRIA NAVAL; MIOLO COLMÉIA - PAINEL/PAINEL - FORNECIMENTO E COLOCAÇÃO ALT. DE 3 METROS</t>
  </si>
  <si>
    <t>DIVISÓRIA NAVAL; MIOLO COLMÉIA - PAINEL CEGO - FORNECIMENTO E COLOCAÇÃO ALT. DE 3 METROS</t>
  </si>
  <si>
    <t>DIVISÓRIA NAVAL; MIOLO COLMÉIA - PORTA/BANDEIRA - FORNECIMENTO E COLOCAÇÃO ALT. DE 3 METROS (C/ FERRAGENS NECESS. P/COLOCAÇÃO)</t>
  </si>
  <si>
    <t>DIVISÓRIA NAVAL; MIOLO COLMÉIA - PAINEL/VIDRO - FORNECIMENTO E COLOCAÇÃO ALT. DE 3 METROS</t>
  </si>
  <si>
    <t>DIVISÓRIA NAVAL; MIOLO COLMÉIA - PORTA/VIDRO - FORNECIMENTO E COLOCAÇÃO ALT. DE 3 METROS (C/ FERRAGENS NECESS. P/COLOCAÇÃO)</t>
  </si>
  <si>
    <t>DIVISÓRIA NAVAL; MIOLO COLMÉIA - PAINEL/VIDRO/PAINEL - FORNECIMENTO E COLOCAÇÃO ALT. DE 3 METROS</t>
  </si>
  <si>
    <t>DIVISÓRIA NAVAL; MIOLO COLMÉIA - PAINEL/VIDRO/VIDRO - FORNECIMENTO E COLOCAÇÃO ALT. DE 3 METROS</t>
  </si>
  <si>
    <t>DIVISÓRIA NAVAL; MIOLO COLMÉIA - PORTA/BONECA/PAINEL - FORNECIMENTO E COLOCAÇÃO ALT. DE 3 METROS (C/ FERRAGENS NECESS. P/COLOCAÇÃO)</t>
  </si>
  <si>
    <t>DIVISÓRIA NAVAL; MIOLO COLMÉIA - PORTA/BONECA/VIDRO - FORNECIMENTO E COLOCAÇÃO ALT. DE 3 METROS (C/ FERRAGENS NECESS. P/COLOCAÇÃO)</t>
  </si>
  <si>
    <t>MATERIAIS PARA IMPERMEABILIZAÇÃO</t>
  </si>
  <si>
    <t>ASFALTO OXIDADO TIPO lll</t>
  </si>
  <si>
    <t>CIMENTO IMPERMEABILIZANTE DE CRISTALIZAÇÃO - ESTRUTURA ELEVADA - COM APLICAÇÃO</t>
  </si>
  <si>
    <t>CIMENTO IMPERMEABILIZANTE DE CRISTALIZAÇÃO - ESTRUTURA ENTERRADA - COM APLICAÇÃO</t>
  </si>
  <si>
    <t>EMULSÃO ASFÁLTICA MODIFICADA C/ELASTÔMEROS - ESTRUTURADA C/TECIDO POLIÉSTER-2 CAMADAS DE ESTRUT- (FORN E APLIC MAT)</t>
  </si>
  <si>
    <t>EMULSÃO ASFÁLTICA - ESTRUTURADA COM TECIDO DE POLIÉSTER - 2 CAMADAS DE ESTRUTURANTE (FORNEC. E APLICAÇÃO DO MATERIAL)</t>
  </si>
  <si>
    <t>EMULSÃO ASFÁLTICA - ESTRUTURADA COM TECIDO DE POLIÉSTER - 3 CAMADAS DE ESTRUTURANTE (FORNEC. E APLICAÇÃO DO MATERIAL)</t>
  </si>
  <si>
    <t>PRIMER HIDROFUGANTE A BASE DE SILANO SILOXANO P/ SUPERFÍCIES DE CONCRETO, ALVENARIA, ETC.</t>
  </si>
  <si>
    <t>PRIMER PARA TINTA ANTI-PICHAÇÃO</t>
  </si>
  <si>
    <t>PRIMER PARA VERNIZ ANTI-PICHAÇÃO</t>
  </si>
  <si>
    <t>MEMBRANAS ASFÁLTICAS - 3 CAMADAS DE FELTRO ASFÁLTICO 15LBS COM APLICAÇÃO A QUENTE (FORNECIMENTO E COLOCAÇÃO)</t>
  </si>
  <si>
    <t>MEMBRANAS ASFÁLTICAS - 4 CAMADAS DE FELTRO ASFÁLTICO 15LBS COM APLICAÇÃO A QUENTE (FORNECIMENTO E COLOCAÇÃO)</t>
  </si>
  <si>
    <t>MEMBRANAS ASFÁLTICAS - 5 CAMADAS DE FELTRO ASFÁLTICO 15LBS COM APLICAÇÃO A QUENTE (FORNECIMENTO E COLOCAÇÃO)</t>
  </si>
  <si>
    <t>MANTA ASFÁLTICA E=3MM C/ VÉU DE POLIÉSTER-COLADA A MAÇARICO (FORNECIMENTO DO MATERIAL E COLOCAÇÃO)</t>
  </si>
  <si>
    <t>MANTA ASFÁLTICA E=4MM C/ VÉU DE POLIÉSTER-COLADA A MAÇARICO (FORNECIMENTO DO MATERIAL E COLOCAÇÃO)</t>
  </si>
  <si>
    <t>MANTA ASFÁLTICA ESPESSURA 4 MM ANTIRAIZ C/ VÉU DE POLIÉSTER (FORNECIMENTO DO MATERIAL E COLOCAÇÃO)</t>
  </si>
  <si>
    <t>TINTA BETUMINOSA PARA CONCRETO E ALVENARIA</t>
  </si>
  <si>
    <t>IMPERMEABILIZANTE PARA CONCRETO E ARGAMASSA</t>
  </si>
  <si>
    <t>MATERIAIS PARA ISOTERMIA</t>
  </si>
  <si>
    <t>PLACA DE POLIESTIRENO EXPANDIDO ESP=50 MM - TIPO "P1"</t>
  </si>
  <si>
    <t>MASSA BETUMINOSA - ADESIVO P/ PLACAS TERMO-ACÚSTICAS FRIO ASFALTO</t>
  </si>
  <si>
    <t>MATA-JUNTA DE PVC - TIPO 012</t>
  </si>
  <si>
    <t>MATA-JUNTA DE PVC - TIPO 022</t>
  </si>
  <si>
    <t>MASTIQUE A BASE DE POLIURETANO - MC</t>
  </si>
  <si>
    <t>MASTIQUE A BASE DE SILICONE</t>
  </si>
  <si>
    <t>BARRA DE ALUMÍNIO 1/4" X 3/4"</t>
  </si>
  <si>
    <t>MANGUEIRA PLÁSTICA FLEXÍVEL D = 3/4" - ESP = 2MM - CRISTAL</t>
  </si>
  <si>
    <t>FORNEC. E COLOC.- JUNTA DE DILATAÇÃO DE ELAST. DE NEOPRENE JEENE JJ0411M  (4X15MM)  MOV. MÁX. DE -2 A +2MM</t>
  </si>
  <si>
    <t>FORNEC. E COLOC.- JUNTA DE DILATAÇÃO DE ELAST. DE NEOPRENE JEENE JJ2027M (20X35MM)  MOV. MÁX. DE -10 A +10MM</t>
  </si>
  <si>
    <t>FORNEC. E COLOC.- JUNTA DE DILATAÇÃO DE ELAST. DE NEOPRENE JEENE JJ6080VV (60X90MM)  MOV. MÁX. DE -30 A +30MM</t>
  </si>
  <si>
    <t>FORNEC. E COLOC.- JUNTA DE DILATAÇÃO DE ELAST. DE NEOPRENE JEENE JJ99120VV  (100X140MM)  MOV. MÁX. DE -50 A +50MM</t>
  </si>
  <si>
    <t>FORNEC. E COLOC.- JUNTA DE DILATAÇÃO DE ELAST. DE NEOPRENE JEENE JJ5070VV (50X80MM)+LÁB.POL, MOV. MÁX. DE -20 A +30MM</t>
  </si>
  <si>
    <t>FORNEC. E COLOC.- JUNTA DE DILATAÇÃO DE ELAST. DE NEOPRENE JEENE JJ2540VV (25X50MM)+LÁB.POL, MOV. MÁX. DE -10 A +15MM</t>
  </si>
  <si>
    <t>FORNEC. E COLOC.- JUNTA DE DILATAÇÃO DE ELAST. DE NEOPRENE JEENE JJ3550VV (35X60MM)+LÁB.POL, MOV. MÁX. DE -15 A +20MM</t>
  </si>
  <si>
    <t>ESTRUTURAS PARA COBERTURA</t>
  </si>
  <si>
    <t>ESTRUTURA METÁLICA INCL. ANTIFERRUGINOSA</t>
  </si>
  <si>
    <t>MADEIRAMENTO DE PEROBA DO NORTE (CUPIÚBA) P/ TELHADO</t>
  </si>
  <si>
    <t>MONTAGEM DE ESTRUTURA METÁLICA</t>
  </si>
  <si>
    <t>PEROBA DO NORTE (CUPIÚBA) - VIGA DE  6 CM X 12 CM - BRUTA</t>
  </si>
  <si>
    <t>PEROBA DO NORTE (CUPIÚBA) - VIGA DE 6 X 16 CM - BRUTA</t>
  </si>
  <si>
    <t>CAIBRO DE PEROBA DO NORTE 5 X 6 CM - BRUTO (CUPIÚBA)</t>
  </si>
  <si>
    <t>RIPA DE PEROBA DO NORTE 1,5 CM X 5 CM - BRUTA (CUPIÚBA)</t>
  </si>
  <si>
    <t>TELHAS E DOMOS</t>
  </si>
  <si>
    <t>DOMO DE ACRÍLICO COM CAIXILHO DE ALUMÍNIO 1,05 X 1,05 M</t>
  </si>
  <si>
    <t>COBERTURA EM POLICARBONATO ALVEOLAR 6MM, ESTRUTURA METÁLICA GALVANIZADA, INSTALADA</t>
  </si>
  <si>
    <t>TELHA TECNOLOGIA CRFS ONDULADA 6MM</t>
  </si>
  <si>
    <t>TELHA TECNOLOGIA CRFS ONDULADA 8MM</t>
  </si>
  <si>
    <t>TELHA ESTRUTURAL TRAPEZOIDAL CRFS - E=8 MM LARG. ÚTIL 44 CM</t>
  </si>
  <si>
    <t>TELHA TECNOLOGIA CRFS TRAPEZOIDAL 90 CM E=8 MM</t>
  </si>
  <si>
    <t>TELHA DE AÇO GALV. ACAB. NATURAL TRAPEZOIDAL E=0.5 MM H= ATÉ 40 MM</t>
  </si>
  <si>
    <t>TELHA AÇO GALV. ONDULADA E= 0,5 MM - H= 17/18 MM REV. B</t>
  </si>
  <si>
    <t>TELHA AÇO GALV. TRAPEZOIDAL DUPLA E=0,5MM-H=40MM-MIOLO=30MM POLIURETANO -  REV.B</t>
  </si>
  <si>
    <t>TELHA AÇO GALV. TRAPEZOIDAL   E=0.5MM - H=40MM PINTURA ELETROSTÁTICA 2 FACES - REV. B</t>
  </si>
  <si>
    <t>TELHA AÇO GALV. ONDULADA E= 0,5 MM - H= 17/18 MM PINTURA ELETROST. 2 FACES - REV.B</t>
  </si>
  <si>
    <t>TELHA AÇO GALV. TRAPEZOIDAL DUPLA E=0,5MM-H=40MM-MIOLO=30MM POLIURETANO - PINTADA 1 FACE - REV.B</t>
  </si>
  <si>
    <t>TELHA AÇO GALV. TRAPEZOIDAL DUPLA E=0,8MM-H=40MM-MIOLO=30MM POLIURETANO - PINTADA 1 FACE - REV.B</t>
  </si>
  <si>
    <t>TAPUME METÁLICO COM TELHA METÁLICA, SEM PINTURA,TRAPEZOIDAL 40-ESP. 0,43MM, COLUNAS, BASES E PARAFUSOS</t>
  </si>
  <si>
    <t>CUMEEIRA AÇO GALV. TRAPEZOIDAL E=0,5MM - H=40MM - L=0,60M REV.B</t>
  </si>
  <si>
    <t>CUMEEIRA AÇO GALV. ONDULADA E= 0,5MM - H= 17/18MM - L=0.60M</t>
  </si>
  <si>
    <t>CUMEEIRA AÇO GALV. TRAPEZOIDAL E=0,5MM - H=40MM - L=0,60M REV.B - PINT.BR 2 FACES</t>
  </si>
  <si>
    <t>CUMEEIRA AÇO GALV. ONDULADA E= 0,5MM - H= 17/18MM - L=0.60M PINTURA ELETROSTÁTICA 2 FACES - REV. B</t>
  </si>
  <si>
    <t>TELHAS (ELEMENTOS DE ARREMATE)</t>
  </si>
  <si>
    <t>CUMEEIRA UNIVERSAL P/ TELHA TECNOLOGIA CRFS ONDULADA 1,10 X 0,60 M</t>
  </si>
  <si>
    <t>CUMEEIRA NORMAL P/ TELHA TECNOLOGIA CRFS TRAPEZ. 44CM</t>
  </si>
  <si>
    <t>CUMEEIRA NORMAL P/ TELHA TECNOLOGIA CRFS TRAPEZ. 90CM</t>
  </si>
  <si>
    <t>CUMEEIRA DE ALUMÍNIO NORMAL E=0.8MM - P/ TELHA ONDULADA  ACABAMENTO NATURAL - COMPRIMENTO = 1072 MM / 1345 MM</t>
  </si>
  <si>
    <t>CUMEEIRA DE ALUMÍNIO NORMAL E=0.8MM - P/ TELHA TRAPEZOIDAL ACABAMENTO NATURAL - COMPRIMENTO = 1056 MM / 1265 MM</t>
  </si>
  <si>
    <t>CUMEEIRA DE ALUMÍNIO SHED E=0.8MM - P/ TELHA ONDULADA ACABAMENTO NATURAL</t>
  </si>
  <si>
    <t>CUMEEIRA DE ALUMÍNIO SHED E=0.8MM - P/ TELHA TRAPEZOIDAL ACABAMENTO NATURAL</t>
  </si>
  <si>
    <t>CUMEEIRA DE BARRO TIPO UNIVERSAL</t>
  </si>
  <si>
    <t>PINGADEIRA PLÁST. P/ TELHA ESTR. TRAPEZ. CRFS L= 44/49 CM 230 MM</t>
  </si>
  <si>
    <t>PINGADEIRA PLÁST. P/ TELHA ESTRUT. TRAPEZOIDAL CRFS L=90CM 115 MM</t>
  </si>
  <si>
    <t>PLACA DE VENTILAÇÃO PARA TELHA ESTR. TRAPEZOIDAL CRFS 44 CM</t>
  </si>
  <si>
    <t>PLACA DE VENTILAÇÃO P/ TELHA DE FIBROC./CRFS CANALETE 90</t>
  </si>
  <si>
    <t>PLACA DE VEDAÇÃO NERVURA -  P/ TELHA DE FIBROCIMENTO/CRFS CANALETE 90</t>
  </si>
  <si>
    <t>ELEMENTOS DE FIXAÇÃO (PARAFUSOS E FERRAGENS)</t>
  </si>
  <si>
    <t>CONJUNTO DE VEDAÇÃO ELÁSTICA 5/16" - P/ FIXAÇÃO DE TELHA ONDULADA (1 ARRUELA DE PVC + 1 ARRUELA FERRO GALVANIZADA)</t>
  </si>
  <si>
    <t>FERRAGEM PARA MADEIRAMENTO DE TELHADO</t>
  </si>
  <si>
    <t>FIXADOR DE ABAS PARA TELHAS DE FIBROCIMENTO / CRFS TIPO SIMPLES</t>
  </si>
  <si>
    <t>PARAFUSO ZINCADO BRANCO - FENDA SIMPLES - CABEÇA CHATA P/ MADEIRA - DIÂMETRO 6,1 MM - COMPRIMENTO 90MM</t>
  </si>
  <si>
    <t>PARAFUSO AUTO-ATARRAXANTE - CABEÇA PANELA - COM BUCHA DE NYLON S- 8 DIÂMETRO 5,5MM - COMPRIMENTO 50MM - FENDA SIMPLES</t>
  </si>
  <si>
    <t>PARAFUSO AUTO PERFURANTE 12 4 X 3/4"  TIPO TRAXX COM CONJUNTO DE VEDAÇÃO</t>
  </si>
  <si>
    <t>CONJUNTO DE FIXAÇÃO NIQUELADO PARA BACIA DE LOUÇA (BUCHA 8 E ARRUELA PLÁSTICA)</t>
  </si>
  <si>
    <t>PARAFUSO C/ ROSCA SOBERBA DE FERRO GALVANIZADO P/ FIXAÇÃO DE TELHAS ONDULADAS EM CRFS/AMIANTO - S/ VEDAÇÃO  - 8 x 230MM</t>
  </si>
  <si>
    <t>SUPORTE DE ABAS PARA TELHA ESTRUTURAL 90 (APOIO EM MADEIRA) SEM BASE</t>
  </si>
  <si>
    <t>ELEMENTOS DE FIXAÇÃO (PREGO/GRAMPOS ETC)</t>
  </si>
  <si>
    <t>PREGO 18 X 27 COMUM - POLIDO</t>
  </si>
  <si>
    <t>PREGO 13 X 18 COMUM - POLIDO - SEM CABEÇA</t>
  </si>
  <si>
    <t>PREGO 12 X 12 E 12 X 15  COMUM - POLIDO</t>
  </si>
  <si>
    <t>PREGO 18 X 27 ZINCADO</t>
  </si>
  <si>
    <t>REBITE DE REPUXO EM ALUMÍNIO TIPO POP N. 415 ( DIÂMETRO 4 MM - COMPRIMENTO 15 MM)</t>
  </si>
  <si>
    <t>GANCHO 8 X 350MM "L" - COM ROSCA E PORCA - PARA TELHA (SEM VEDAÇÃO)</t>
  </si>
  <si>
    <t>GANCHO CHATO - 140 MM</t>
  </si>
  <si>
    <t>HASTE DE ALUMÍNIO - 250MM X 5/16" - C/ ACESSÓRIOS (PORCA + ARRUELA ALUM.+ ARRUELA PVC) P/ FIX. TELHA ALUM.</t>
  </si>
  <si>
    <t>TACO - CHUMBADOR DE PEROBA DO NORTE (CUPIÚBA) ESPESSURA 15 MM / LARGURA 50 MM / ALTURA 60 MM</t>
  </si>
  <si>
    <t>ARAMES</t>
  </si>
  <si>
    <t>ARAME GALVANIZADO N. 10</t>
  </si>
  <si>
    <t>ARAME GALVANIZADO N. 14</t>
  </si>
  <si>
    <t>ARAME GALVANIZADO N.18</t>
  </si>
  <si>
    <t>ARAME RECOZIDO N. 16 E N. 18</t>
  </si>
  <si>
    <t>ARAME GALVANIZADO N. 12</t>
  </si>
  <si>
    <t>ARAME GALVANIZADO N.  8</t>
  </si>
  <si>
    <t>BLOCO DE CONCRETO, DIMENSÃO 200X400X160MMCOR NATURAL</t>
  </si>
  <si>
    <t>BLOCO DE CONCRETO, DIMENSÃO 200X400X160MMCOR GRAFITE</t>
  </si>
  <si>
    <t>BLOCO DE CONCRETO, DIMENSÃO 200X400X160MMCOR CINZA</t>
  </si>
  <si>
    <t>ADITIVO POLÍMERO EM PÓ</t>
  </si>
  <si>
    <t>FECHAMENTOS EXTERNOS</t>
  </si>
  <si>
    <t>TELA ALAMBRADO MALHA 2" - FIO 10 - GALVANIZADA</t>
  </si>
  <si>
    <t>BOMBEAMENTO E LANÇAMENTO DE CONCRETO P/ ESTRUTURAS DE OBRAS ATÉ 80M3</t>
  </si>
  <si>
    <t>COLA DE CONTATO</t>
  </si>
  <si>
    <t>COLA EM PU ( POLIURETANO) PARA TACO</t>
  </si>
  <si>
    <t>MASSA PARA VEDAÇÃO ( P/ USO EM TELHAS DE AMIANTO/CRFS )</t>
  </si>
  <si>
    <t>TELA TIPO DEPLOYER (UTILIZADA EM ALVENARIA / ESTUQUE)</t>
  </si>
  <si>
    <t>RIPA DE PEROBA DO NORTE(CUPIÚBA) APARELHADA - 1,5 X 5CM</t>
  </si>
  <si>
    <t>SARRAFO DE PINUS 1A. APARELHADA - 1 X 4(2,5 X 10CM)</t>
  </si>
  <si>
    <t>VIGOTA DE PEROBA DO NORTE 4 X 9,5 CM - APARELHADA (CUPIÚBA)</t>
  </si>
  <si>
    <t>COLA PARA TELHA DE FIBROCIMENTO</t>
  </si>
  <si>
    <t>ADESIVO PARA TRINCAS E FISSURAS ESTRUTURAIS</t>
  </si>
  <si>
    <t>QUADRAS E ACESSÓRIOS</t>
  </si>
  <si>
    <t>MADEIRAS</t>
  </si>
  <si>
    <t>SARRAFO DE CEDRINHO 5X2.5CM - BRUTO</t>
  </si>
  <si>
    <t>RIPA DE IMBUIA 3,5 X 1,5 CM</t>
  </si>
  <si>
    <t>GUARNIÇÃO EM PADRÃO IMBUIA - TIPO MEIA MOLDURA - 3 CM (UTILIZADA COMO ACABAMENTO P/ VISOR DE VIDRO EM PORTA)</t>
  </si>
  <si>
    <t>CAIBRO DE PEROBA DO NORTE 3 X 5 CM - BRUTO - (CUPIÚBA)</t>
  </si>
  <si>
    <t>CONTENÇÕES</t>
  </si>
  <si>
    <t>GABIÃO TIPO CAIXA, H=1,00M, MALHA 8X10, FIO 2,4MM - GALV. E  PVC (GAIOLA VAZIA)</t>
  </si>
  <si>
    <t>GABIÃO TIPO CAIXA, H=1,00M, MALHA 8X10, FIO 2,7MM - GALV. (GAIOLA VAZIA)</t>
  </si>
  <si>
    <t>GABIÃO TIPO CAIXA, H=0,50M, MALHA 8X10, FIO 2,7MM - GALV. (GAIOLA VAZIA)</t>
  </si>
  <si>
    <t>GABIÃO TIPO CAIXA, H=0,50M, MALHA 8X10, FIO 2,4MM - PVC (GAIOLA VAZIA)</t>
  </si>
  <si>
    <t>GABIÃO TIPO COLCHÃO RENO, H=0,17M, MALHA 6X8 , FIO 2,0MM PVC (GAIOLA VAZIA)</t>
  </si>
  <si>
    <t>GABIÃO TIPO COLCHÃO RENO, H=0,23M, MALHA 6X8, FIO 2,0MM PVC (GAIOLA VAZIA)</t>
  </si>
  <si>
    <t>GABIÃO TIPO SACO, D=0,65M -MALHA 8X10-FIO 2,4MM -REV. PVC (GAIOLA VAZIA)</t>
  </si>
  <si>
    <t>DRENAGEM</t>
  </si>
  <si>
    <t>MANILHA DE BARRO VIDRADO FURADO 6" X 1.5 M (PARA DRENO)</t>
  </si>
  <si>
    <t>MANILHA DE BARRO VIDRADO FURADO 8" X 1.5 M (PARA DRENO)</t>
  </si>
  <si>
    <t>MANTA GEOTÊXTIL C/ RESISTÊNCIA À TRAÇÃO LONG. DE  7 KN/M E TRAÇÃO TRANSV.  6 KN/M</t>
  </si>
  <si>
    <t>MANTA GEOTÊXTIL C/ RESISTÊNCIA À TRAÇÃO LONG. DE  8 KN/M E TRAÇÃO TRANSV.  7 KN/M</t>
  </si>
  <si>
    <t>MANTA GEOTÊXTIL C/ RESISTÊNCIA À TRAÇÃO LONG. DE  9 KN/M E TRAÇÃO TRANSV.  8 KN/M</t>
  </si>
  <si>
    <t>MANTA GEOTÊXTIL C/ RESISTÊNCIA À TRAÇÃO LONG. DE 10 KN/M E TRAÇÃO TRANSV.  9 KN/M</t>
  </si>
  <si>
    <t>MANTA GEOTÊXTIL C/ RESISTÊNCIA À TRAÇÃO LONG. DE 14 KN/M E TRAÇÃO TRANSV. 12 KN/M</t>
  </si>
  <si>
    <t>MANTA GEOTÊXTIL C/ RESISTÊNCIA À TRAÇÃO LONG. DE 16 KN/M E TRAÇÃO TRANSV. 14 KN/M</t>
  </si>
  <si>
    <t>MANTA GEOTÊXTIL C/ RESISTÊNCIA À TRAÇÃO LONG. DE 21 KN/M E TRAÇÃO TRANSV. 19 KN/M</t>
  </si>
  <si>
    <t>MANTA GEOTÊXTIL C/ RESISTÊNCIA À TRAÇÃO LONG. DE 26 KN/M E TRAÇÃO TRANSV. 23 KN/M</t>
  </si>
  <si>
    <t>MANTA GEOTÊXTIL C/ RESISTÊNCIA À TRAÇÃO LONG. DE 31 KN/M E TRAÇÃO TRANSV. 27 KN/M</t>
  </si>
  <si>
    <t>GEOMEMBRANA DE 1MM DE ESPESSURA DE PEAD</t>
  </si>
  <si>
    <t>MANTA FORMADA PELA ASSOC. DE TECIDO TÉCN. DE POLIÉSTER C/ FILME DE POLIETILENO DE BAIXA INTENS, DE ACORDO C/NBR 12824</t>
  </si>
  <si>
    <t>GEOCOMPOSTO FORMADO POR NÚCLEO TRIDIMENSIONAL FLEXÍVEL DE FILAM. POLIPROPILENO ASSOC. ÀS SUAS DS SUPERF.GEOT. NÃO TEC.</t>
  </si>
  <si>
    <t>TUBO DRENO DE CONCRETO FURADO D = 200 MM</t>
  </si>
  <si>
    <t>CALANDRAGEM DAS CHAPAS,CORTE DOS FLANGES,PERFUR.EM KG DE CHAPA</t>
  </si>
  <si>
    <t>FORMA METÁLICA PARA CONCRETAGEM DO REVEST. INTER.DE TÚNEL</t>
  </si>
  <si>
    <t>TUNNEL LINER</t>
  </si>
  <si>
    <t>CHAPA CORRUGADA ARMCO (TUNNEL LINER) D=1.60M E=2.7MM CIRCULAR, GALVANIZADA</t>
  </si>
  <si>
    <t>CHAPA CORRUGADA ARMCO (TUNNEL LINER) D=1.80M E=2.7MM CIRCULAR, GALVANIZADA</t>
  </si>
  <si>
    <t>CHAPA CORRUGADA ARMCO (TUNNEL LINER) D=2.00M E=2.7MM CIRCULAR, GALVANIZADA</t>
  </si>
  <si>
    <t>CHAPA CORRUGADA ARMCO (TUNNEL LINER) D=2.20M E=2.7MM CIRCULAR, GALVANIZADA</t>
  </si>
  <si>
    <t>CHAPA CORRUGADA ARMCO (TUNNEL LINER) D=2.40M E=2.7MM CIRCULAR, GALVANIZADA</t>
  </si>
  <si>
    <t>CHAPA CORRUGADA ARMCO (TUNNEL LINER) D=2.60M E=2.7MM CIRCULAR, GALVANIZADA</t>
  </si>
  <si>
    <t>CHAPA CORRUGADA ARMCO (TUNNEL LINER) D=2.80M E=2.7MM CIRCULAR, GALVANIZADA</t>
  </si>
  <si>
    <t>CHAPA CORRUGADA ARMCO (TUNNEL LINER) D=3.00M E=2.7MM CIRCULAR, GALVANIZADA</t>
  </si>
  <si>
    <t>CHAPA CORRUGADA ARMCO (TUNNEL LINER) D=3.20M E=2.7MM CIRCULAR, GALVANIZADA</t>
  </si>
  <si>
    <t>CHAPA CORRUGADA ARMCO (TUNNEL LINER) D=2.00M E=3.4MM CIRCULAR, GALVANIZADA</t>
  </si>
  <si>
    <t>CHAPA CORRUGADA ARMCO (TUNNEL LINER) D=2.20M E=3.4MM CIRCULAR, GALVANIZADA</t>
  </si>
  <si>
    <t>CHAPA CORRUGADA ARMCO (TUNNEL LINER) D=2.40M E=3.4MM CIRCULAR, GALVANIZADA</t>
  </si>
  <si>
    <t>CHAPA CORRUGADA ARMCO (TUNNEL LINER) D=2.60M E=3.4MM CIRCULAR, GALVANIZADA</t>
  </si>
  <si>
    <t>CHAPA CORRUGADA ARMCO (TUNNEL LINER) D=2.80M E=3.4MM CIRCULAR, GALVANIZADA</t>
  </si>
  <si>
    <t>CHAPA CORRUGADA ARMCO (TUNNEL LINER) D=3.00M E=3.4MM CIRCULAR, GALVANIZADA</t>
  </si>
  <si>
    <t>CHAPA CORRUGADA ARMCO (TUNNEL LINER) D=3.20M E=3.4MM CIRCULAR, GALVANIZADA</t>
  </si>
  <si>
    <t>CHAPA DE AÇO, PRETA, CORRUGADA, P/ TÚNEL, D=1.60M E E=2.50M</t>
  </si>
  <si>
    <t>CHAPA DE AÇO, PRETA, CORRUGADA, P/ TÚNEL, D=1.80M E E=2.50M</t>
  </si>
  <si>
    <t>CHAPA DE AÇO, PRETA, CORRUGADA, P/ TÚNEL, D=2.00M E E=2.50M</t>
  </si>
  <si>
    <t>CHAPA DE AÇO, PRETA, CORRUGADA, P/ TÚNEL, D=2.20M E E=2.50M</t>
  </si>
  <si>
    <t>CHAPA DE AÇO, PRETA, CORRUGADA, P/ TÚNEL, D=2.40M E E=2.50M</t>
  </si>
  <si>
    <t>CHAPA DE AÇO, PRETA, CORRUGADA, P/ TÚNEL, D=2.60M E E=2.50M</t>
  </si>
  <si>
    <t>CHAPA DE AÇO, PRETA, CORRUGADA, P/ TÚNEL, D=2.80M E E=2.50M</t>
  </si>
  <si>
    <t>CHAPA DE AÇO, PRETA, CORRUGADA, P/ TÚNEL, D=3.00M E E=2.50M</t>
  </si>
  <si>
    <t>CHAPA DE AÇO, PRETA, CORRUGADA, P/ TÚNEL, D=3.20M E E=2.50M</t>
  </si>
  <si>
    <t>CHAPA DE AÇO, PRETA, CORRUGADA, P/ TÚNEL, D=2.00M E E=3.20M</t>
  </si>
  <si>
    <t>CHAPA DE AÇO, PRETA, CORRUGADA, P/ TÚNEL, D=2.20M E E=3.20M</t>
  </si>
  <si>
    <t>CHAPA DE AÇO, PRETA, CORRUGADA, P/ TÚNEL, D=2.40M E E=3.20M</t>
  </si>
  <si>
    <t>CHAPA DE AÇO, PRETA, CORRUGADA, P/ TÚNEL, D=2.60M E E=3.20M</t>
  </si>
  <si>
    <t>CHAPA DE AÇO, PRETA, CORRUGADA, P/ TÚNEL, D=2.80M E E=3.20M</t>
  </si>
  <si>
    <t>CHAPA DE AÇO, PRETA, CORRUGADA, P/ TÚNEL, D=3.00M E E=3.20M</t>
  </si>
  <si>
    <t>CHAPA DE AÇO, PRETA, CORRUGADA, P/ TÚNEL, D=3.20M E E=3.20M</t>
  </si>
  <si>
    <t>TIRANTES</t>
  </si>
  <si>
    <t>ANCORAGEM COMPLETA ATIVA 12 FUROS - D=12.7MM - 1/2" SOMENTE MATERIAL - SEM COLOCAÇÃO</t>
  </si>
  <si>
    <t>ANCORAGEM COMPLETA ATIVA  4 FUROS - D=12.7MM - 1/2" SOMENTE MATERIAL - SEM COLOCAÇÃO</t>
  </si>
  <si>
    <t>ANCORAGEM COMPLETA ATIVA  6 FUROS - D=12.7MM - 1/2" SOMENTE MATERIAL - SEM COLOCAÇÃO</t>
  </si>
  <si>
    <t>ANCORAGEM ATIVA 12 FIOS DE 5/8" SOMENTE MATERIAL - SEM COLOCAÇÃO</t>
  </si>
  <si>
    <t>BAINHA FLEXÍVEL METÁLICA GALVANIZADA - D. INTERNO 50MM</t>
  </si>
  <si>
    <t>BAINHA FLEXÍVEL METÁLICA GALVANIZADA - D. INTERNO 65MM</t>
  </si>
  <si>
    <t>BAINHA FLEXÍVEL METÁLICA GALVANIZADA - D. INTERNO 45MM</t>
  </si>
  <si>
    <t>BAINHA FLEXÍVEL METÁLICA GALVANIZADA - D. INTERNO 75MM</t>
  </si>
  <si>
    <t>AÇO DE PROTENSÃO CORDOALHA CP 190 RB 7 - D. NOM.=12,7 MM</t>
  </si>
  <si>
    <t>AÇO DE PROTENSÃO CORDOALHA CP 190 RB 7 - D. NOM.=15.2 MM</t>
  </si>
  <si>
    <t>SERVIÇO DE PROTENSÃO 20 PORC DO MAT.E MÃO DE OBRA (08.73)</t>
  </si>
  <si>
    <t>SERVIÇO DE PROTENSÃO 20 PORC DO MAT.E MÃO DE OBRA (08.62)</t>
  </si>
  <si>
    <t>SERVIÇO DE PROTENSÃO 20 PORC DO MAT.E MÃO DE OBRA (08.63)</t>
  </si>
  <si>
    <t>SERVIÇO DE PROTENSÃO 20 PORC DO MAT.E MÃO DE OBRA (08.64)</t>
  </si>
  <si>
    <t>FIXAÇÕES</t>
  </si>
  <si>
    <t>BRAÇADEIRA EM CHAPA DE AÇO DE 1 1/2" X 3/16"</t>
  </si>
  <si>
    <t>BARRA ROSCADA GALV. 1/4" (TIRANTE) C/ PORCA E CONTRA PORCA APLICAÇÃO: FIO DE SUSTENTAÇÃO P/ COIFA DE CHAPA AÇO GALV</t>
  </si>
  <si>
    <t>BARRA CHATA DE FERRO 1.1/2" X 3/16" - GALV. A FOGO</t>
  </si>
  <si>
    <t>TELA</t>
  </si>
  <si>
    <t>TELA DE AÇO INOX 430 - PERFURADA - ESPESSURA 1,6 MM DIÂMETRO DO FURO 17 MM</t>
  </si>
  <si>
    <t>TELA SOLDADA NERVURADA Q-196 PAINEL (AÇO CA60 - MALHA 10 X 10 CM - FIO 5,0 MM)</t>
  </si>
  <si>
    <t>COLA A BASE DE BORRACHA SINTÉTICA</t>
  </si>
  <si>
    <t>NATA DE CIMENTO, COLA PVA E ÁGUA - FORNECIMENTO E APLICAÇÃO (2 DEMÃOS)</t>
  </si>
  <si>
    <t>FELTRO  PARA QUADRO DE MADEIRA</t>
  </si>
  <si>
    <t>FITA ANTIDERRAPANTE; FAIXA C/L=5CM E=2MM</t>
  </si>
  <si>
    <t>SINALIZAÇÃO VISUAL DE DEGRAUS  (20X3CM) (FAIXA DE BORDA DE ESCADA) ADESIVADA</t>
  </si>
  <si>
    <t>BATENTE DE PEROBA 14CM - APARELHADA - ESPES. DE 3,5 A 4,5CM P/ PORTA DE 1 FOLHA</t>
  </si>
  <si>
    <t>BATENTE DE PEROBA 14CM - APARELHADA - ESPES. DE 3,5 A 4,5CM P/ PORTA DE 2 FOLHAS</t>
  </si>
  <si>
    <t>BATENTE DE PEROBA 14CM - APARELHADA - ESPES. DE 3,5 A 4,5CM P/ PORTA COM BANDEIRA - ALTURA DOS UMBRAIS = 3 M CADA</t>
  </si>
  <si>
    <t>BATENTE DE MADEIRA - 25 CM - PORTA 1 FOLHA</t>
  </si>
  <si>
    <t>BATENTE DE MADEIRA - 25 CM - PORTA 2 FOLHAS</t>
  </si>
  <si>
    <t>BATENTE DE MADEIRA - 25 CM - P/ PORTA COM BANDEIRA ALTURA DOS UMBRAIS = 3 M CADA</t>
  </si>
  <si>
    <t>GUARNIÇÃO DE MADEIRA - 1,5 X 4,5 CM</t>
  </si>
  <si>
    <t>GUARNIÇÃO DE MADEIRA - 1,5 X 7,5 CM</t>
  </si>
  <si>
    <t>GUARNIÇÃO DE MADEIRA - 1,5 X 10 CM</t>
  </si>
  <si>
    <t>GUARNIÇÃO DE MADEIRA - 1,5 X 15 CM</t>
  </si>
  <si>
    <t>PORTA LISA 62 X 210 CM - ENCABEÇADA - COMPENSADA/SARRAFEADA PADRÃO IMBUIA E CEDRO P/ PINTURA A ÓLEO/VERNIZ - E=35MM</t>
  </si>
  <si>
    <t>PORTA LISA 72 X 210 CM - ENCABEÇADA - COMPENSADA/SARRAFEADA PADRÃO IMBUIA E CEDRO P/ PINTURA A ÓLEO/VERNIZ - E=35MM</t>
  </si>
  <si>
    <t>PORTA LISA 82 X 210 CM - ENCABEÇADA - COMPENSADA/SARRAFEADA PADRÃO IMBUIA E CEDRO P/ PINTURA A ÓLEO/VERNIZ - E=35MM</t>
  </si>
  <si>
    <t>PORTA LISA 92 X 210 CM - ENCABEÇADA - COMPENSADA/SARRAFEADA PADRÃO IMBUIA E CEDRO P/ PINTURA A ÓLEO/VERNIZ - E=35MM</t>
  </si>
  <si>
    <t>PORTA LISA 102 X 210 CM - ENCABEÇADA -COMPENSADA/SARRAFEADA PADRÃO IMBUIA E CEDRO P/ PINTURA A ÓLEO/VERNIZ - E=35MM</t>
  </si>
  <si>
    <t>PORTA LISA 62 X 210 CM - SÓLIDA PADRÃO IMBUIA E CEDRO P/ PINTURA A ÓLEO/VERNIZ - E=35MM</t>
  </si>
  <si>
    <t>PORTA LISA 82 X 210 CM - SÓLIDA PADRÃO IMBUIA E CEDRO P/ PINTURA A ÓLEO/VERNIZ - E=35MM</t>
  </si>
  <si>
    <t>PORTA LISA 92 X 210 CM - SÓLIDA PADRÃO IMBUIA E CEDRO P/ PINTURA A ÓLEO/VERNIZ - E=35MM</t>
  </si>
  <si>
    <t>PORTA LISA 102 X 210 CM - SÓLIDA PADRÃO IMBUIA E CEDRO P/ PINTURA A ÓLEO/VERNIZ - E=35MM</t>
  </si>
  <si>
    <t>PORTA VENEZIANA  92 X 210 CM CEDRO / IMBUIA / MOGNO</t>
  </si>
  <si>
    <t>PORTA VENEZIANA  82 X 210 CM CEDRO / IMBUIA / MOGNO</t>
  </si>
  <si>
    <t>MADEIRAS DIVERSAS</t>
  </si>
  <si>
    <t>CHAPA COMPENSADA DE VIROLINHA / SUMAÚMA E=10MM</t>
  </si>
  <si>
    <t>CHAPA COMPENSADA DE VIROLINHA / SUMAÚMA E=15MM</t>
  </si>
  <si>
    <t>ARMÁRIOS E COMPLEMENTOS</t>
  </si>
  <si>
    <t>ARMÁRIO PARA CUMBUCAS (MM-13)</t>
  </si>
  <si>
    <t>ARMÁRIO PARA CANECAS (MM-14)</t>
  </si>
  <si>
    <t>ARMÁRIO PARA PRATOS (MM-15)</t>
  </si>
  <si>
    <t>FAIXA DE ITAUBA 15 X 2CM - APARELHADA - CANTOS ARREDONDADOS</t>
  </si>
  <si>
    <t>ESQUADRIAS METÁLICAS</t>
  </si>
  <si>
    <t>BATENTE EM CHAPA 14 (E=1.9MM) GALVANIZADA A FOGO E DOBRADA 38 X 35 X 22 MM</t>
  </si>
  <si>
    <t>CAIXILHO EM ALUMÍNIO ANODIZ. COMUM- BASCUL- H=1,00M-C=1,20M PERFIL 25 -S/VIDROS -S/COLOC -COMPLETO -PRONTO P/ INSTAL.</t>
  </si>
  <si>
    <t>CAIXILHO EM ALUMÍNIO ANODIZ. COMUM- CORRER- H=1,20M-C=2,00M 2 FLS - PERFIL 25 - S/COLOC -COMPLETO -PRONTO P/ INSTAL.</t>
  </si>
  <si>
    <t>CAIXILHO EM ALUMÍNIO ANODIZ. COMUM - FIXO -S/ VENT. PERMAN. H=1,00M- L=1,20M-PERF.30 -S/VIDR-S/COLOC-COMPL.PRONT.P/INST.</t>
  </si>
  <si>
    <t>CAIXILHO ALUMÍNIO ANODIZADO-FIXO C/ VENTILAÇÃO PERMANENTE H=1,00 - L=1,10M</t>
  </si>
  <si>
    <t>CAIXILHO DE ALUMÍNIO ANODIZ. COMUM -MAXIMAR-H=0,90M-L=1,20M LINHA 30 - S/VIDRO - S/COLOC -COMPLETO -PRONTO P/ INSTAL.</t>
  </si>
  <si>
    <t>CAIXILHO ALUMÍNIO ANODIZADO - PIVOTANTE - H=0,80M L=3X0,30M = 0,90M</t>
  </si>
  <si>
    <t>CAIXILHO FE. PERF.FIXO- L=1,60M- H=0,75M- "T" E "L""X1/8" B.CH.1"X3/16"-C/VENT.PERM-COMP-PR.P/INST-S/VIDR-ACAB.ANTIOX.</t>
  </si>
  <si>
    <t>CAIXILHO FE. PERF.FIXO- L=1,60M- H=1,50M- "T" E "L""X1/8" B.CH.1"X3/16"-S/VENT.PERM-COMP-PR.P/INST-S/VIDR-ACAB.ANTIOX.</t>
  </si>
  <si>
    <t>CAIXILHO FE. PERF.BASC- L=1,10M- H=1,50M- "T" E "L""X1/8" B.CH.5/8"X3/16"- COMPL-PR.P/INST-S/VIDR-ACAB. FUNDO ANTIOX.</t>
  </si>
  <si>
    <t>CAIXILHO FERRO PERFILADO  DE CORRER H=5X0,25 (1,25M) L=4X0,80 = 3,20M</t>
  </si>
  <si>
    <t>CAIXILHO FERRO PERFILADO - MAXIMAR -H=0,90 - L=2X0,60=1,20M SEM BANDEIRA</t>
  </si>
  <si>
    <t>CAIXILHO FERRO PERFILADO-PIVOTANTE H=0,80 + 2 X 0,30 =1,40M L=6X0,30=1,80M - COM BANDEIRA</t>
  </si>
  <si>
    <t>CAIXILHO PERFIL CH 14 DOBRADA - BASC. L=0,8M - H=0,50M 2 BÁSC. - PRONTO P/INST- S/VIDRO- ACAB. FUND. ANTIOXID.</t>
  </si>
  <si>
    <t>CAIXILHO PERFIL CH 14 DOBRADA -H=1,00M-L=1,20M -TIPO VENEZ. FIXO-C/VENT.PERM -COMPL- PRONT.P/INST- ACAB. FUND.ANTIOXID.</t>
  </si>
  <si>
    <t>COLUNA MÓVEL / COLUNA DE CENTRO</t>
  </si>
  <si>
    <t>FERRO PERFILADO TRABALHADO</t>
  </si>
  <si>
    <t>ALUMÍNIO EXTRUDADO - TRABALHADO - ANODIZADO (P/UTILIZAÇÃO EM CAIXILHOS E PEQUENAS PEÇAS DE SERRALHERIA)</t>
  </si>
  <si>
    <t>CAVALETE CENTRAL (P/ COLUNA MÓVEL CENTRAL DE PORTA DE ENROLAR)</t>
  </si>
  <si>
    <t>GRADE DE PROTEÇÃO EM FERRO REDONDO</t>
  </si>
  <si>
    <t>GRADE DE PROTEÇÃO EM FERRO CHATO</t>
  </si>
  <si>
    <t>GRADE DE FERRO ELETROFUNDIDO GALV. A FOGO -S/ PINTURA 25X2MM MALHA 65X132MM P/PROT. DE ESQUADRIA 1,00X1,20M - COMPRA 10UN</t>
  </si>
  <si>
    <t>PORTA EM ALUMÍNIO ANODIZ. COMUM - 1 FOLHA DE ABRIR H=2,1M-L=1,0M-MET.VIDR/MET.ALUM.-LINH.30-S/VIDR-COMPL.C/BAT. PRON.P/ INST</t>
  </si>
  <si>
    <t>PORTA EM ALUMÍNIO ANODIZ. COMUM - 2 FOLHAS DE ABRIR H=2,1M-L=2,0M-MET.VIDR/MET.ALUM.-LINH.30-S/VIDR-COMPL.C/BAT. PRON.P/ INST</t>
  </si>
  <si>
    <t>PORTA EM ALUMÍNIO ANODIZ. COMUM - 2 FOLHAS DE CORRER H=2,1M-L=2,0M-MET.VIDR/MET.ALUM.-LINH.30-S/VIDR-COMPL.C/BAT. PRON.P/ INST</t>
  </si>
  <si>
    <t>PORTA EM ALUMÍNIO ANODIZ. COMUM - TIPO VENEZIANA H=2,1M-L=1,0M - LINHA 30-DE ABRIR-1 FOLHA -COMPL.-C/ BATENTE-PRONTA P/ INST.</t>
  </si>
  <si>
    <t>PORTA CHAPA DE AÇO N.16</t>
  </si>
  <si>
    <t>PORTA EM PERFIL DE CHAPA DOBRADA N.14 - METADE VIDRO - 1 FOLHA DE ABRIR H=2,10M - L=1,02M-COMPL.C/BAT-PR.P/INST-S/VIDR-ACAB. ANTIOX</t>
  </si>
  <si>
    <t>PORTA EM PERFIL DE CHAPA DOBRADA N.14 - TIPO VENEZIANA - 2 FOLHAS DE ABRIR H=2,10M - L=1,84M-COMPL-C/BAT-S/VIDR-PR.P/INST-ACAB.ANTIOX</t>
  </si>
  <si>
    <t>PORTA DE ENROLAR - CHAPA ONDULADA N. 22 3,20X3,20M - ACAB. FUNDO ANTIOXID-C/ MECANISMO-C/ BATENTE-PRONTA P/ INSTAL.</t>
  </si>
  <si>
    <t>PORTA DE ENROLAR-EM TIRAS ARTICULADAS E RAIADAS-CHAPA 22 3,20X3,20M-ACAB.FUND. ANTIOX-C/ MECAN.-C/BAT-PRONT.P/INSTAL.</t>
  </si>
  <si>
    <t>PORTA DE FE.PERFIL - CH.PRETA 14- 2 FOLHAS DE ABRIR - ALM. 1 LADO H=2,10M-L=2,04M - PRON.P/INST-C/BATENTE- S/VIDR-ACAB. C/ FUND.ANTIOX</t>
  </si>
  <si>
    <t>PORTA EM FE.PERFIL - CH 16 - 2 FOLHAS DE ABRIR - METADE VIDRO H=2,10M-L=2,04M - COMPL-C/BATENTE-S/VIDRO-PRONT.P/INST-ACAB.C/FUND.ANTIOXID.</t>
  </si>
  <si>
    <t>PORTA EM FE.PERFIL - CH 16 - 2 FOLHAS DE CORRER - METADE VIDRO H=2,10M-L=2,04M - COMPL-C/BATENTE-S/VIDRO-PRONT.P/INST-ACAB.C/FUND.ANTIOXID.</t>
  </si>
  <si>
    <t>PORTA EM FE.PERFIL - CH 16 - 1 FOLHA DE ABRIR - METADE VIDRO H=2,10M-L=1,02M - COMPL-C/BATENTE-S/VIDRO-PRONT.P/INST-ACAB.C/FUND.ANTIOXID.</t>
  </si>
  <si>
    <t>PORTA EM FE.PERFIL. CH. PRETA 16 - 1 FOLHA DE ABRIR - DUPLA ALMOF. H=2,10M-L=1,02M - COMPL-C/BAT-PR.P/INSTAL-ACAB.C/FUND.ANTIOX</t>
  </si>
  <si>
    <t>TELA PARA PROTEÇÃO - ARAME N. 12 - MALHA 1/2 - ONDULADA</t>
  </si>
  <si>
    <t>TELA TIPO MOSQUITEIRO GALVANIZADA - MALHA 14 - FIO 28</t>
  </si>
  <si>
    <t>TELA ONDULADA DE ARAME GALVANIZADA MALHA 1 - FIO 10</t>
  </si>
  <si>
    <t>ARMÁRIO DE AÇO C/2 PORTAS E FECH L320XP420XH1980</t>
  </si>
  <si>
    <t>CHAPA DE AÇO N. 14 - CHAPA FINA QUENTE - PRETA (15,25 KG/M2)</t>
  </si>
  <si>
    <t>PERFIS INDUSTRIALIZADOS</t>
  </si>
  <si>
    <t>BATENTE EM PERFIL DE CHAPA DOBRADA Nº20 - GALVANIZADO / TOTAL=5,0M A FRIO, P/ PORTA DE 1 FOLHA S/ BANDEIRA</t>
  </si>
  <si>
    <t>BATENTE EM PERFIL DE CHAPA DOBRADA Nº20 - GALVANIZADO / TOTAL=6,20M A FRIO, P/ PORTA DE 2 FOLHAS S/ BANDEIRA</t>
  </si>
  <si>
    <t>CHAPA DE AÇO E = 1/8" - SAE 1010/1020</t>
  </si>
  <si>
    <t>CHAPA DE AÇO E = 1/4" - SAE 1010/1020</t>
  </si>
  <si>
    <t>CHAPA GROSSA DE AÇO ASTM A-36 - 3/8"</t>
  </si>
  <si>
    <t>FERRO CHATO 2" X 1/2"</t>
  </si>
  <si>
    <t>FERRO CHATO 3" X 3/4"</t>
  </si>
  <si>
    <t>FERRO CHATO 4" X 3/4"</t>
  </si>
  <si>
    <t>PERFIL DE AÇO ASTM-36</t>
  </si>
  <si>
    <t>CONJUNTO DE BATENTES DE ALUMÍNIO - TOTAL 3,30 METROS P/ PORTA FIXADA EM DIVISÓRIA DE GRANILITE DE BANHEIRO</t>
  </si>
  <si>
    <t>PORTA CORTA-FOGO 90CM X 2,10M -ISOLAÇÃO 90MIN -C/ BATENTE</t>
  </si>
  <si>
    <t>PERFIL "I" DE AÇO LAMINADO - W 250 X 32,7</t>
  </si>
  <si>
    <t>PERFIL "I" DE AÇO LAMINADO - W 310 X 52,0</t>
  </si>
  <si>
    <t>PERFIL DE AÇO L 2"X2"X3/16"</t>
  </si>
  <si>
    <t>PERFIL DE AÇO L 3"X3"X1/4"</t>
  </si>
  <si>
    <t>PERFIL DE AÇO I 15" - SOLDAD0</t>
  </si>
  <si>
    <t>FORNECIMENTO E MONTAGEM DE ESTRUTURA METÁLICA P/EDIFICAÇÕES ASTM OU ABNT -N.PAT, C/APLIC DE FUNDO ANTICOR-S/PINT. DE AC</t>
  </si>
  <si>
    <t>FORNECIMENTO E MONTAGEM DE ESTRUTURA METÁLICA P/EDIFICAÇÕES ASTM OU ABNT -PAT, C/APLIC DE FUNDO ANTICOR-S/PINT. DE ACAB</t>
  </si>
  <si>
    <t>PORTA CORTA-FOGO 105CM X 2,10M -ISOLAÇÃO 90MIN -C/ BATENTE</t>
  </si>
  <si>
    <t>GRADIS</t>
  </si>
  <si>
    <t>GRADIL DE FERRO 1718X1650MM -FIO DE 5MM -GALV. A FOGO S/ PINTURA MALHA DE 65X132MM - BARRA PORTANTE DE 25X2MM</t>
  </si>
  <si>
    <t>GRADIL DE FERRO 1718X1650MM -FIO DE 5MM -GALV.A FOGO, C/ACAB. EM PINT. ELETROST, MALHA DE 65X132MM,BARRA PORTANTE 25X2MM</t>
  </si>
  <si>
    <t>PORTÃO DE FE. ELETROF. GALV. A FOGO- C/ 1 FOLHA DE ABRIR - S/ PINTURA MALHA DE 65X132MM - BARRA PORTANTE DE 25X2MM</t>
  </si>
  <si>
    <t>PORTÃO DE FE. ELETROF. GALV. A FOGO- C/ 1 FOLHA DE ABRIR - C/ PINT. ELETROST, MALHA 65X132MM - BARRA PORTANTE 25X2MM</t>
  </si>
  <si>
    <t>PORTÃO DE FE. ELETROF. GALV. A FOGO- C/ 2 FOLHAS DE ABRIR S/ PINTURA - MALHA DE 65X132MM - BARRA PORTANTE DE 25X2MM</t>
  </si>
  <si>
    <t>PORTÃO DE FE. ELETROF. GALV. A FOGO- C/ 2 FOLHAS DE ABRIR C/ACAB.PINT.ELETROST, MALHA 65X132MM, BARRA PORTANTE 25X2MM</t>
  </si>
  <si>
    <t>PORTÃO DE FE. ELETROF. GALV. A FOGO- C/ 1 FOLHA DE CORRER SEM PINTURA - MALHA DE 65X132MM - BARRA PORTANTE DE 25X2MM</t>
  </si>
  <si>
    <t>PORTÃO DE FE. ELETROF. GALV. A FOGO- C/ 2 FOLHAS DE CORRER C/ACAB.PINT.ELETROST, MALHA 65X132MM, BARRA PORTANTE 25X2MM</t>
  </si>
  <si>
    <t>PORTÃO METÁLICO DE OBRA 5m, PIVOTANTE,2 FOLHAS, PARA TAPUME METÁLICO</t>
  </si>
  <si>
    <t>PORTÃO DE PEDESTRES - 1,15 M, PARA TABUME METÁLICO</t>
  </si>
  <si>
    <t>DESPESA C/SOLDA, ESMERIL, LIXA E PINT-8% DA M.OBRA E MATERIAL (08.48)</t>
  </si>
  <si>
    <t>FERRAGENS PARA ESQUADRIAS</t>
  </si>
  <si>
    <t>CADEADO DE LATÃO - 35MM - TRAVA DUPLA - PESO MÍNIMO 140 GR</t>
  </si>
  <si>
    <t>DOBRADIÇA 3.1/2" X 3" REFORÇADA DE AÇO CROMADO - COM ANÉIS E BOLAS</t>
  </si>
  <si>
    <t>DOBRADIÇA DE AÇO CROMADO - 3" X 3" TIPO MÉDIO - SEM ANEL</t>
  </si>
  <si>
    <t>ESPELHO RETANGULAR CROMADO -P/ FECHADURA CILINDRO</t>
  </si>
  <si>
    <t>Par</t>
  </si>
  <si>
    <t>FECHADURA CILÍNDRICA COMPLETA, 55MM, ACAB. CROM. C/ACES.E GUARN: ROSETA, TESTA, CONTRA TESTA - TRÁFEGO INTENSO</t>
  </si>
  <si>
    <t>FECHADURA CILINDRO - BICO DE PAPAGAIO - 22MM P/  PORTA DE CORRER</t>
  </si>
  <si>
    <t>FECHADURA CILINDRO-CAIXA RASA 22 MM P/ PORTAS DE MONTANTE ESTREITO - ZAMACK</t>
  </si>
  <si>
    <t>CONJUNTO EXTERNO CROMADO DE 55MM COM FECHADURA MAÇANETA, ALAVANCA E ROSETA - TRÁFEGO INTENSO</t>
  </si>
  <si>
    <t>FECHADURA TIPO GORGE 55 MM - SOMENTE A LINGUETA - P/ PORTA INTERNA DE ABRIR (LATÃO CROMADO)</t>
  </si>
  <si>
    <t>FECHADURA TIPO GORGE - 55MM - USO INTERNO - ZAMACK - TRÁFEGO INTENSO</t>
  </si>
  <si>
    <t>FECHADURA TIPO TRANQUETA E TRINCO 55MM - COMPLETA P/PORTA DE SANITÁRIO - ACABAMENTO CROMADO - TRÁFEGO INTENSO</t>
  </si>
  <si>
    <t>FECHO DE EMBUTIR COM ALAVANCA , LATÃO LAMINADO CROMADO ALT. 200 MM</t>
  </si>
  <si>
    <t>FECHO DE EMBUTIR COM ALAVANCA - LATÃO LAMINADO CROMADO ALT. 400 MM</t>
  </si>
  <si>
    <t>RESPIRADOR DE LATÃO 10 CM</t>
  </si>
  <si>
    <t>MAÇANETA EM ZAMAC P/ CONJUNTO DE FECHADURA CILINDRO</t>
  </si>
  <si>
    <t>MOLA HIDRÁULICA AÉREA P/ FECHAMENTO DE PORTA - TIPO LEVE</t>
  </si>
  <si>
    <t>MOLA HIDRÁULICA AÉREA P/ FECHAMENTO DE PORTA - TIPO PESADO</t>
  </si>
  <si>
    <t>MOLA VAI-E-VEM DE TOPO</t>
  </si>
  <si>
    <t>PORTA CADEADO 63 MM - AÇO ZINCADO</t>
  </si>
  <si>
    <t>PORTA CADEADO 89 MM - AÇO ZINCADO</t>
  </si>
  <si>
    <t>PUXADOR TIPO CONCHA - EM LATÃO CROMADO COM FURO</t>
  </si>
  <si>
    <t>ROSETA ACABAMENTO CROMADO P/ FECHADURA CILINDRO</t>
  </si>
  <si>
    <t>TARGETA DE SOBREPOR "LIVRE-OCUPADO" - ZAMACK CROMADO</t>
  </si>
  <si>
    <t>ALAVANCA EM ZAMACK P/ CAIXILHO BASCULANTE - SEM CAVALETE</t>
  </si>
  <si>
    <t>BRAÇO DE ALAVANCA EM FERRO CHATO - 5/8" X 3/16"</t>
  </si>
  <si>
    <t>TRILHO DE ALUMÍNIO 55 X 60 MM</t>
  </si>
  <si>
    <t>ROLDANA DE NYLON - EIXO SIMPLES TIPO FERMAX - MODELO "RAN 02" OU SIMILAR - (P/ TRILHO DE ALUMÍNIO 55 X 60)</t>
  </si>
  <si>
    <t>PIVÔ GUIA RETO DE LATÃO DE 1/2"</t>
  </si>
  <si>
    <t>TRILHO GUIA CANALETA DE ALUMÍNIO "U" DE 1/2" ESPESSURA 1/16"</t>
  </si>
  <si>
    <t>BARRA ANTI PÂNICO PARA PORTA 1 FOLHA (COM ATÉ 1,00M) SEM CHAVE</t>
  </si>
  <si>
    <t>TRANCA TIPO TETRA SEM MAÇANETAS, SOMENTE COM ROSETA ACAB CROMADO</t>
  </si>
  <si>
    <t>ESCADAS</t>
  </si>
  <si>
    <t>ESCADA DE MARINHEIRO DE FERRO PERFILADO DP.01</t>
  </si>
  <si>
    <t>ESCADA DE MARINHEIRO DE FERRO PERFILADO COM GUARDA CORPO</t>
  </si>
  <si>
    <t>ESCADA COMPLEM. P/ ESCADA MARINHEIRO DE FERRO PERFILADO</t>
  </si>
  <si>
    <t>REVESTIMENTOS (CERÂMICA + SIMILARES)</t>
  </si>
  <si>
    <t>AZULEJO</t>
  </si>
  <si>
    <t>PASTILHA DE PORCELANA FOSCA</t>
  </si>
  <si>
    <t>REVESTIMENTO CERÂMICO ANTI-PICHAÇÃO 10 X 10 CM</t>
  </si>
  <si>
    <t>REVESTIMENTO CERÂMICO ESMALTADO 10 X 10 CM</t>
  </si>
  <si>
    <t>REVESTIMENTOS (PEDRAS NATURAIS)</t>
  </si>
  <si>
    <t>REVESTIMENTOS (MADEIRA; PLÁSTICOS; ETC)</t>
  </si>
  <si>
    <t>CHAPA DE LAMINADO MELAMÍNICO 1.3MM - ACABAMENTO TEXTURIZADO COR BRANCA (P/ REVESTIMENTO DE PORTAS COMPENSADAS)</t>
  </si>
  <si>
    <t>CHAPA DE LAMINADO MELAMÍNICO 1 MM - ACABAMENTO TEXTURIZADO COR BRANCA (P/ REVESTIMENTO DE PORTAS COMPENSADAS)</t>
  </si>
  <si>
    <t>CHAPA DE LAMINADO MELAMÍNICO 1,0 MM - ACABAMENTO LISO COR BRANCA - PARA CONFECÇÃO DE LOUSA</t>
  </si>
  <si>
    <t>REVESTIMENTOS (ELEMENTOS DE ARREMATE)</t>
  </si>
  <si>
    <t>CANTONEIRA DE ALUMÍNIO PARA AZULEJOS</t>
  </si>
  <si>
    <t>CANTONEIRA DE ALUMÍNIO - PERFIL Y</t>
  </si>
  <si>
    <t>PEITORIL DE MADEIRA ITAÚBA - APARELHADO - MED.(30X2)CM</t>
  </si>
  <si>
    <t>PEITORIL DE GRANILITE - 20X2CM</t>
  </si>
  <si>
    <t>PERFIL -L- DE ALUMÍNIO - (1X1X1/8)"</t>
  </si>
  <si>
    <t>PERFIL -L- DE FERRO - (1X1X1/8)"</t>
  </si>
  <si>
    <t>CANTONEIRA DE FERRO ABAS IGUAIS - (1.1/4X1.1/4X1/8)"</t>
  </si>
  <si>
    <t>FORRO DE GESSO COMUM - PLACA CONVENCIONAL - ESP. 1,25CM FORNECIMENTO E INSTALAÇÃO</t>
  </si>
  <si>
    <t>FORRO DE GESSO ACARTONADO TIPO FGA - ESP. 1,25CM FORNECIMENTO E INSTALAÇÃO</t>
  </si>
  <si>
    <t>FORRO GYPSUM ESTRUTURADO TIPO FGE - ESP. 12,5MM FORNECIMENTO E INSTALAÇÃO</t>
  </si>
  <si>
    <t>FORRO EM RÉGUA DE PVC DE 200MM - COLOCADO</t>
  </si>
  <si>
    <t>FORRO DE FIBRA MINERAL MODELADA ÚMIDA- ACABAMENTO DA SUPERF. C/TINTA VINÍLICA A BASE DE LÁTEX- ESP.13MM- COLOC.</t>
  </si>
  <si>
    <t>PISOS (CERÂMICA E SIMILARES)</t>
  </si>
  <si>
    <t>CERÂMICA ESMALTADA  PEI 5</t>
  </si>
  <si>
    <t>PISO CERÂMICO NÃO ESMALTADO ANTI-DERRAPANTE ANTI-ÁCIDO</t>
  </si>
  <si>
    <t>ADESIVO A BASE ACRÍLICA</t>
  </si>
  <si>
    <t>PISO REFERENCIAL PODOTÁTIL COLORIDO ALERTA OU DIRECIONAL VIBRO-PRENSADO - ESP.3CM</t>
  </si>
  <si>
    <t>PISO PODOTÁTIL COLORIDO DE LADRILHO HIDRÁULICO ALERTA OU DIRECIONAL - ESP. 2 A 3CM</t>
  </si>
  <si>
    <t>PISO PODOTÁTIL COLORIDO DE BORRACHA (5MM - COM COLA) ALERTA/DIRECIONAL</t>
  </si>
  <si>
    <t>PISO PODOTÁTIL COLORIDO DE BORRACHA (7MM - ARGAMASSADA) ALERTA/DIRECIONAL</t>
  </si>
  <si>
    <t>PISO PODOTÁTIL COLORIDO INTERTRAVADO - ALERTA OU DIRECIONAL ESP. 6CM</t>
  </si>
  <si>
    <t>PISOS (PEDRAS NATURAIS)</t>
  </si>
  <si>
    <t>PISO DE GRANITO POLIDO - CINZA MAUÁ - PLACAS 2CM</t>
  </si>
  <si>
    <t>PISO GRANITO POLIDO - VERDE UBATUBA - ESPESSURA 2CM</t>
  </si>
  <si>
    <t>PISO MÁRMORE POLIDO BRANCO ESPÍRITO SANTO - ESPESSURA 2CM</t>
  </si>
  <si>
    <t>PISOS (MADEIRA; PLÁSTICOS; ETC)</t>
  </si>
  <si>
    <t>DEGRAU DE BORRACHA SINTÉTICA EM PEÇA ÚNICA (PATAMAR E TESTEIRA) SUPERFÍCIES EM RELEVO C/ ESP.2,5MM A 3,5MM-COLADO</t>
  </si>
  <si>
    <t>TESTEIRA PADRÃO PARA PISO VINÍLICO - ESPESSURA 2MM</t>
  </si>
  <si>
    <t>PISO DE BORRACHA SINTÉTICA SBR- ARGAMASSADO- SUPERFÍCIE EM RELEVO</t>
  </si>
  <si>
    <t>PISO DE BORRACHA SINTÉTICA SBR- ARGAMASSADO- SUPERFÍCIE LISA</t>
  </si>
  <si>
    <t>PISO DE BORRACHA SINTÉTICA SBR- COLADO- SUPERFÍCIE LISA  - ESP. 4MM</t>
  </si>
  <si>
    <t>PISO DE BORRACHA SINTÉTICA SBR- COLADO- SUPERFÍCIE EM RELEVO - ESP. 4MM</t>
  </si>
  <si>
    <t>PISO ARGAMASSA DE ALTA RESISTÊNCIA - ESP: 8MM</t>
  </si>
  <si>
    <t>PISO ARGAMASSA DE ALTA RESISTÊNCIA - ESP: 12MM</t>
  </si>
  <si>
    <t>PISO DE GRANILITE - ESP= 8MM</t>
  </si>
  <si>
    <t>ASSOALHO EM CUMARU COM  ENCAIXE MACHO E FÊMEA MEDIDAS 15X2CM</t>
  </si>
  <si>
    <t>TACO EM CUMARU MEDIDAS - 10 X 40 X 2 CM</t>
  </si>
  <si>
    <t>PISOS (ELEMENTOS DE ARREMATE)</t>
  </si>
  <si>
    <t>JUNTA PLÁSTICA PARA PISO DE GRANILITE - (20X3)MM</t>
  </si>
  <si>
    <t>PISO VINÍLICO SEMIFLEXÍVEL, PADRÃO LISO, ESPESSURA DE 2MM</t>
  </si>
  <si>
    <t>PISO VINÍLICO SEMIFLEXÍVEL, PADRÃO LISO, ESPESSURA DE 3,2MM</t>
  </si>
  <si>
    <t>RODAPE DE ARGAMASSA ALTA RESISTÊNCIA MEIA CANA - 10CM</t>
  </si>
  <si>
    <t>RODAPÉ LISO DE BORRACHA SINTÉTICA DE 7CM - ESPESSURA DE 3MM - COLADO</t>
  </si>
  <si>
    <t>RODAPÉ DE PVC TIPO PLANO P/ PISO PAVIFLEX - ALT: 7,5 CM</t>
  </si>
  <si>
    <t>RODAPE DE GRANILITE - MEIA CANA 10 CM</t>
  </si>
  <si>
    <t>RODAPÉ DE 7 CM EM CUMARU ESPESSURA VARIÁVEL, POR VOLTA DE 1,5 CM</t>
  </si>
  <si>
    <t>RODAPÉ EM GRANITO CINZA MAUÁ - 7X2CM</t>
  </si>
  <si>
    <t>TESTEIRA DE BORRACHA SINTÉTICA - SUPERFÍCIES EM RELEVO MED. (50 OU 70 X 30)MM - ESPES. DE 3MM - P/ FIXAÇÃO C/ COLA</t>
  </si>
  <si>
    <t>SOLEIRA P/PORTAS EM GRANITO CINZA S/POLIM. (FOSCO) - 14X2CM</t>
  </si>
  <si>
    <t>PAVIMENTAÇÃO EXTERNA</t>
  </si>
  <si>
    <t>REVESTIMENTO COM 2 CM DE ARGAMASSA 1:3</t>
  </si>
  <si>
    <t>LADRILHO HIDRÁULICO P/ PASSEIO -  ESP = 2CM 20X20CM - (MAPA DE SÃO PAULO)</t>
  </si>
  <si>
    <t>MOSAICO PORTUGUÊS BRANCO (NÃO COLOCADO) BRUTO</t>
  </si>
  <si>
    <t>MOSAICO PORTUGUÊS PRETO (NÃO COLOCADO) BRUTO</t>
  </si>
  <si>
    <t>MOSAICO PORTUGUÊS - 1 OU 2 CORES</t>
  </si>
  <si>
    <t>PARALELEPÍPEDO CINZA (INTEIRO - NÃO COLOCADO)</t>
  </si>
  <si>
    <t>CONCRETO ASFALTICO</t>
  </si>
  <si>
    <t>ASFALTO DILUÍDO CM-30 - IMPERMEABILIZANTE</t>
  </si>
  <si>
    <t>ASFALTO DILUÍDO DE PETRÓLEO CR-250</t>
  </si>
  <si>
    <t>CIMENTO ASFÁLTICO DE PETRÓLEO - PENETRAÇÃO CAP 50/70</t>
  </si>
  <si>
    <t>CIMENTO ASFÁLTICO DE PETRÓLEO - PENETRAÇÃO CAP 85/100</t>
  </si>
  <si>
    <t>CONCRETO ASFÁLTICO TIPO CPA (CONCRETO POROSO ASFÁLTICO) COM POLÍMEROS E FIBRAS - PREÇO A RETIRAR</t>
  </si>
  <si>
    <t>Ton</t>
  </si>
  <si>
    <t>PEDRA MIRACEMA - ESP MD=1,2CM</t>
  </si>
  <si>
    <t>CIMENTO ASFÁLTICO MODIFICADO POR POLÍMERO</t>
  </si>
  <si>
    <t>CIMENTO ASFÁLTICO MODIFICADO POR BORRACHA</t>
  </si>
  <si>
    <t>PISO DE CONCRETO PRÉ-MOLDADO INTERTRAVADO E=6CM-COR NATURAL MODELO "RETANGULAR" - 10 X 20 CM</t>
  </si>
  <si>
    <t>PISO DE CONCRETO PRÉ-MOLDADO INTERTRAVADO E=8 CM-COR NATUR. MODELO "RETANGULAR" - 10 X 20 CM</t>
  </si>
  <si>
    <t>PISO DE CONCRETO PRÉ-MOLDADO INTERTRAVADO E=10CM-COR NATUR. MODELO "RETANGULAR" - 10 X 20 CM</t>
  </si>
  <si>
    <t>PISO DE CONCRETO PRÉMOLDADO INTERTRAVADO DRENANTE, ESPESSURA 6 CM, COR NATURAL</t>
  </si>
  <si>
    <t>PISO DE CONCRETO PRÉMOLDADO INTERTRAVADO DRENANTE, ESPESSURA 8 CM, COR NATURAL</t>
  </si>
  <si>
    <t>USINAGEM À QUENTE DE MISTURA ASFÁLTICA TIPO SMA COM CIMENTO ASFÁLTICO MODIFICADO COM POLÍMERO E FIBRA</t>
  </si>
  <si>
    <t>USINAGEM À QUENTE DE MISTURA ASFÁLTICA TIPO CPA (CAMADA POROSA DE ATRITO) COM CIMENTO ASFÁLTICO MODIFICADO COM POLÍMERO E FIBRA</t>
  </si>
  <si>
    <t>USINAGEM À QUENTE DE MISTURA ASFÁLTICA TIPO CPA (CAMADA POROSA DE ATRITO) COM CIMENTO ASFÁLTICO MODIFICADO COM BORRACHA</t>
  </si>
  <si>
    <t>USINAGEM À QUENTE DE MISTURA ASFÁLTICA TIPO "GAP GRADED" COM CIMENTO ASFÁLTICO MODIFICADO COM POLÍMERO</t>
  </si>
  <si>
    <t>USINAGEM À QUENTE DE MISTURA ASFÁLTICA TIPO "GAP GRADED" COM CIMENTO ASFÁLTICO MODIFICADO COM BORRACHA</t>
  </si>
  <si>
    <t>RECICLAGEM (USINAGEM) DE MATERIAL BETUMINOSO PROVENIENTES DA FRESAGEM DE PAVIMENTOS ASFÁLTICOS (RAP) RECICLADO EM USINA MÓVEL COM ATÉ 3% DE EMULSÃO MODIFICADA COM POLÍMERO</t>
  </si>
  <si>
    <t>RECICLAGEM (USINAGEM) DE MATERIAL BETUMINOSO PROVENIENTES DOS RESÍDUOS SÓLIDOS DA CONSTRUÇÃO CIVIL (RCC) E/OU FRESAGEM DE PAVIMENTOS ASFÁLTICOS (RAP) RECICLADO EM USINA MÓVEL COM ATÉ 3% DE CAP</t>
  </si>
  <si>
    <t>ESTABILIZANTE QUÍMICO DE SOLOS</t>
  </si>
  <si>
    <t>EMULSÃO ASFÁLTICA RL-1C</t>
  </si>
  <si>
    <t>EMULSÃO ASFÁLTICA (LIGANTE) - RR 1C</t>
  </si>
  <si>
    <t>EMULSÃO ASFÁLTICA (LIGANTE) - RR 2C</t>
  </si>
  <si>
    <t>EMULSÃO ASFÁLTICA MODIFICADA POR POLÍMERO</t>
  </si>
  <si>
    <t>PRÉ MISTURADO A QUENTE</t>
  </si>
  <si>
    <t>PRÉ MISTURADO A FRIO</t>
  </si>
  <si>
    <t>BINDER ABERTO</t>
  </si>
  <si>
    <t>BINDER FECHADO</t>
  </si>
  <si>
    <t>GUIAS E BOCAS DE LOBO</t>
  </si>
  <si>
    <t>CHAPÉU DE BOCA DE LOBO</t>
  </si>
  <si>
    <t>GUIA DE CONCRETO TIPO PMSP "100" 20 MPA</t>
  </si>
  <si>
    <t>GUIA DE CONCRETO TIPO PMSP "100" 25 MPA</t>
  </si>
  <si>
    <t>GUIA DE CONCRETO PARA JARDIM</t>
  </si>
  <si>
    <t>TAMPA DE CONCRETO PARA BOCA DE LOBO -  TIPO PMSP - MEDIDA DE 1,10 X 0,70 X 0,08 M</t>
  </si>
  <si>
    <t>TAMPÃO DE FERRO FUNDIDO DÚCTIL CLASSE MÍNIMA 400 (40T) D=600 MM - NBR 10160 - ARTICULADO - P/ GAL. ÁGUAS PLUV.</t>
  </si>
  <si>
    <t>TAMPÃO-GRELHA DE FERRO FUNDIDO DÚCTIL CLASSE MÍNIMA 400 (40T) D=600MM - NBR 10160-ARTICULADO- P/ GAL. ÁGUAS PLUV.</t>
  </si>
  <si>
    <t>TAMPÃO MAIS ARO, AMBOS EM POLIETILENO CLASSE MÍNIMA 400 (40T) D=600MM - ABNT - P/ GAL. ÁGUAS PLUV.</t>
  </si>
  <si>
    <t>TAMPÃO DE FERRO FUNDIDO DÚCTIL CLASSE MÍNIMA 400 (40T) D=600 MM - NBR 10160 - NÃO ARTICULADO - P/ GAL. ÁGUAS PLUV.</t>
  </si>
  <si>
    <t>TAMPÃO-GRELHA DE FERRO FUNDIDO DÚCTIL CLASSE MÍNINIMA 400 (40T) D=600MM -NBR 10160-NÃO ARTICULADO-P/ GAL. ÁGUAS PLUV.</t>
  </si>
  <si>
    <t>GUIA DE CONCRETO TIPO PMSP "100" 30 MPA - 15 X 30CM 12CM TOPO</t>
  </si>
  <si>
    <t>GRELHA TIPO "BOCA DE LEÃO" DE FE. FUND. DUCTIL CL. MÍN. 250 25T- DIM.APR=810X270MM-NBR 10160 -T.ARTICU.- P/ GAL.ÁG.PLU</t>
  </si>
  <si>
    <t>GRELHA TIPO "BOCA DE LEÃO" DE FE. FUND. DUCTIL CL MÍN. D400 40T-DIM. APR= 810X270MM-NBR 10160-T.ARTICU.-P/ GAL. ÁG.PLU</t>
  </si>
  <si>
    <t>GRELHA TIPO "BOCA DE LEÃO" DE FE. FUND. DUCTIL CL MÍN. D400 40T-DIM. APR= 500X500MM-NBR 10160-T. ARTICU.-P/ GAL. ÁG.PLU</t>
  </si>
  <si>
    <t>GRELHA TIPO "BOCA DE LEÃO" DE POLIETILENO CL. MÍN. 250 - 25T- DIM. APR=810X270MM-ABNT-T. ARTICU.-P/ GAL. ÁG. PLU</t>
  </si>
  <si>
    <t>GRELHA TIPO "BOCA DE LEÃO" DE FE. FUND. DUCTIL CL. MÍN. 250 25T-DIM.APR=810X270MM-NBR 10160-T. NÃO ARTICUL-P/GAL.ÁG.PLU</t>
  </si>
  <si>
    <t>GRELHA TIPO "BOCA DE LEÃO" DE FE. FUND. DUCTIL CL. MÍN D400 40T-DIM.APR= 810X270MM-NBR 10160-T. NÃO ARTICU.P/GAL.ÁG.PLU</t>
  </si>
  <si>
    <t>ESPELHO COMUM - 3MM</t>
  </si>
  <si>
    <t>ESPELHO COMUM C/ MOLD. ALUMÍNIO - 3MM</t>
  </si>
  <si>
    <t>VIDRO DE SEGURANÇA; TEMPERADO - 6MM</t>
  </si>
  <si>
    <t>VIDRO DE SEGURANÇA; TEMPERADO - 10MM</t>
  </si>
  <si>
    <t>VIDRO IMPRESSO; TIPO CANELADO - 4MM</t>
  </si>
  <si>
    <t>VIDRO LAMINADO INCOLOR - 6MM</t>
  </si>
  <si>
    <t>VIDRO LAMINADO LEITOSO - 6MM</t>
  </si>
  <si>
    <t>VIDRO LISO COMUM; TRANSPARENTE INCOLOR - 3MM</t>
  </si>
  <si>
    <t>VIDRO LISO COMUM; TRANSPARENTE INCOLOR - 4MM</t>
  </si>
  <si>
    <t>VIDRO LISO COMUM; TRANSPARENTE INCOLOR - 5MM</t>
  </si>
  <si>
    <t>VIDRO LISO COMUM; TRANSPARENTE INCOLOR - 6MM</t>
  </si>
  <si>
    <t>PLACA DE POLICARBONATO TIPO COMPACTA - PARA PROTEÇÃO DE BARRAMENTO DE QUADROS -  ESP. 4MM</t>
  </si>
  <si>
    <t>TINTAS</t>
  </si>
  <si>
    <t>TINTA ESMALTE BRILHANTE BRANCA</t>
  </si>
  <si>
    <t>TINTA A BASE DE BORRACHA CLORADA</t>
  </si>
  <si>
    <t>TINTA A ÓLEO BRILHANTE BRANCA</t>
  </si>
  <si>
    <t>TINTA LÁTEX - PVA (1a. LINHA / PREMIUM) BRANCA</t>
  </si>
  <si>
    <t>TINTA A BASE DE RESINA EPÓXI</t>
  </si>
  <si>
    <t>TINTA ACRÍLICA FOSCA BRANCA</t>
  </si>
  <si>
    <t>TEXTURA ACRÍLICA BRANCA</t>
  </si>
  <si>
    <t>TINTA ESMALTE SINTÉTICO VERDE P/ QUADRO ESCOLAR</t>
  </si>
  <si>
    <t>TINTA À BASE DE CIMENTO - MODIFICADA COM RESINA ACRÍLICA (UTILIZ. EM IMPERMEABILIZ. DE FACH. DE CONCRETO OU ALVEN.)</t>
  </si>
  <si>
    <t>TINTA ANTI-PICHAÇÃO - BASE SOLVENTE (SOLÚVEL EM SOLVENTE)</t>
  </si>
  <si>
    <t>VERNIZES E OUTROS MATERIAIS P/ PINTURA</t>
  </si>
  <si>
    <t>ÓXIDO DE ALUMÍNIO (JATO DE AREIA) P/ TRATAMENTO DE SUPERFÍCIE (RECUPERAÇÃO DE ESTRUTURA)</t>
  </si>
  <si>
    <t>HIDROJATEAMENTO PARA LIMPEZA DE SUPERFÍCIES</t>
  </si>
  <si>
    <t>LIXAMENTO MANUAL DE SUPERFÍCIE DE CONCRETO</t>
  </si>
  <si>
    <t>LÍQUIDO IMUNIZANTE PARA MADEIRA, A BASE DE PIRETRÓIDE, DISSOLVIDO EM ISOPARAFINA - APLICADO</t>
  </si>
  <si>
    <t>FUNDO CROMATO DE ZINCO</t>
  </si>
  <si>
    <t>SELADOR P/ TINTA EPÓXI (P/FUNDO DE PAREDE,S/MASSA CORRIDA)</t>
  </si>
  <si>
    <t>SELADOR ACRÍLICO</t>
  </si>
  <si>
    <t>TRINCHA 2.1/2" (PARA LÁTEX)</t>
  </si>
  <si>
    <t>LIXA D'ÁGUA - N. 80  E  N. 320</t>
  </si>
  <si>
    <t>LIXA PARA FERRO - N. 150</t>
  </si>
  <si>
    <t>PEDRA ABRASIVA GRANA 220 (PARA UTILIZAÇÃO NA POLIDORA DE PISO)</t>
  </si>
  <si>
    <t>DISCO CERÂMICO DIAMANTADO - GRANA 200 (PARA UTILIZAÇÃO NA POLIDORA DE PISO)</t>
  </si>
  <si>
    <t>LIXA PARA MADEIRA - N.100</t>
  </si>
  <si>
    <t>LIXA CARBURETO DE SILÍCIO  7" - GRANA  60 - PARA CONCRETO</t>
  </si>
  <si>
    <t>ESCOVA RETANGULAR COM CERDAS DE AÇO:ALTURA DAS CERDAS 30 MM COMPRIMENTO: 192 MM; LARGURA 57 MM - SEM CABO</t>
  </si>
  <si>
    <t>ESCOVA CIRCULAR COM CERDAS DE AÇO - 6 X 3/4" - FURO 1/2"</t>
  </si>
  <si>
    <t>LIXA CARBURETO DE SILÍCIO  7" -  GRANA 120 - PARA CONCRETO</t>
  </si>
  <si>
    <t>MASSA BASE ÓLEO PARA MADEIRA</t>
  </si>
  <si>
    <t>MASSA CORRIDA - PVA</t>
  </si>
  <si>
    <t>MASSA BASE EPÓXI - BICOMPONENTE (MASSA E CATALIZADOR)</t>
  </si>
  <si>
    <t>MASSA ACRÍLICA (PARA PAREDE)</t>
  </si>
  <si>
    <t>ÓLEO DE LINHAÇA</t>
  </si>
  <si>
    <t>PIGMENTO PARA CIMENTADO LISO (PÓ XADREZ)</t>
  </si>
  <si>
    <t>REMOVEDOR</t>
  </si>
  <si>
    <t>GOMA LACA (IMPORTADA)</t>
  </si>
  <si>
    <t>ÁLCOOL ABSOLUTO 99 %</t>
  </si>
  <si>
    <t>VERNIZ A BASE DE GOMA LACA</t>
  </si>
  <si>
    <t>VERNIZ POLIURETANO BRILHANTE (VERNIZ MARÍTIMO)</t>
  </si>
  <si>
    <t>VERNIZ ANTI-PICHAÇÃO - BASE SOLVENTE INCOLOR (SOLÚVEL EM SOLVENTE)</t>
  </si>
  <si>
    <t>SOLUÇÃO CONCENTRADA DE SILICONE - IMPERMEABILIZANTE INCOLOR HIDROREPELENTE PARA FACHADA</t>
  </si>
  <si>
    <t>VERNIZ NITRO CELULOSE // VERNIZ SINTÉTICO BRILHANTE ( PARA USO EM MADEIRA )</t>
  </si>
  <si>
    <t>VERNIZ ACRÍLICO BRILHANTE BASE ÁGUA</t>
  </si>
  <si>
    <t>COMPLEMENTOS PAISAGISTICOS E ESPORTIVOS</t>
  </si>
  <si>
    <t>MASTRO P/ BANDEIRA COMPLETO ENGASTADO H LIVRE 7,0 M</t>
  </si>
  <si>
    <t>MASTRO P/ BANDEIRA COMPLETO ENGASTADO H LIVRE 9,0 M</t>
  </si>
  <si>
    <t>POSTE P/ REDE DE VOLEIBOL C/ ACESSÓRIOS</t>
  </si>
  <si>
    <t>REDE DE NÁILON PARA FUTEBOL DE SALÃO</t>
  </si>
  <si>
    <t>REDE DE NÁILON PARA VOLEIBOL</t>
  </si>
  <si>
    <t>COBERTURA DE QUADRA POLIESPORTIVA COM TELA DE NYLON FIO 3MM (FORNECIMENTO E COLOCAÇÃO)</t>
  </si>
  <si>
    <t>TELA POLIETILENO P/ PROTEÇÃO DE FACHADA-TRAMA 2,2MM</t>
  </si>
  <si>
    <t>TABELA PARA BASQUETE; INCLUSIVE ARO</t>
  </si>
  <si>
    <t>TAMPÃO DE AÇO GALVANIZADO - 3"</t>
  </si>
  <si>
    <t>BRINQUEDOS PARA PLAYGROUND</t>
  </si>
  <si>
    <t>CARROSSEL EM FERRO COM 20 LUGARES PARA PLAYGROUND/JARDIM DIÂMETRO DE 2,20M</t>
  </si>
  <si>
    <t>ESCADA HORIZONTAL EM FERRO PARA PLAYGROUND/JARDIM  - MED. (1,80X1,80)M</t>
  </si>
  <si>
    <t>ESCORREGADOR EM FERRO PARA PLAYGROUND/JARDIM (1,80X3,00)M</t>
  </si>
  <si>
    <t>BALANÇO TRIPLO EM FERRO COM PNEUS PARA PLAYGROUND/JARDIM  - MED. (2,50X2,50X4,50)M</t>
  </si>
  <si>
    <t>GANGORRA TRIPLA EM FERRO PARA PLAYGROUND/JARDIM  - MED. (0,70X3,00)M</t>
  </si>
  <si>
    <t>GAIOLA LABIRINTO EM FERRO PARA PLAYGROUND/JARDIM  - MED. (1,50X1,50X2,00)M</t>
  </si>
  <si>
    <t>PLACA DE E.V.A,  ESP 30 MM, PARA USO INTERNO, TIPO TATAMI PLACAS PRÉ CORTADAS, DENTADAS, LISAS, COLORIDAS, 1 X 1 M</t>
  </si>
  <si>
    <t>VEGETAÇÃO PARA PAISAGISMO</t>
  </si>
  <si>
    <t>ADUBO QUÍMICO NPK 10 - 10 - 10 - (PREÇO PARA NÃO PRODUTOR)</t>
  </si>
  <si>
    <t>CALCÁRIO DOLOMÍTICO - UTILIZADO EM PLANTIO</t>
  </si>
  <si>
    <t>LATÂNIA - H=0.50/1.00 M - (LATANIA SPP) PALMEIRA - MEDIDA: "PONTA FOLHA"</t>
  </si>
  <si>
    <t>SEAFORTIA - H=1.50/2.00 M - (ARCHONTOPHOENIX CUNNINGHAMIANA) PALMÁCEA - MEDIDA: "PONTA FOLHA"</t>
  </si>
  <si>
    <t>PALMEIRA IMPERIAL (ROYSTONEA OLERACEA) H=1,5 A 2,0 M - MEDIDA: "PONTA FOLHA"</t>
  </si>
  <si>
    <t>CINERÁRIA (SENECIO CINERARIA) FORRAÇÃO</t>
  </si>
  <si>
    <t>Dúzia</t>
  </si>
  <si>
    <t>HERA INGLESA (HEDERA HELIX) FORRAÇÃO</t>
  </si>
  <si>
    <t>LÍRIO AMARELO (HEMEROCALLIS FLAVA) FORRAÇÃO</t>
  </si>
  <si>
    <t>VEDÉLIA (WEDELIA PALUDOSA) FORRAÇÃO</t>
  </si>
  <si>
    <t>IPOMEIA - H=1,00/1,50 M - (IPOMOEA LEARII) TREPADEIRA</t>
  </si>
  <si>
    <t>MARACUJÁ - H=0.50/0.70M - (PASSIFLORA COERULEA) TREPADEIRA</t>
  </si>
  <si>
    <t>TUMBERGIA - H=0,50/0,70 M - (THUNBERGIA GRANDIFLORA) TREPADEIRA</t>
  </si>
  <si>
    <t>ABUTILOM - H=0,50/0,70 M - ( ABUTILOM STRIATUM ) ARBUSTO - MEDIDA: "PONTA FOLHA"</t>
  </si>
  <si>
    <t>BELA-EMÍLIA - H=0.50/0.70 M - (PLUMBAGO CAPENSIS) ARBUSTO</t>
  </si>
  <si>
    <t>DRACENA - H=0.50/0.70 M  - (DRACAENA FRAGRANS) ARBUSTO</t>
  </si>
  <si>
    <t>MALVAVISCO H=0.50/0.70 M - (MALVAVISCUS MOLLIS) ARBUSTO</t>
  </si>
  <si>
    <t>BAMBUZINHO - H=1.00 A 2.00 M - (BAMBUZA GRACILIS) BAMBU</t>
  </si>
  <si>
    <t>ESPONJINHA - H=0,50/0,70 M - (CALLIANDRA TWEEDII) ARBUSTO</t>
  </si>
  <si>
    <t>CÁSSIA-ALELUIA (SENNA MULTIJUGA) H=1,50/2,00 M - ÁRVORE ORNAMENTAL</t>
  </si>
  <si>
    <t>ALECRIM CAMPINAS - (HOLOCALIX BALANSAE) H=1,50/2,00 M - ÁRVORE ORNAMENTAL</t>
  </si>
  <si>
    <t>IPÊ AMARELO - H=1,50/2,00 M - (TABEBUIA CHRYSOTRICHA)</t>
  </si>
  <si>
    <t>IPÊ ROSA - H=1,50/2,00 M - (TABEBUIA AVELLANEDAE)</t>
  </si>
  <si>
    <t>IPÊ ROXO - H=1,50/2,00 M - (TABEBUIA IMPETIGINOSA)</t>
  </si>
  <si>
    <t>PAU-BRASIL - H=1.50/2.00 M - (CAESALPINIA ECHINATA) ÁRVORE ORNAMENTAL</t>
  </si>
  <si>
    <t>GRAMA BATATAIS EM PLACAS (PASPALUM NOTATUM) (NÃO INSTALADA)</t>
  </si>
  <si>
    <t>GRAMA PRETA - 36 MUDAS POR M2 (OPHIOPOGUM JAPONICUS)</t>
  </si>
  <si>
    <t>GRAMA SÃO CARLOS - EM PLACAS (AXONOPUS OBTUSIFOLIUS) NÃO INSTALADA - FORNECIMENTO OBRA GRANDE SÃO PAULO</t>
  </si>
  <si>
    <t>ADUBO ORGÂNICO - ESTERCO</t>
  </si>
  <si>
    <t>TERRA VEGETAL MARROM</t>
  </si>
  <si>
    <t>TERRA VEGETAL PRETA</t>
  </si>
  <si>
    <t>ARECA-BAMBU -H=0.50/1.00 M- (CHRYSALIDO CARPUS LUTESCENS) PALMÁCEA - MEDIDA: "PONTA FOLHA"</t>
  </si>
  <si>
    <t>COQUEIRO - H=1,50/2,00 M - (COCOS NUCIFERA) PALMÁCEA - MEDIDA: "PONTA FOLHA"</t>
  </si>
  <si>
    <t>GUARIROBA - H=1,50/2.00M - (SYAGRUS OLERACEA) PALMÁCEA - MEDIDA: "PONTA FOLHA"</t>
  </si>
  <si>
    <t>JERIVÁ - (SYAGRUS  ROMANZOFFIANA) H=1,50 A 2,00 M - PALMÁCEA - MEDIDA: "PONTA FOLHA"</t>
  </si>
  <si>
    <t>BURITI - H=1,50/2,00 M  - (MAURITIA VINIFERA) PALMÁCEA - MEDIDA: "PONTA FOLHA"</t>
  </si>
  <si>
    <t>COLINIA - H=1,5/ 2,0M - (CHAMAEDOREA ELEGANS) PALMÁCEA - MEDIDA: "PONTA FOLHA"</t>
  </si>
  <si>
    <t>JASMIM ESTRELA - H=0,50/0,70 M - (TRACHELOSPERMOM JASMINDA) TREPADEIRA</t>
  </si>
  <si>
    <t>LÁGRIMA DE CRISTO - H=0,50/0,70 M -(CLERODENDRON THOMSONAE) TREPADEIRA</t>
  </si>
  <si>
    <t>PRIMAVERA - H=0.50/0.70 M - (BOUGAINVILLEA GLABRA) TREPADEIRA</t>
  </si>
  <si>
    <t>UNHA-DE-GATO H=0.10/0.15M - (FICUS PUMILA) TREPADEIRA</t>
  </si>
  <si>
    <t>CLOROFITO (CLOROPHYTUM CROMOSSUM) FORRAÇÃO</t>
  </si>
  <si>
    <t>MARIA-SEM-VERGONHA (IMPATIENS SPP) FORRAÇÃO</t>
  </si>
  <si>
    <t>PILÉA (PILEA CADIEREI) FORRAÇÃO</t>
  </si>
  <si>
    <t>FILODENDRO (PHILODENDRON BIPINNATIFIDUM) FORRAÇÃO</t>
  </si>
  <si>
    <t>ACALIFA - H=0.50/0.70M - (ACALYPHA WIKESIANA) FOLHAS VERMELHAS MESCLADAS C/ COBRE E ROSA - ARBUSTO</t>
  </si>
  <si>
    <t>ALAMANDA - H=0.50/0.70 M - (ALLAMANDA NERIIFOLIA) TREPADEIRA</t>
  </si>
  <si>
    <t>AZALÉIA - H= 0.50/0.70 M - (RHODODENDRON INDICUM) ARBUSTO</t>
  </si>
  <si>
    <t>CAMARÃO - H=0.50/0.70 M - (BELOPERONE GUTTATA) ARBUSTO</t>
  </si>
  <si>
    <t>COSMOS - (COSMOS BIPINNATUS) FORRAÇÃO</t>
  </si>
  <si>
    <t>HIBISCO - H=0.50/0.70M - (HIBISCUS ROSA SINENSIS) FLORES VERMELHAS, ROSAS OU BRANCAS - ARBUSTO</t>
  </si>
  <si>
    <t>PIRACANTA - H=0.50/0.70 M (PYRACANTHA COCCINEA) ARBUSTO</t>
  </si>
  <si>
    <t>PAINEIRA-ROSA - H=1.50/2.00 M - (CHORISIA SPECIOSA) ÁRVORE ORNAMENTAL</t>
  </si>
  <si>
    <t>PAU-FERRO - H=1.50/2.00M - (CAESALPINIA FERREA) ÁRVORE ORNAMENTAL</t>
  </si>
  <si>
    <t>CONCREGRAMA - E = 9,5 CM 60 X 45CM</t>
  </si>
  <si>
    <t>SIBIPIRUNA - H=1.50/2.00 M - (CAESALPINIA PELTOPHOROIDES) ÁRVORE ORNAMENTAL</t>
  </si>
  <si>
    <t>SUINÃ - H=0.50/0.70 M (ERYTHRINA SPECIOSA) ARBUSTO</t>
  </si>
  <si>
    <t>TIPUANA - H=1.50/2.00 M - (TIPUANA TIPO) ÁRVORE ORNAMENTAL</t>
  </si>
  <si>
    <t>ÁRVORE ORNAM. H=1.50/2.00 M - PATA-DE-VACA</t>
  </si>
  <si>
    <t>ÁRVORE ORNAM. H=1.50/2.00 M - QUARESMEIRA</t>
  </si>
  <si>
    <t>ÁRVORE ORNAM.  H=1.50/2.00 M - MANACÁ-DA-SERRA</t>
  </si>
  <si>
    <t>GOIABA DA SERRA - ACCA SELLOWIANA</t>
  </si>
  <si>
    <t>GUARITÁ - ASTRONIUM GRAVEOLENS</t>
  </si>
  <si>
    <t>PAU MARFIM - BALFOURODENDRON RIEDELLIANUM</t>
  </si>
  <si>
    <t>GUANANDI - CALOPHYLLUM BRASILIENSES</t>
  </si>
  <si>
    <t>CAMBUCI - CAMPOMANESIA PHAEA</t>
  </si>
  <si>
    <t>GABIROBA - CAMPOMANESIA XANTHOCARPA</t>
  </si>
  <si>
    <t>CÁSSIA FERRUGEM - CASSIA FERRUGINEA</t>
  </si>
  <si>
    <t>FALSO BARBATIMÃO - CASSIA LEPTOPHYLLA</t>
  </si>
  <si>
    <t>PAU VIOLA - CITHAREXYLUM MYRIANTHUM</t>
  </si>
  <si>
    <t>IPÊ VERDE - CYBYSTAX ANTISYPHILITICA</t>
  </si>
  <si>
    <t>SAGUARAGI - COLUBRINA GLANDULOSA</t>
  </si>
  <si>
    <t>MULUNGU - ERYTHRINA FALCATA</t>
  </si>
  <si>
    <t>PITANGUEIRA - EUGENIA UNIFLORA</t>
  </si>
  <si>
    <t>IPÊ BRANCO - HANDROANTHUS ROSEO ALBA</t>
  </si>
  <si>
    <t>IPÊ AMARELO DO BREJO - HANDROANTHUS UMBELLATUS</t>
  </si>
  <si>
    <t>IPÊ TABACO - HANDROANTHUS VELLOSOI</t>
  </si>
  <si>
    <t>INGÁ FEIJÃO - INGA MARGINATA</t>
  </si>
  <si>
    <t>JACARANDÁ DE MINAS - JACARANDA CUSPIDIFOLIA</t>
  </si>
  <si>
    <t>CAROBÃO - JACARANDA MICRANTHA</t>
  </si>
  <si>
    <t>CAROBINHA - JACARANDA PUBERULA</t>
  </si>
  <si>
    <t>AÇOITA CAVALO - LUEHEA DIVARICATA</t>
  </si>
  <si>
    <t>JACARANDÁ DO CAMPO - MICHAERIUM ACUTIFOLIUM</t>
  </si>
  <si>
    <t>JACARANDÁ BRANCO - MICHAERIUM PARAGUAIENSIS</t>
  </si>
  <si>
    <t>CAMBOATÁ BRANCO - MATAYBA ELAEAGNOIDES</t>
  </si>
  <si>
    <t>AROEIRA PRETA - MYRACRODURON URUNDEUVA</t>
  </si>
  <si>
    <t>CAMBUÍ - MYRCIA SELLOI</t>
  </si>
  <si>
    <t>CABREÚVA PARDA - MYROCARPUS FRONDOSUS</t>
  </si>
  <si>
    <t>CABREÚVA - MIROXYLON PERUIFERUM</t>
  </si>
  <si>
    <t>BORDÃO DE VELHO - SAMANEA TUBULOSA</t>
  </si>
  <si>
    <t>PITOMBA - TALISIA ESCULENTA</t>
  </si>
  <si>
    <t>CERA INCOLOR PARA PISOS</t>
  </si>
  <si>
    <t>GALVANIZAÇÃO ELETROLÍTICA (ENTRE 8 E 10 MÍCRONS) EM PEÇAS DE FERRO (ESCADA TIPO MARINHEIRO)ACAB. BRANCO</t>
  </si>
  <si>
    <t>POLIMENTO MECÂNICO EM SUPERFÍCIES DE CONCRETO</t>
  </si>
  <si>
    <t>POLIMENTO DE PISOS</t>
  </si>
  <si>
    <t>RESINA ACRÍLICA PARA PISO GRANILITE ALINKOL, REF. ALINCRIL SB</t>
  </si>
  <si>
    <t>RESINA EPÓXI PARA PISO GRANILITE BI-COMPONENTE (A+B=CONJUNTO DE 18L) ALINKOL, REF. ALINPOXI-VERNIZ</t>
  </si>
  <si>
    <t>RESINA POLIURETANO MONOCONPONENTE PARA PISO GRANILITE ALINKOL, REF. ALINFIX PU</t>
  </si>
  <si>
    <t>CAIXA DE CONCRETO (ITEM 07.14.00)</t>
  </si>
  <si>
    <t>MASSA DE VIDRACEIRO</t>
  </si>
  <si>
    <t>ADESIVO ESTRUTURAL, BI-COMPONENTE, A BASE DE RESINA EPOXI</t>
  </si>
  <si>
    <t>PRATELEIRA DE GRANILITE 30MM</t>
  </si>
  <si>
    <t>PRATELEIRA DE GRANILITE 40MM</t>
  </si>
  <si>
    <t>PRATELEIRA DE GRANILITE 50MM</t>
  </si>
  <si>
    <t>AQUECIMENTO SOLAR</t>
  </si>
  <si>
    <t>COLETOR SOLAR PLANO FECHADO (SELO "A" INMETRO)</t>
  </si>
  <si>
    <t>COLETOR SOLAR PLANO ABERTO (SELO "A" INMETRO)</t>
  </si>
  <si>
    <t>RESERV.TÉRMICO  500L, AÇO AISI 304, BAIXA PRES. C/ SIST. ELETR. P/ AQUEC. AUX. (3000W E 220V-APROX.) - APROV.INMETRO</t>
  </si>
  <si>
    <t>RESERV.TÉRMICO  500L, AÇO AISI 304, ALTA PRES. (VASO DE EXP. INCL) P/ AQUEC.AUX.(3000W E 220V-APROX) -APROV.INMETRO</t>
  </si>
  <si>
    <t>RESERV.TÉRMICO 2000L, AÇO AISI 304, BAIXA PRES. C/ SIST. ELÉTR. ENTRE 10 E 12KW, P/ AQUECIMENTO AUX. - APROV.INMETRO</t>
  </si>
  <si>
    <t>RESERV.TÉRMICO 2000L, AÇO AISI 304, ALTA PRES. (VASO DE EXP. INCL) C/SIST.ELÉT.ENTRE 10 E 12KW, P/AQU.AUX.-APROV.INMETRO</t>
  </si>
  <si>
    <t>BOMBA HIDRÁULICA DE CIRCULAÇÃO DE ÁGUAS NOS COLETORES SOLARES</t>
  </si>
  <si>
    <t>CONJ. DIGITAL ENGLOB. CONTROL. DIFER. DE TEMP. E TERMOST.C/ TIMER P/ACION.PROG,BOMB.HIDR, AQUEC.AUX,ANEL RECIRC.ÁGUA.QU</t>
  </si>
  <si>
    <t>CONJUNTO DE INSTALAÇÃO (MATS E MÃO DE OBRA) P/INSTALAÇÃO E INTERLIG. DOS COMPON. DO SIST. DE AQUECIM. SOLAR ATÉ 1000L</t>
  </si>
  <si>
    <t>POSTES</t>
  </si>
  <si>
    <t>POSTE DE AÇO GALVANIZADO - RETO - FLANGEADO - H= 7,00M</t>
  </si>
  <si>
    <t>POSTE DE AÇO GALVANIZADO - RETO - FLANGEADO - H= 5,00M</t>
  </si>
  <si>
    <t>POSTE DE AÇO GALVANIZADO - RETO - ENGASTADO - H= 6,00M LIVRES</t>
  </si>
  <si>
    <t>POSTE DE AÇO GALVANIZADO -CURVO SIMPLES -ENGASTADO -H=7,00M LIVRES</t>
  </si>
  <si>
    <t>POSTE DE AÇO GALVANIZADO - CURVO DUPLO - ENGASTADO -H=7,00M LIVRES</t>
  </si>
  <si>
    <t>POSTE DE AÇO GALVANIZADO - RETO - ENGASTADO - H= 9,00M LIVRES</t>
  </si>
  <si>
    <t>POSTE DE AÇO GALVANIZADO - RETO - ENGASTADO - H=10,00M LIVRES</t>
  </si>
  <si>
    <t>CAIXAS DE ENTRADA</t>
  </si>
  <si>
    <t>CAIXA PARA MEDIDOR TIPO M EXT - (120X90X25)CM</t>
  </si>
  <si>
    <t>CAIXA PARA MEDIDOR TIPO T - (90X60X25)CM</t>
  </si>
  <si>
    <t>CAIXA VENEZ. TP.-TELESP - 15X25X10CM</t>
  </si>
  <si>
    <t>QUADROS</t>
  </si>
  <si>
    <t>QUADRO DE DISTRIBUIÇÃO DE SOBREPOR C/ PORTA C/ BARRAMENTO CHAPA METÁLICA 100A - 16 DISJUNTORES</t>
  </si>
  <si>
    <t>QUADRO DE DISTRIBUIÇÃO DE SOBREPOR C/ PORTA C/ BARRAMENTO CHAPA METÁLICA 150A - 24 DISJUNTORES</t>
  </si>
  <si>
    <t>QUADRO DE DISTRIBUIÇÃO DE SOBREPOR C/ PORTA C/ BARRAMENTO CHAPA METÁLICA 100A - 28 DISJUNTORES</t>
  </si>
  <si>
    <t>QUADRO DE DISTRIBUIÇÃO DE SOBREPOR C/ PORTA C/ BARRAMENTO CHAPA METÁLICA 150A - 34 DISJUNTORES</t>
  </si>
  <si>
    <t>QUADRO DE DISTRIBUIÇÃO DE SOBREPOR C/ PORTA C/ BARRAMENTO CHAPA METÁLICA 150A - 44 DISJUNTORES</t>
  </si>
  <si>
    <t>QUADRO DE DISTRIBUIÇÃO DE SOBREPOR C/ PORTA C/ BARRAMENTO CHAPA METÁLICA 225A - 70 DISJUNTORES</t>
  </si>
  <si>
    <t>QUADRO COMANDO METÁLICO PINTADO COM MEDIDAS MÍNIMAS DE 95X60X22 CM</t>
  </si>
  <si>
    <t>CAIXA CHAPA 14 ESMALTADA TIPO "X" - MED. (140X145X25)CM</t>
  </si>
  <si>
    <t>CAIXA TELEFONE INTERNA PADRÃO TELESP N.2 - 20X20X13,5CM</t>
  </si>
  <si>
    <t>CAIXA TELEFONE INTERNA PADRÃO TELESP N.3 - 40X40X13,5CM</t>
  </si>
  <si>
    <t>CAIXA TELEFONE INTERNA PADRÃO TELESP N.4 - 60X60X13,5CM</t>
  </si>
  <si>
    <t>CAIXA TELEFONE INTERNA PADRÃO TELESP N.5 - 80X80X13,5CM</t>
  </si>
  <si>
    <t>CAIXA TELEFONE INTERNA PADRÃO TELESP N.6 - 120X120X13,5CM</t>
  </si>
  <si>
    <t>CAIXA TELEFONE INTERNA PADRÃO TELESP N.7 - 150X150X17 CM</t>
  </si>
  <si>
    <t>ELETRODUTOS (AÇO GALVANIZADO E CONEXÕES)</t>
  </si>
  <si>
    <t>CURVA 90 AÇO GALVANIZADO PARA ELETRODUTO - 3/4"</t>
  </si>
  <si>
    <t>CURVA 90 AÇO GALVANIZADO PARA ELETRODUTO - 1.1/2"</t>
  </si>
  <si>
    <t>CURVA 90 AÇO GALVANIZADO PARA ELETRODUTO - 2"</t>
  </si>
  <si>
    <t>CURVA 90 AÇO GALVANIZADO PARA ELETRODUTO - 2.1/2"</t>
  </si>
  <si>
    <t>CURVA 90 AÇO GALVANIZADO PARA ELETRODUTO - 3"</t>
  </si>
  <si>
    <t>CURVA 90 AÇO GALVANIZADO PARA ELETRODUTO - 4"</t>
  </si>
  <si>
    <t>ELETRODUTO DE AÇO GALVANIZADO ELETROLÍTICO TIPO LEVE - ROSCA NBR 8133 - ESP. 1,06MM - 3/4"</t>
  </si>
  <si>
    <t>ELETRODUTO DE AÇO GALVANIZADO ELETROLÍTICO TIPO LEVE - ROSCA NBR 8133 - ESP. 1,06MM - 1"</t>
  </si>
  <si>
    <t>ELETRODUTO DE AÇO GALVANIZADO ELETROLÍTICO TIPO LEVE - ROSCA NBR 8133 - ESP. 1,06MM - 1 1/4"</t>
  </si>
  <si>
    <t>ELETRODUTO DE AÇO GALVANIZADO ELETROLÍTICO TIPO LEVE - ROSCA NBR 8133 - ESP. 1,06MM - 1 1/2"</t>
  </si>
  <si>
    <t>ELETRODUTO DE AÇO GALVANIZADO ELETROLÍTICO TIPO LEVE - ROSCA NBR 8133 - ESP. 1,50MM - 2"</t>
  </si>
  <si>
    <t>ELETRODUTO DE AÇO GALVANIZADO ELETROLÍTICO TIPO LEVE - ROSCA NBR 8133 - ESP. 1,50MM - 2 1/2"</t>
  </si>
  <si>
    <t>ELETRODUTO DE AÇO GALVANIZADO ELETROLÍTICO TIPO LEVE - ROSCA NBR 8133 - ESP. 1,50MM - 3"</t>
  </si>
  <si>
    <t>ELETRODUTO DE AÇO GALVANIZADO ELETROLÍTICO TIPO LEVE - ROSCA NBR 8133 - ESP. 1,50MM - 4"</t>
  </si>
  <si>
    <t>ELETRODUTO DE AÇO GALVANIZADO A FOGO TIPO SEMI-PESADO/MÉDIO ROSCA NBR 8133 - ESP. 1,50MM - 1/2"</t>
  </si>
  <si>
    <t>ELETRODUTO DE AÇO GALVANIZADO A FOGO TIPO SEMI-PESADO/MÉDIO ROSCA NBR 8133 - ESP. 1,50MM - 3/4"</t>
  </si>
  <si>
    <t>ELETRODUTO DE AÇO GALVANIZADO A FOGO TIPO SEMI-PESADO/MÉDIO ROSCA NBR 8133 - ESP. 1,50MM - 1"</t>
  </si>
  <si>
    <t>ELETRODUTO DE AÇO GALVANIZADO A FOGO TIPO SEMI-PESADO/MÉDIO ROSCA NBR 8133 - ESP. 1,50MM - 1 1/4"</t>
  </si>
  <si>
    <t>ELETRODUTO DE AÇO GALVANIZADO A FOGO TIPO SEMI-PESADO/MÉDIO ROSCA NBR 8133 - ESP. 1,50MM - 1 1/2"</t>
  </si>
  <si>
    <t>ELETRODUTO DE AÇO GALVANIZADO A FOGO TIPO SEMI-PESADO/MÉDIO ROSCA NBR 8133 - ESP. 1,50MM - 2"</t>
  </si>
  <si>
    <t>ELETRODUTO DE AÇO GALVANIZADO A FOGO TIPO SEMI-PESADO/MÉDIO ROSCA NBR 8133 - ESP. 1,50MM - 2 1/2"</t>
  </si>
  <si>
    <t>ELETRODUTO DE AÇO GALVANIZADO A FOGO TIPO SEMI-PESADO/MÉDIO ROSCA NBR 8133 - ESP. 1,50MM - 3"</t>
  </si>
  <si>
    <t>ELETRODUTO DE AÇO GALVANIZADO A FOGO TIPO SEMI-PESADO/MÉDIO ROSCA NBR 8133 - ESP. 1,50MM - 4"</t>
  </si>
  <si>
    <t>LUVA AÇO GALVANIZADO - 3/4"</t>
  </si>
  <si>
    <t>LUVA AÇO GALVANIZADO - 1"</t>
  </si>
  <si>
    <t>LUVA AÇO GALVANIZADO - 1.1/2"</t>
  </si>
  <si>
    <t>LUVA DE AÇO GALVANIZADO - 2"</t>
  </si>
  <si>
    <t>LUVA DE AÇO GALVANIZADO - 2.1/2"</t>
  </si>
  <si>
    <t>LUVA DE AÇO GALVANIZADO -  4"</t>
  </si>
  <si>
    <t>CURVA 135 AÇO GALV. - 1.1/2"</t>
  </si>
  <si>
    <t>CURVA 135 AÇO GALV. - 2"</t>
  </si>
  <si>
    <t>CURVA 135 AÇO GALV. - 2.1/2"</t>
  </si>
  <si>
    <t>CURVA 135 AÇO GALV. - 3"</t>
  </si>
  <si>
    <t>CURVA 135 AÇO GALV. - 4"</t>
  </si>
  <si>
    <t>ELETRODUTOS (PVC E CONEXÕES)</t>
  </si>
  <si>
    <t>ELETRODUTO FLEXÍVEL DE PVC - 1/2"</t>
  </si>
  <si>
    <t>ELETRODUTO DE PVC ROSCÁVEL DN: 1/2"</t>
  </si>
  <si>
    <t>ELETRODUTO DE PVC ROSCÁVEL DN: 3/4"</t>
  </si>
  <si>
    <t>ELETRODUTO DE PVC ROSCÁVEL DN: 1"</t>
  </si>
  <si>
    <t>ELETRODUTO DE PVC ROSCÁVEL DN: 1.1/4"</t>
  </si>
  <si>
    <t>ELETRODUTO DE PVC ROSCÁVEL DN: 1.1/2"</t>
  </si>
  <si>
    <t>ELETRODUTO DE PVC ROSCÁVEL DN: 2"</t>
  </si>
  <si>
    <t>ELETRODUTO DE PVC ROSCÁVEL DN: 2.1/2"</t>
  </si>
  <si>
    <t>ELETRODUTO DE PVC ROSCÁVEL DN: 3"</t>
  </si>
  <si>
    <t>ELETRODUTO DE PVC ROSCÁVEL DN:4"</t>
  </si>
  <si>
    <t>DUTO POLIETILENO FLEXÍVEL ALTA RESIST. - 2"</t>
  </si>
  <si>
    <t>DUTO POLIETILENO FLEXÍVEL ALTA RESIST. - 3"</t>
  </si>
  <si>
    <t>DUTO POLIETILENO FLEXÍVEL ALTA RESIST. - 4"</t>
  </si>
  <si>
    <t>TUBO METÁLICO FLEXÍVEL REVEST. PVC - 3/4"</t>
  </si>
  <si>
    <t>TUBO METÁLICO FLEXÍVEL REVEST. PVC - 1"</t>
  </si>
  <si>
    <t>TUBO METÁLICO FLEXÍVEL REVEST. PVC -1.1/2"</t>
  </si>
  <si>
    <t>CURVA 90 PVC RÍGIDO P/ ELETR. ROSC. - 25MM (3/4)</t>
  </si>
  <si>
    <t>FIOS E CABOS</t>
  </si>
  <si>
    <t>CABO 10;00 MM2 - ISOLAMENTO P/ 0;7 KV - FLEXÍVEL</t>
  </si>
  <si>
    <t>CABO 16;00 MM2 - ISOLAMENTO P/ 0;7 KV - FLEXÍVEL</t>
  </si>
  <si>
    <t>CABO 25;00 MM2 - ISOLAMENTO P/ 0;7 KV - FLEXÍVEL</t>
  </si>
  <si>
    <t>CABO 35;00 MM2 - ISOLAMENTO P/ 0;7 KV - FLEXÍVEL</t>
  </si>
  <si>
    <t>CABO 50;00 MM2 - ISOLAMENTO P/ 0;7 KV - FLEXÍVEL</t>
  </si>
  <si>
    <t>CABO 70;00 MM2 - ISOLAMENTO P/ 0;7 KV - FLEXÍVEL</t>
  </si>
  <si>
    <t>CABO 95;00 MM2 - ISOLAMENTO P/ 0;7 KV - FLEXÍVEL</t>
  </si>
  <si>
    <t>CABO 120;00 MM2 - ISOLAMENTO P/ 0;7 KV - FLEXÍVEL</t>
  </si>
  <si>
    <t>CABO 150;00 MM2 - ISOLAMENTO P/ 0;7 KV - FLEXÍVEL</t>
  </si>
  <si>
    <t>CABO 185;00 MM2 - ISOLAMENTO P/ 0;7 KV - FLEXÍVEL</t>
  </si>
  <si>
    <t>CABO 240;00 MM2 - ISOLAMENTO P/ 0;7 KV - FLEXÍVEL</t>
  </si>
  <si>
    <t>CABO 300;00 MM2 - ISOLAMENTO P/ 0;7 KV - FLEXÍVEL</t>
  </si>
  <si>
    <t>CABO 10;00 MM2 - ISOLAMENTO P/ 1;0 KV - FLEXÍVEL</t>
  </si>
  <si>
    <t>CABO 16;00 MM2 - ISOLAMENTO P/ 1;0 KV - FLEXÍVEL</t>
  </si>
  <si>
    <t>CABO 25;00 MM2 - ISOLAMENTO P/ 1;0 KV - FLEXÍVEL</t>
  </si>
  <si>
    <t>CABO 35;00 MM2 - ISOLAMENTO P/ 1;0 KV - FLEXÍVEL</t>
  </si>
  <si>
    <t>CABO 50;00 MM2 - ISOLAMENTO P/ 1;0 KV - FLEXÍVEL</t>
  </si>
  <si>
    <t>CABO 70;00 MM2 - ISOLAMENTO P/ 1;0 KV - FLEXÍVEL</t>
  </si>
  <si>
    <t>CABO 95;00 MM2 - ISOLAMENTO P/ 1;0 KV - FLEXÍVEL</t>
  </si>
  <si>
    <t>CABO 120;00 MM2 - ISOLAMENTO P/ 1;0 KV - FLEXÍVEL</t>
  </si>
  <si>
    <t>CABO 150;00 MM2 - ISOLAMENTO P/ 1;0 KV - FLEXÍVEL</t>
  </si>
  <si>
    <t>CABO 185;00 MM2 - ISOLAMENTO P/ 1;0 KV - FLEXÍVEL</t>
  </si>
  <si>
    <t>CABO 240;00 MM2 - ISOLAMENTO P/ 1;0 KV - FLEXÍVEL</t>
  </si>
  <si>
    <t>CABO 300;00 MM2 - ISOLAMENTO P/ 1;0 KV - FLEXÍVEL</t>
  </si>
  <si>
    <t>CABO DE COBRE NU -  6,00MM2</t>
  </si>
  <si>
    <t>CABO DE COBRE NU - 10,00MM2</t>
  </si>
  <si>
    <t>CABO DE COBRE NU - 16,00MM2</t>
  </si>
  <si>
    <t>CABO DE COBRE NU - 25,00MM2</t>
  </si>
  <si>
    <t>CABO DE COBRE NU - 35,00MM2</t>
  </si>
  <si>
    <t>CABO DE COBRE NU - 50,00MM2</t>
  </si>
  <si>
    <t>CABO DE COBRE NU - 70,00 MM2</t>
  </si>
  <si>
    <t>CABO DE COBRE NU - 95,00MM2</t>
  </si>
  <si>
    <t>CABO DE COBRE NU - 120,00MM2</t>
  </si>
  <si>
    <t>CABO 1;00 MM2 - ISOLAMENTO P/ 0;7 KV - FLEXÍVEL</t>
  </si>
  <si>
    <t>CABO 1,50 MM2 - ISOLAMENTO P/ 0,7 KV - FLEXÍVEL</t>
  </si>
  <si>
    <t>CABO 2;50 MM2 - ISOLAMENTO P/ 0;7 KV - FLEXÍVEL</t>
  </si>
  <si>
    <t>CABO 4;00 MM2 - ISOLAMENTO P/ 0;7 KV - FLEXÍVEL</t>
  </si>
  <si>
    <t>CABO 6;00 MM2 - ISOLAMENTO P/ 0;7 KV - FLEXÍVEL</t>
  </si>
  <si>
    <t>CABO DE COBRE FLEXÍVEL, ISOLAÇÃO 750 V NÃO HALOGENADO ANTICHAMA-CLASSE 70°C - 1,5MM2</t>
  </si>
  <si>
    <t>CABO DE COBRE FLEXÍVEL, ISOLAÇÃO 750 V NÃO HALOGENADO ANTICHAMA-CLASSE 70°C - 2,5MM2</t>
  </si>
  <si>
    <t>CABO DE COBRE FLEXÍVEL, ISOLAÇÃO 750 V NÃO HALOGENADO ANTICHAMA-CLASSE 70°C - 4,0MM2</t>
  </si>
  <si>
    <t>CABO DE COBRE FLEXÍVEL, ISOLAÇÃO 750 V NÃO HALOGENADO ANTICHAMA-CLASSE 70°C - 6,0MM2</t>
  </si>
  <si>
    <t>CABO 1;50 MM2 - ISOLAMENTO P/ 1;0 KV - FLEXÍVEL</t>
  </si>
  <si>
    <t>CABO 2;50 MM2 - ISOLAMENTO P/ 1;0 KV - FLEXÍVEL</t>
  </si>
  <si>
    <t>CABO 4;00 MM2 - ISOLAMENTO P/ 1;0 KV - FLEXÍVEL</t>
  </si>
  <si>
    <t>CABO 6;00 MM2 - ISOLAMENTO P/ 1;0 KV - FLEXÍVEL</t>
  </si>
  <si>
    <t>FIO TELEFÔNICO INT. TIPO FI-60 TRANÇADO</t>
  </si>
  <si>
    <t>FIO TELEFÔNICO EXT. TIPO FE-100 PARALELO</t>
  </si>
  <si>
    <t>CABO MÉDIA TENSÃO 12/20KV - 1X35MM2</t>
  </si>
  <si>
    <t>CABO</t>
  </si>
  <si>
    <t>CHAVE</t>
  </si>
  <si>
    <t>CHAVE MAGNÉTICA TRIFÁSICA - 220V - 5 HP</t>
  </si>
  <si>
    <t>CHAVE NH COM BASE E FUSÍVEIS - 3X125A</t>
  </si>
  <si>
    <t>CHAVE NH COM BASE E FUSÍVEIS - 3X250A</t>
  </si>
  <si>
    <t>CHAVE NH COM BASE E FUSÍVEIS - 3X400A</t>
  </si>
  <si>
    <t>CHAVE NH COM BASE E FUSÍVEIS - 3X630A</t>
  </si>
  <si>
    <t>CHAVE SECCIONADORA ROTATIVA - 3X63A (PACCO)</t>
  </si>
  <si>
    <t>CHAVE SECCIONADORA ROTATIVA - 3X16A (PACCO)</t>
  </si>
  <si>
    <t>CHAVE SECCIONADORA ROTATIVA - 3X25A (PACCO)</t>
  </si>
  <si>
    <t>CHAVE SECCIONADORA TRIP. ABERTURA SOB CARGA - 125A/525V - SEM FUSÍVEIS</t>
  </si>
  <si>
    <t>CHAVE SECCIONADORA TRIP. ABERTURA SOB CARGA - 250A/500V - SEM FUSÍVEIS</t>
  </si>
  <si>
    <t>CHAVE SECCIONADORA TRIP. ABERTURA SOB CARGA - 400A/500V - SEM FUSÍVEIS</t>
  </si>
  <si>
    <t>CHAVE SECCIONADORA TRIP. ABERTURA SOB CARGA - 630A/600V - SEM FUSÍVEIS</t>
  </si>
  <si>
    <t>CHAVE SELETORA COM 3 POSIÇÕES - 10 A</t>
  </si>
  <si>
    <t>CHAVE SECCIONADORA TRIP. ABERTURA SOB CARGA-SECA-250A/600V</t>
  </si>
  <si>
    <t>CHAVE SECCIONADORA TRIP. ABERTURA SOB CARGA-SECA-400A/600V</t>
  </si>
  <si>
    <t>CHAVE SECCIONADORA TRIP. ABERTURA SOB CARGA-SECA-630A/600V</t>
  </si>
  <si>
    <t>BASES E FUSIVEIS</t>
  </si>
  <si>
    <t>FUSÍVEL TIPO NH00 - 125A</t>
  </si>
  <si>
    <t>FUSÍVEL TIPO NH1 - 250 A</t>
  </si>
  <si>
    <t>FUSÍVEL TIPO NH2 - 400A</t>
  </si>
  <si>
    <t>FUSÍVEL TIPO NH1 - 200A</t>
  </si>
  <si>
    <t>FUSÍVEL TIPO NH2 - 355A</t>
  </si>
  <si>
    <t>FUSÍVEL TIPO NH3 - 630A</t>
  </si>
  <si>
    <t>FUSÍVEL TIPO NH4 - 800/1250A</t>
  </si>
  <si>
    <t>FUSÍVEL TIPO DIAZED - RÁPIDO RETARDO - 2X25A</t>
  </si>
  <si>
    <t>BASE PARA FUSÍVEIS DIAZED - 2/25A</t>
  </si>
  <si>
    <t>BASE PARA FUSÍVEIS DIAZED - 35/63A</t>
  </si>
  <si>
    <t>BASE PARA FUSÍVEIS NH - 125A UNIPOLAR</t>
  </si>
  <si>
    <t>BASE PARA FUSÍVEIS NH - 250A UNIPOLAR</t>
  </si>
  <si>
    <t>BASE PARA FUSÍVEIS NH - 400A UNIPOLAR</t>
  </si>
  <si>
    <t>BASE PARA FUSÍVEIS NH TAM 03 - 425/630A UNIPOLAR</t>
  </si>
  <si>
    <t>BASE PARA FUSÍVEIS NH TAM 04 - 800/1250A UNIPOLAR</t>
  </si>
  <si>
    <t>ISOLADOR DE POLIÉSTER INTERNO BAIXA TENSÃO - (15X20)MM</t>
  </si>
  <si>
    <t>ISOLADOR DE POLIÉSTER INTERNO BAIXA TENSÃO - (40X50)MM</t>
  </si>
  <si>
    <t>ISOLADOR DE POLIÉSTER INTERNO BAIXA TENSÃO - (60X60)MM</t>
  </si>
  <si>
    <t>ISOLADOR DE POLIÉSTER INTERNO BAIXA TENSÃO - (60X75)MM</t>
  </si>
  <si>
    <t>BARRAMENTO</t>
  </si>
  <si>
    <t>BARRA DE COBRE ELETROLÍTICO CHATA MED. 1/4"X1/16" (6,35X1,58MM)</t>
  </si>
  <si>
    <t>BARRA DE COBRE ELETROLÍTICO CHATA MED. 3/8"X3/32" (9,52X2,38MM)</t>
  </si>
  <si>
    <t>BARRA DE COBRE ELETROLÍTICO CHATA MED. 6"X3/8" (152X9,52MM)</t>
  </si>
  <si>
    <t>INSUMOS BÁSICOS</t>
  </si>
  <si>
    <t>DISJUNTOR DE PROTEÇÃO DIFERENCIAL RESIDUAL - 30MA/230V - 2 PÓLOS - 16A</t>
  </si>
  <si>
    <t>DISJUNTOR DE PROTEÇÃO DIFERENCIAL RESIDUAL - 30MA/230V - 2 PÓLOS - 20A</t>
  </si>
  <si>
    <t>DISJUNTOR DE PROTEÇÃO DIFERENCIAL RESIDUAL - 30MA/240V - 2 PÓLOS  - 25A</t>
  </si>
  <si>
    <t>DISJUNTOR DE PROTEÇÃO DIFERENCIAL RESIDUAL - 30MA/230V - 2 PÓLOS - 32A</t>
  </si>
  <si>
    <t>DISJUNTOR DE PROTEÇÃO DIFERENCIAL RESIDUAL - 30MA/240V - 2 PÓLOS - 40A</t>
  </si>
  <si>
    <t>DISJUNTOR DE PROTEÇÃO DIFERENCIAL RESIDUAL - 30MA/240V - 2 PÓLOS - 63 A</t>
  </si>
  <si>
    <t>DISJUNTOR DE PROTEÇÃO DIFERENCIAL RESIDUAL - 30MA/240V - 3 PÓLOS - 63A</t>
  </si>
  <si>
    <t>INTERRUPTOR DIFERENCIAL 4P - 30MA/380V - 40A</t>
  </si>
  <si>
    <t>INTERRUPTOR DIFERENCIAL 2P - 30 MA / 220/240V - 63A</t>
  </si>
  <si>
    <t>INTERRUPTOR DIFERENCIAL 4P - 30MA/380V - 63A</t>
  </si>
  <si>
    <t>INTERRUPTOR DIFERENCIAL 4P - 30MA/380V - 80A</t>
  </si>
  <si>
    <t>INTERRUPTOR DIFERENCIAL 4P - 30MA/380V - 100A</t>
  </si>
  <si>
    <t>INTERRUPTOR DIFERENCIAL 4P - 30MA/380V - 125A</t>
  </si>
  <si>
    <t>INTERRUPTOR DIFERENCIAL 4P - 300MA/380V - 63A</t>
  </si>
  <si>
    <t>INTERRUPTOR DIFERENCIAL 4P - 300MA/380V - 80A</t>
  </si>
  <si>
    <t>INTERRUPTOR DIFERENCIAL 4P - 300MA/380V - 100A</t>
  </si>
  <si>
    <t>INTERRUPTOR DIFERENCIAL 4P - 300MA/380V - 125A</t>
  </si>
  <si>
    <t>DISJUNTOR TERMOMAGNÉTICO -INDUSTRIAL DE BAIXA TENSÃO (NEMA) BIPOLAR DE 15A</t>
  </si>
  <si>
    <t>MINI DISJUNTOR - TIPO EUROPEU (IEC) - UNIPOLAR DE 6/25A</t>
  </si>
  <si>
    <t>MINI DISJUNTOR - TIPO EUROPEU (IEC) - UNIPOLAR DE 32/50A</t>
  </si>
  <si>
    <t>MINI DISJUNTOR - TIPO EUROPEU (IEC) - BIPOLAR DE 6/25A</t>
  </si>
  <si>
    <t>MINI DISJUNTOR - TIPO EUROPEU (IEC) - BIPOLAR DE 32/50A</t>
  </si>
  <si>
    <t>MINI DISJUNTOR - TIPO EUROPEU (IEC) - TRIPOLAR DE 6/25A</t>
  </si>
  <si>
    <t>MINI DISJUNTOR - TIPO EUROPEU (IEC) - TRIPOLAR DE 32/50A</t>
  </si>
  <si>
    <t>DISJUNTOR DE POTÊNCIA BAIXA TENSÃO TRIP. A SECO 600V-1600A</t>
  </si>
  <si>
    <t>DISJUNTOR DE POTÊNCIA BAIXA TENSÃO TRIP. A SECO 600V-2500A</t>
  </si>
  <si>
    <t>DISJUNTOR DE POTÊNCIA BAIXA TENSÃO TRIP. A SECO 600V-1000A</t>
  </si>
  <si>
    <t>DISJUNTOR DE POTÊNCIA BAIXA TENSÃO TRIP. A SECO 600V-800A</t>
  </si>
  <si>
    <t>DISJUNTOR DE POTÊNCIA BAIXA TENSÃO TRIP. A SECO 600V-1250A</t>
  </si>
  <si>
    <t>DISJUNTOR DE POTÊNCIA BAIXA TENSÃO TRIP. A SECO 600V-2000A</t>
  </si>
  <si>
    <t>DISJUNTOR DE POTÊNCIA BAIXA TENSÃO TRIP. A SECO 600V-3200A</t>
  </si>
  <si>
    <t>DISJUNTOR CX. MOLD. BIP. - DISP. TERMOMAG. AJUST. - 100A</t>
  </si>
  <si>
    <t>DISJUNTOR CX. MOLD. BIP. - DISP. TERMOMAG. AJUST. - 150A</t>
  </si>
  <si>
    <t>DISJUNTOR CX. MOLD. BIP. - DISP. TERMOMAG. AJUST. - 200A</t>
  </si>
  <si>
    <t>DISJUNTOR CX. MOLD. BIP. - DISP. TERMOMAG. AJUST. - 250A</t>
  </si>
  <si>
    <t>DISJUNTOR CX. MOLD. TRIP. - DISP. TERMOMAG. AJUST. - 100A</t>
  </si>
  <si>
    <t>DISJUNTOR CX. MOLD. TRIP. - DISP. TERMOMAG. AJUST. - 125A</t>
  </si>
  <si>
    <t>DISJUNTOR CX. MOLD. TRIP. - DISP. TERMOMAG. AJUST. - 150A</t>
  </si>
  <si>
    <t>DISJUNTOR CX. MOLD. TRIP. - DISP. TERMOMAG. AJUST. - 200A</t>
  </si>
  <si>
    <t>DISJUNTOR CX. MOLD. TRIP. - DISP. TERMOMAG. AJUST. - 250A</t>
  </si>
  <si>
    <t>DISJUNTOR CX. MOLD. TRIP. - DISP. TERMOMAG. AJUST. - 300A</t>
  </si>
  <si>
    <t>DISJUNTOR CX. MOLD. TRIP. - DISP. TERMOMAG. AJUST. - 400A</t>
  </si>
  <si>
    <t>DISJUNTOR CX. MOLD. TRIP. - DISP. TERMOMAG. AJUST. - 450A</t>
  </si>
  <si>
    <t>DISJUNTOR CX. MOLD. TRIP. - DISP. TERMOMAG. AJUST. - 630A</t>
  </si>
  <si>
    <t>COMPONENTES DE PAINEIS</t>
  </si>
  <si>
    <t>VOLTÍMETRO 250V - 96X96MM</t>
  </si>
  <si>
    <t>SINALIZADOR LUMINOSO COM LÂMPADA LED, 220V - 22MM</t>
  </si>
  <si>
    <t>SINALIZADOR LUMINOSO COM LÂMPADA LED, 220V - 30MM</t>
  </si>
  <si>
    <t>CONTATOR TRIPOLAR 220V - 12A - COM CONTATOS AUXILIARES DE DOIS PARES</t>
  </si>
  <si>
    <t>CONTATOR TRIPOLAR 220V - 25A - COM CONTATOS AUXILIARES DE DOIS PARES</t>
  </si>
  <si>
    <t>CONTATOR TRIPOLAR 220V - 40A - COM CONTATOS AUXILIARES DE DOIS PARES</t>
  </si>
  <si>
    <t>CONTATOR TRIPOLAR 220V - 65A - COM CONTATOS AUXILIARES DE DOIS PARES</t>
  </si>
  <si>
    <t>RELÉ BIMETÁLICO SOBRECARGA AJUSTE 06 - 12,50A</t>
  </si>
  <si>
    <t>RELÉ BIMETÁLICO SOBRECARGA AJUSTE 16 - 25A</t>
  </si>
  <si>
    <t>RELÉ BIMETÁLICO SOBRECARGA AJUSTE 25 - 40A</t>
  </si>
  <si>
    <t>RELÉ DE TEMPO ELETRÔNICO AJUSTE 6 - 60S</t>
  </si>
  <si>
    <t>SUPORTE DE FIXAÇÃO PARA 2 DISJUNTORES GERAL</t>
  </si>
  <si>
    <t>DISPOSITIVO DE PROTEÇÃO CONTRA SURTOS ELÉTRICOS-275V / 15A</t>
  </si>
  <si>
    <t>CAIXAS DE PASSAGEM E CONDULETES</t>
  </si>
  <si>
    <t>CAIXA DE FERRO ESTAMPADO - 3"X3"</t>
  </si>
  <si>
    <t>CAIXA DE FERRO ESTAMPADO - 4"X4"</t>
  </si>
  <si>
    <t>CAIXA DE FERRO ESTAMPADO - 4"X2"</t>
  </si>
  <si>
    <t>CAIXA DE PASSAGEM EM CHAPA DE AÇO ESMALTADO N. 20 FUNDO MÓVEL - 2"</t>
  </si>
  <si>
    <t>CAIXA ALUMÍNIO 10X10CM - ALTA -  TAMPA LATÃO - P/ TOMADAS</t>
  </si>
  <si>
    <t>CAIXA DE PASSAGEM E LIGAÇÃO EM PVC 7,5 X 7,5 X 5,0CM (3"X3") SEM PLACA</t>
  </si>
  <si>
    <t>CAIXA DE PASSAGEM E LIGAÇÃO EM PVC OCTOGONAL FUNDO MÓVEL 10 X10CM</t>
  </si>
  <si>
    <t>CAIXA DE PVC 10 X10 X 5CM</t>
  </si>
  <si>
    <t>CAIXA DE PVC 10 X 5 X 5CM</t>
  </si>
  <si>
    <t>CAIXA DE PASSAGEM EM CHAPA METÁLICA DE SOBREPOR COM PORTA E FECHADURA -40X40X15CM- USO PARA TELEFONIA, PADRÃO TELEBRAS</t>
  </si>
  <si>
    <t>CAIXA DE PASSAGEM EM CHAPA METÁLICA DE SOBREPOR C/ PORTA E FECHADURA - 50X50X15CM - USO P/ TELEFONIA, PADRÃO TELEBRAS</t>
  </si>
  <si>
    <t>CAIXA DE PAS. TAMP. PARAF. - 20X20X10CM</t>
  </si>
  <si>
    <t>CAIXA DE PASSAGEM EM CHAPA DE AÇO DE SOBREPOR COM TAMPA APARAFUSADA - MED. (30X30X12)CM</t>
  </si>
  <si>
    <t>CAIXA DE PASSAGEM EM CHAPA DE AÇO DE SOBREPOR COM TAMPA APARAFUSADA - MED. (40X40X15)CM</t>
  </si>
  <si>
    <t>CAIXA DE PASSAGEM EM ALUMÍNIO COM TAMPA E VEDAÇÃO 20 X 20 CM</t>
  </si>
  <si>
    <t>CAIXA DE PASSAGEM EM ALUMÍNIO COM TAMPA E VEDAÇÃO 30 X 30 CM</t>
  </si>
  <si>
    <t>CAIXA DE PASSAGEM EM ALUMÍNIO COM TAMPA E VEDAÇÃO 40 X 40 CM</t>
  </si>
  <si>
    <t>CAIXA DE PASSAGEM E TAMPA PRÉ-MOLDADAS EM CONCRETO 20 X 20 CM</t>
  </si>
  <si>
    <t>CAIXA DE PASSAGEM E TAMPA PRÉ-MOLDADAS EM CONCRETO 30 X 30 CM</t>
  </si>
  <si>
    <t>CAIXA DE PASSAGEM E TAMPA PRÉ-MOLDADAS EM CONCRETO 40 X 40 CM</t>
  </si>
  <si>
    <t>CAIXA DE PASSAGEM E TAMPA PRÉ-MOLDADAS EM CONCRETO 50 X 50 CM</t>
  </si>
  <si>
    <t>CAIXA DE PASSAGEM E TAMPA PRÉ-MOLDADAS EM CONCRETO 60 X 60 CM</t>
  </si>
  <si>
    <t>CAIXA DE PASSAGEM E TAMPA PRÉ-MOLDADAS EM CONCRETO 100 X 100 CM</t>
  </si>
  <si>
    <t>CONDULETE CORPO DUPLO; INCLUSIVE TAMPA - 3/4"</t>
  </si>
  <si>
    <t>CONDULETE DE ALUMÍNIO TIPO C COM TAMPA - 1/2"</t>
  </si>
  <si>
    <t>CONDULETE DE ALUMÍNIO TIPO C COM TAMPA - 3/4"</t>
  </si>
  <si>
    <t>CONDULETE DE ALUMÍNIO TIPO C COM TAMPA - 1"</t>
  </si>
  <si>
    <t>CONDULETE DE ALUMÍNIO TIPO C COM TAMPA - 1 1/4"</t>
  </si>
  <si>
    <t>CONDULETE DE ALUMÍNIO TIPO C COM TAMPA - 1 1/2"</t>
  </si>
  <si>
    <t>CONDULETE DE ALUMÍNIO TIPO C COM TAMPA - 2"</t>
  </si>
  <si>
    <t>CONDULETE DE ALUMÍNIO TIPO C COM TAMPA - 2 1/2"</t>
  </si>
  <si>
    <t>CONDULETE DE ALUMÍNIO TIPO C COM TAMPA - 3"</t>
  </si>
  <si>
    <t>CONDULETE DE ALUMÍNIO TIPO C COM TAMPA - 4"</t>
  </si>
  <si>
    <t>PERFILADO LISO CHAPA 14 - 19X38MM</t>
  </si>
  <si>
    <t>PERFILADO LISO CHAPA 14 - 38X38MM</t>
  </si>
  <si>
    <t>PERFILADO LISO CHAPA 14 - 38X76MM</t>
  </si>
  <si>
    <t>PERFILADO PERFURADO CHAPA 14 - 19X38MM</t>
  </si>
  <si>
    <t>PERFILADO PERFURADO CHAPA 14 - 38X38MM</t>
  </si>
  <si>
    <t>PERFILADO PERFURADO CHAPA 14 - 38X76MM</t>
  </si>
  <si>
    <t>TAMPA METÁLICA PARA PERFILADO 38MM</t>
  </si>
  <si>
    <t>TAMPA METÁLICA PARA PERFILADO 76MM</t>
  </si>
  <si>
    <t>SUPORTE PARA PERFILADO 100X300MM</t>
  </si>
  <si>
    <t>SUPORTE PARA LUMINÁRIA 100 X 38MM</t>
  </si>
  <si>
    <t>SUPORTE PARA LUMINÁRIA 150/165 MM X 38MM</t>
  </si>
  <si>
    <t>EMENDA INTERNA PARA PERFILADO 38X38 MM -I-</t>
  </si>
  <si>
    <t>EMENDA INTERNA PARA PERFILADO 38X38MM -T-</t>
  </si>
  <si>
    <t>CAIXA DERIVAÇÃO P/ PERFILADO TIPO C - 38X38MM</t>
  </si>
  <si>
    <t>CAIXA DERIVAÇÃO P/ PERFILADO TIPO L - 38X38MM</t>
  </si>
  <si>
    <t>CAIXA DERIVAÇÃO P/ PERFILADO TIPO C - 38X76MM</t>
  </si>
  <si>
    <t>CAIXA DERIVAÇÃO P/ PERFILADO TIPO L - 38X76MM</t>
  </si>
  <si>
    <t>CAIXA DERIVAÇÃO P/ PERFILADO TIPO T - 38X76MM</t>
  </si>
  <si>
    <t>CAIXA DE TOMADA EM PERFILADO - MED: (38X40X120)MM</t>
  </si>
  <si>
    <t>TIRANTE EM AÇO GALV. ROSQUEADO - 5/16". GALV. ELETROLÍTICA</t>
  </si>
  <si>
    <t>SAÍDA LATERAL P/ ELETRODUTO EM PERFILADO - 3/4"</t>
  </si>
  <si>
    <t>ELETROCALHA LISA GALV. ELETR. CH14 - 100 X 50MM</t>
  </si>
  <si>
    <t>ELETROCALHA LISA GALV. ELETR. CH14 - 125 X 50MM</t>
  </si>
  <si>
    <t>ELETROCALHA LISA GALV. ELETR. CH14 - 150 X 50MM</t>
  </si>
  <si>
    <t>ELETROCALHA LISA GALV. ELETR. CH14 - 175 X 50MM</t>
  </si>
  <si>
    <t>ELETROCALHA LISA GALV. ELETR. CH14 - 200 X 50MM</t>
  </si>
  <si>
    <t>ELETROCALHA LISA GALV. ELETR. CH14 - 250 X 50MM</t>
  </si>
  <si>
    <t>ELETROCALHA LISA GALV. ELETR. CH14 - 300 X 50MM</t>
  </si>
  <si>
    <t>ELETROCALHA LISA GALV. ELETR. CH14 - 150X100MM</t>
  </si>
  <si>
    <t>ELETROCALHA LISA GALV. ELETR. CH14 - 200X100MM</t>
  </si>
  <si>
    <t>ELETROCALHA LISA GALV. ELETR. CH14 - 250X100MM</t>
  </si>
  <si>
    <t>ELETROCALHA LISA GALV. ELETR. CH14 - 300X100MM</t>
  </si>
  <si>
    <t>ELETROCALHA LISA GALV. ELETR. CH14 - 400X100MM</t>
  </si>
  <si>
    <t>TAMPA P/ ELETROCALHA GALV. ELETR. - 100MM</t>
  </si>
  <si>
    <t>TAMPA P/ ELETROCALHA GALV. ELETR. - 125MM</t>
  </si>
  <si>
    <t>TAMPA P/ ELETROCALHA GALV. ELETR. - 150MM</t>
  </si>
  <si>
    <t>TAMPA P/ ELETROCALHA GALV. ELETR. - 175MM</t>
  </si>
  <si>
    <t>TAMPA P/ ELETROCALHA GALV. ELETR. - 200MM</t>
  </si>
  <si>
    <t>TAMPA P/ ELETROCALHA GALV. ELETR. - 250MM</t>
  </si>
  <si>
    <t>TAMPA P/ ELETROCALHA GALV. ELETR. - 300MM</t>
  </si>
  <si>
    <t>TAMPA P/ ELETROCALHA GALV. ELETR. - 400MM</t>
  </si>
  <si>
    <t>ELETROCALHA PERF. GALV. ELETR. CH14 - 100 X 50MM</t>
  </si>
  <si>
    <t>ELETROCALHA PERF. GALV. ELETR. CH14 - 125 X 50MM</t>
  </si>
  <si>
    <t>ELETROCALHA PERF. GALV. ELETR. CH14 - 150 X 50MM</t>
  </si>
  <si>
    <t>ELETROCALHA PERF. GALV. ELETR. CH14 - 175 X 50MM</t>
  </si>
  <si>
    <t>ELETROCALHA PERF. GALV. ELETR. CH14 - 200 X 50MM</t>
  </si>
  <si>
    <t>ELETROCALHA PERF. GALV. ELETR. CH14 - 250 X 50MM</t>
  </si>
  <si>
    <t>ELETROCALHA PERF. GALV. ELETR. CH14 - 300 X 50MM</t>
  </si>
  <si>
    <t>ELETROCALHA PERF. GALV. ELETR. CH14 - 150X100MM</t>
  </si>
  <si>
    <t>ELETROCALHA PERF. GALV. ELETR. CH14 - 200X100MM</t>
  </si>
  <si>
    <t>ELETROCALHA PERF. GALV. ELETR. CH14 - 250X100MM</t>
  </si>
  <si>
    <t>ELETROCALHA PERF. GALV. ELETR. CH14 - 400X100MM</t>
  </si>
  <si>
    <t>INTERRUPTORES; TOMADAS; E ESPELHOS</t>
  </si>
  <si>
    <t>BOTÃO PARA CAMPAINHA, COMPLETO C/ ESPELHO</t>
  </si>
  <si>
    <t>VARIADOR DE LUMINOSIDADE ROTATIVO - 127V/500W</t>
  </si>
  <si>
    <t>INTERRUPTOR PARALELO - 1 TECLA - SEM PLACA / ESPELHO</t>
  </si>
  <si>
    <t>INTERRUPTOR PARALELO BIPOLAR - 1 TECLA - SEM PLACA/ ESPELHO</t>
  </si>
  <si>
    <t>INTERRUPTOR SIMPLES - 1 TECLA - SEM PLACA / ESPELHO</t>
  </si>
  <si>
    <t>INTERRUPTOR SIMPLES - 2 TECLAS - SEM PLACA /  ESPELHO</t>
  </si>
  <si>
    <t>INTERRUPTOR SIMPLES - 3 TECLAS - SEM PLACA / ESPELHO</t>
  </si>
  <si>
    <t>INTERRUPTOR SIMPLES BIPOLAR - 1 TECLA - SEM PLACA /  ESPELHO</t>
  </si>
  <si>
    <t>TOMADA PARA PISO COMPLETA, DE 10A OU 20A,CONFORME NBR 14136</t>
  </si>
  <si>
    <t>TOMADA P/ TELEFONE 4P PADRÃO TELEBRAS</t>
  </si>
  <si>
    <t>TOMADA 3P+T 32A -  600/690V - TIPO INDUSTRIAL</t>
  </si>
  <si>
    <t>TOMADA 3P+T 63A - 600/690V - TIPO INDUSTRIAL</t>
  </si>
  <si>
    <t>TOMADA ELÉTRICA SIMPLES DE EMBUTIR, DE 10A OU 20A, SEM PLACA - CONFORME NBR 14136</t>
  </si>
  <si>
    <t>TOMADA PARA TELEFONE RJ11 - COM PLACA / ESPELHO</t>
  </si>
  <si>
    <t>PLUG P/ TELEFONE 4P PADRÃO TELEBRAS</t>
  </si>
  <si>
    <t>PLUG 3P+T 32A -  600/690V - TIPO INDUSTRIAL</t>
  </si>
  <si>
    <t>PLUG 3P+T 63A -  600/690V - TIPO INDUSTRIAL</t>
  </si>
  <si>
    <t>PLUG PARA TOMADA 2P+T - 20A - 250V</t>
  </si>
  <si>
    <t>PLUG PARA TELEFONE RJ11</t>
  </si>
  <si>
    <t>LUMINÁRIAS</t>
  </si>
  <si>
    <t>LUMINÁRIA BLINDADA EM ALUMÍNIO FUNDIDO TARTARUGA ATÉ 200W</t>
  </si>
  <si>
    <t>LUMINÁRIA TIPO BEDD PARA LÂMPADA MISTA - 1X250W</t>
  </si>
  <si>
    <t>LUMINÁRIA INDUSTRIAL CORPO EM CHAPA DE AÇO TRATADA, PINTADA E REFLETOR EM ALUM. ANODIZ. DE ALTO BRILHO -2XT26 16/18/20W</t>
  </si>
  <si>
    <t>LUMINÁRIA INDUSTRIAL CORPO EM CHAPA DE AÇO TRATADA, PINTADA E REFLETOR EM ALUM. ANODIZ. DE ALTO BRILHO -2XT26 32/36/40W</t>
  </si>
  <si>
    <t>LUMINÁRIA DECORATIVA EM VIDRO LEITOSO TIPO GLOBO COM DIAM. 300MM - ALT.310MM - BOCA DE 150MM</t>
  </si>
  <si>
    <t>LUMINÁRIA INDUSTRIAL REFLETOR REPUXADO EM ALUMÍNIO ANODIZ. C/ GRADE DE PROTEÇÃO GALV. P/ LÂMP. VAPOR DE MERC. DE 400W</t>
  </si>
  <si>
    <t>LUMINÁRIA PARA ILUMINAÇÃO PÚBLICA PARA LÂMPADA ATÉ 250 W, COM APROVAÇÃO DE ILUME/PMSP</t>
  </si>
  <si>
    <t>PROJETOR FECHADO REFLETOR REPUXADO EM ALUM. ANODIZ. C/LENTE PLANA DE CRISTAL TEMP. P/ LÂMPADA VAPOR DE MERCÚRIO DE 400W</t>
  </si>
  <si>
    <t>PROJETOR ALUMÍNIO FUNDIDO C/ VIDRO P/ LÂMPADA ATÉ 500W</t>
  </si>
  <si>
    <t>PROJETOR FECHADO EM ALUMÍNIO FUNDIDO COM LENTE PLANA DE CRISTAL TEMPERADO PARA LÂMPADA VAPOR METÁLICO DE 1000W</t>
  </si>
  <si>
    <t>LUMINÁRIA INDUSTRIAL CORPO EM CHAPA DE AÇO TRATADA, PINTADA E REFLETOR EM ALUMÍNIO ANODIZADO DE ALTO BRILHO - 1XT14/24W</t>
  </si>
  <si>
    <t>LUMINÁRIA INDUSTRIAL CORPO EM CHAPA DE AÇO TRATADA, PINTADA E REFLETOR EM ALUMÍNIO ANODIZADO DE ALTO BRILHO - 2XT14/24W</t>
  </si>
  <si>
    <t>LUMINÁRIA INDUSTRIAL CORPO EM CHAPA DE AÇO TRATADA, PINTADA E REFLETOR EM ALUMÍNIO ANODIZADO DE ALTO BRILHO - 1XT28/54W</t>
  </si>
  <si>
    <t>LUMINÁRIA INDUSTRIAL CORPO EM CHAPA DE AÇO TRATADA, PINTADA E REFLETOR EM ALUMÍNIO ANODIZADO DE ALTO BRILHO - 2XT28/54W</t>
  </si>
  <si>
    <t>LUMINÁRIA COML DE SOBREP,C/CORPO,ALETAS PLAN,PORT.LÂMP,CH. AÇO TR. PINT,REFL.C/ACAB.ESPEC. ALTO BRI, P/2LÂM.FLU.16/20W</t>
  </si>
  <si>
    <t>LUMINÁRIA COML DE SOBREP,C/CORPO,ALETAS PLAN,TAMP.PORT.LÂMP, CH.AÇO TR.PINT,REFL.C/ACAB.ESPEC.ALT.BRI, P/2LÂM.FLU.32/40W</t>
  </si>
  <si>
    <t>LUMINÁRIA COML DE SOBREP,C/CORPO,ALETAS PLAN,TAMP.PORT.LÂMP, CH.AÇO TR. PINT,REFL.C/ACAB.ESPEC. ALTO BRI, P/1LÂM.FLU.54W</t>
  </si>
  <si>
    <t>LUMINÁRIA COML DE SOBREP,C/CORPO,ALETAS PLAN,TAMP.PORT.LÂMP, CH.AÇO TR. PINT,REFL.C/ACAB.ESPEC. ALTO BRI, P/2LÂM.FLU.54W</t>
  </si>
  <si>
    <t>LUMINÁRIA COML DE SOBREP,C/CORPO,ALETAS PLAN,TAMP.PORT.LÂMP, CH.AÇO TR. PINT,REFL.C/ACAB.ESPEC. ALTO BRI, P/1LÂM.FLU.14W</t>
  </si>
  <si>
    <t>LUMINÁRIA COML DE SOBREP,C/CORPO,ALETAS PLAN,TAMP.PORT.LÂMP, CH.AÇO TR. PINT,REFL.C/ACAB.ESPEC. ALTO BRI, P/2LÂM.FLU.14W</t>
  </si>
  <si>
    <t>LUMINÁRIA TIPO PLAFONIER BRANCA P/ LÂMPADA FLUORESCENTE 2 X 32W C/ DIFUSOR EM POLIESTIRENO TRANSPARENTE E SOQUETES</t>
  </si>
  <si>
    <t>REATOR FLUOR. AFP/PR - 220V/1X110W - SIMPLES</t>
  </si>
  <si>
    <t>REATOR FLUOR. AFP/PR - 220V/2X110W - DUPLO</t>
  </si>
  <si>
    <t>REATOR AFP/PR - 220V - 1X40W</t>
  </si>
  <si>
    <t>REATOR PARA LÂMPADA VAPOR DE MERCÚRIO - 125W / 220V</t>
  </si>
  <si>
    <t>REATOR PARA LÂMPADA VAPOR DE MERCÚRIO - 250W / 220V</t>
  </si>
  <si>
    <t>REATOR PARA LÂMPADA VAPOR DE MERCÚRIO - 400W / 220V</t>
  </si>
  <si>
    <t>REATOR PARA LÂMPADA VAPOR DE MERCÚRIO - 80W / 220V</t>
  </si>
  <si>
    <t>REATOR PARA LÂMPADA VAPOR DE SÓDIO - 70W / 220V</t>
  </si>
  <si>
    <t>REATOR PARA LÂMPADA VAPOR DE SÓDIO - 150W / 220V</t>
  </si>
  <si>
    <t>REATOR PARA LÂMPADA VAPOR DE SÓDIO - 250W / 220V</t>
  </si>
  <si>
    <t>REATOR PARA LÂMPADA VAPOR DE SÓDIO - 400W / 220V</t>
  </si>
  <si>
    <t>IGNITOR P/PARTIDA DE LÂMPADA DE SÓDIO</t>
  </si>
  <si>
    <t>REATOR PARA LÂMPADA VAPOR METÁLICO - 220V - 70W</t>
  </si>
  <si>
    <t>REATOR PARA LÂMPADA VAPOR METÁLICO - 220V - 150W</t>
  </si>
  <si>
    <t>REATOR PARA LÂMPADA VAPOR METÁLICO - 220V - 250W</t>
  </si>
  <si>
    <t>REATOR PARA LÂMPADA VAPOR METÁLICO - 220V - 400W</t>
  </si>
  <si>
    <t>REATOR ELETRÔNICO AFP PARA LÂMPADA FLUORESCENTE -1X16W - BIVOLT</t>
  </si>
  <si>
    <t>REATOR ELETRÔNICO AFP PARA LÂMPADA FLUORESCENTE -1X32W - BIVOLT</t>
  </si>
  <si>
    <t>REATOR ELETRÔNICO AFP PARA LÂMPADA FLUORESCENTE -2X16W - BIVOLT</t>
  </si>
  <si>
    <t>REATOR ELETRÔNICO AFP PARA LÂMPADA FLUORESCENTE -2X32W - BIVOLT</t>
  </si>
  <si>
    <t>REATOR ELETRÔNICO AFP PARA LÂMPADA FLUORESCENTE -1X54W - BIVOLT</t>
  </si>
  <si>
    <t>REATOR ELETRÔNICO AFP PARA LÂMPADA FLUORESCENTE -2X54W - BIVOLT</t>
  </si>
  <si>
    <t>REATOR ELETRÔNICO AFP PARA LÂMPADA FLUORESCENTE - 1X14W - BIVOLT</t>
  </si>
  <si>
    <t>REATOR ELETRÔNICO AFP PARA LÂMPADA FLUORESCENTE - 1X28W - BIVOLT</t>
  </si>
  <si>
    <t>REATOR ELETRÔNICO AFP PARA LÂMPADA FLUORESCENTE - 2X14W - BIVOLT</t>
  </si>
  <si>
    <t>REATOR ELETRÔNICO AFP PARA LÂMPADA FLUORESCENTE - 2X28W - BIVOLT</t>
  </si>
  <si>
    <t>ISOLADOR DE PORCELANA SUPORTE TIPO PEDESTAL - 15KV</t>
  </si>
  <si>
    <t>MUFLA UNIPOLAR INT. P/ CABO ATÉ 35MM2/15KV</t>
  </si>
  <si>
    <t>MUFLA UNIPOLAR EXT. P/ CABO ATÉ 35MM2/15KV</t>
  </si>
  <si>
    <t>MUFLA TRIPOLAR INT. P/ CABO ATÉ 35MM2/15KV</t>
  </si>
  <si>
    <t>MUFLA TRIPOLAR EXT. P/ CABO ATÉ 35MM2/15KV</t>
  </si>
  <si>
    <t>TRANSFORMADOR DE POTÊNCIA A ÓLEO MONOFÁSICO - 500VA 13,2KV / 220V</t>
  </si>
  <si>
    <t>CAIXA A3 - PADRÃO ELETROPAULO</t>
  </si>
  <si>
    <t>PLACA AVISO CABINE PRIM.FERRO ESMALT.30X40C</t>
  </si>
  <si>
    <t>PALLET DE MADEIRA COM 4 ENTRADAS - 2 FACES -MED:(100X100)CM</t>
  </si>
  <si>
    <t>PLAQUETA INDICATIVA DE PVC 8X12CM</t>
  </si>
  <si>
    <t>CHAVE SECCIONADORA TRIP. SECA - 400A/15KV</t>
  </si>
  <si>
    <t>CHAVE SECCIONADORA TRIP. COM BASE PARA FUSÍVEL HH-400A-15KV</t>
  </si>
  <si>
    <t>TRANSFORMADORES</t>
  </si>
  <si>
    <t>TRANSFORMADOR TRIFÁSICO 13,8 / 13,2 / 12,6 KV - 220/127V 500KVA - A SECO</t>
  </si>
  <si>
    <t>CUBÍCULO DE ENTRADA E MEDIÇÃO PROTEÇÃO USO OBRIGATÓRIO, CLASSE 15KV, PADRÃO ELETROPAULO - USO EXTERNO</t>
  </si>
  <si>
    <t>CUBÍCULO PARA TRANSFORMADOR 300KVA - CLASSE 15KV - USO EXTERNO</t>
  </si>
  <si>
    <t>LÂMPADAS</t>
  </si>
  <si>
    <t>LÂMPADA FLUORESCENTE - 20 W</t>
  </si>
  <si>
    <t>LÂMPADA FLUORESCENTE - 54W</t>
  </si>
  <si>
    <t>LÂMPADA FLUORESCENTE TIPO HO - 110W</t>
  </si>
  <si>
    <t>LÂMPADA MISTA - 220V - 160W</t>
  </si>
  <si>
    <t>LÂMPADA MISTA - 220V - 250W</t>
  </si>
  <si>
    <t>LÂMPADA MISTA - 220V - 500W</t>
  </si>
  <si>
    <t>LÂMPADA VAPOR DE MERCÚRIO - 220V - 80W</t>
  </si>
  <si>
    <t>LÂMPADA VAPOR DE MERCÚRIO - 220V - 125W</t>
  </si>
  <si>
    <t>LÂMPADA VAPOR DE MERCÚRIO - 250V - 250W</t>
  </si>
  <si>
    <t>LÂMPADA VAPOR DE MERCÚRIO - 220V - 400W</t>
  </si>
  <si>
    <t>LÂMPADA VAPOR DE SÓDIO - 70W</t>
  </si>
  <si>
    <t>LÂMPADA VAPOR DE SÓDIO - 150W</t>
  </si>
  <si>
    <t>LÂMPADA VAPOR DE SÓDIO - 250W</t>
  </si>
  <si>
    <t>LÂMPADA VAPOR DE SÓDIO - 400W</t>
  </si>
  <si>
    <t>LÂMPADA DE HALOGÊNIO 300W / 110V</t>
  </si>
  <si>
    <t>LÂMPADA DE HALOGÊNIO 1000W / 220V</t>
  </si>
  <si>
    <t>LÂMPADA FLUORESCENTE - 16W</t>
  </si>
  <si>
    <t>LÂMPADA FLUORESCENTE - 32W</t>
  </si>
  <si>
    <t>LÂMPADA COMPACTA MINI FLUORESCENTE COM REATOR E SOQUETE INCORPORADOS - 25W</t>
  </si>
  <si>
    <t>LÂMPADA FLUORESCENTE COMPACTA - 15W/220V</t>
  </si>
  <si>
    <t>LÂMPADA MULTIVAPOR METÁLICO TUBULAR OU OVÓIDE, BASE E27 - 70W - 1ª LINHA</t>
  </si>
  <si>
    <t>LÂMPADA MULTIVAPOR METÁLICO TUBULAR OU OVÓIDE, BASE E27 - 150W - 1ª LINHA</t>
  </si>
  <si>
    <t>LÂMPADA MULTIVAPOR METÁLICO TUBULAR OU OVÓIDE, BASE E40 - 250W</t>
  </si>
  <si>
    <t>LÂMPADA MULTIVAPOR METÁLICO TUBULAR OU OVÓIDE, BASE E40 - 400W</t>
  </si>
  <si>
    <t>EQUIPAMENTOS DE EMERGÊNCIA</t>
  </si>
  <si>
    <t>LUMINÁRIA DE EMERGÊNCIA AUTÔNOMA COM LÂMPADA FLUORESCENTE DE 15W</t>
  </si>
  <si>
    <t>LUMINÁRIA DE EMERGÊNCIA AUTÔNOMA COM 2 PROJETORES DE 55W / 12VC - COM BATERIA</t>
  </si>
  <si>
    <t>LUMINÁRIA DE EMERGÊNCIA AUTÔNOMA COM LÂMPADA FLUORESCENTE DE 9W</t>
  </si>
  <si>
    <t>BATERIA AUTOMOTIVA SEM COMPLEMENTO DE NÍVEL 12V - 40A</t>
  </si>
  <si>
    <t>CENTRAL ALARME INCÊNDIO ATÉ 12 LAÇOS</t>
  </si>
  <si>
    <t>CENTRAL ALARME INCÊNDIO ATÉ 24 LAÇOS</t>
  </si>
  <si>
    <t>ACIONADOR LIGA/DESLIGA P/ BOMBA - COM MARTELO QUEBRA VIDRO</t>
  </si>
  <si>
    <t>ACIONADOR MANUAL TIPO QUEBRE-O-VIDRO</t>
  </si>
  <si>
    <t>CAMPAINHA TIMBRE PARA INCÊNDIO 24V - 95DB</t>
  </si>
  <si>
    <t>SIRENE ELETRÔNICA C/ SOM AGUDO ONDULANTE, 24V, ENTRE 100 DB E 120DB - COM FLASH (GRUPO DE LEDS)</t>
  </si>
  <si>
    <t>SIRENE ELETRÔNICA BITONAL  24V, ENTRE 100 e 120 DB, COM FLASH (GRUPO DE LEDS)</t>
  </si>
  <si>
    <t>DETECTOR ÓPTICO DE FUMAÇA NÃO-ANALÓGICO PARA SISTEMAS ENDEREÇÁVEIS</t>
  </si>
  <si>
    <t>DETECTOR PRESENÇA TP INFRAVERM. PAS - 12VCC</t>
  </si>
  <si>
    <t>NO-BREAK TRIFÁSICO - 15 KVA - AUTONOMIA DE 15 MIN.</t>
  </si>
  <si>
    <t>ESTABILIZADOR ELETRÔNICO TRIFÁSICO - 15 KVA</t>
  </si>
  <si>
    <t>GRUPO GERADOR 150 KVA ( + OU - 10 KVA) COM COMANDO AUTOMÁTICO, VERSÃO ABERTA</t>
  </si>
  <si>
    <t>GRUPO GERADOR 137 KVA ( + OU - 10 KVA) COM COMANDO AUTOMÁTICO, VERSÃO ABERTA</t>
  </si>
  <si>
    <t>GRUPO GERADOR 275 KVA ( + OU - 10 KVA) COM COMANDO AUTOMÁTICO, VERSÃO ABERTA</t>
  </si>
  <si>
    <t>APARELHOS ELÉTRICOS</t>
  </si>
  <si>
    <t>BEBEDOURO ELÉTRICO COM REFRIGERAÇÃO - 40L</t>
  </si>
  <si>
    <t>BEBEDOURO ELÉTRICO COM SISTEMA DE REFRIGERAÇÃO - ACESSÍVEL</t>
  </si>
  <si>
    <t>BEBEDOURO ELÉTRICO COM REFRIGERAÇÃO - 80L</t>
  </si>
  <si>
    <t>CHUVEIRO ELÉTRICO AUTOMÁTICO -220V- 5400W-CORPO PVC CROMADO</t>
  </si>
  <si>
    <t>DUCHA MODELO JET 04 - PLÁSTICA - BRANCA</t>
  </si>
  <si>
    <t>DUCHA HIG.FLEX SEM REG. DE PAREDE</t>
  </si>
  <si>
    <t>VENTILADOR DE PAREDE C/ GRADE CROMADA, DIÂM. MÍN. DE 65 CM, BI-VOLT, POT. 150 W, VELOC. REGULÁVEL E MOVIMENTO OSCILANTE</t>
  </si>
  <si>
    <t>TORNEIRA ELÉTRICA DE PLÁSTICO BRANCA - 220V</t>
  </si>
  <si>
    <t>PÁRA-RAIOS E ACESSÓRIOS</t>
  </si>
  <si>
    <t>BASE E ESTAIS PARA MASTRO DE PÁRA-RAIOS</t>
  </si>
  <si>
    <t>TERMINAL AÉREO AÇO GALV. C/ BASE FIXA 30 CM</t>
  </si>
  <si>
    <t>SUPORTE P/FIXAÇÃO CABO EM TELHA ONDULADA</t>
  </si>
  <si>
    <t>CAIXA INSPEÇÃO ATERR.C/TAMPA E ALÇA</t>
  </si>
  <si>
    <t>CAIXA SUSPENSA P/ INSPEÇÃO DE TERRA - POLIPROPILENO OU PVC</t>
  </si>
  <si>
    <t>SINALEIRO SIMPLES C/FOTOCÉLULA SOLAR</t>
  </si>
  <si>
    <t>SINALEIRO DUPLO C/FOTOCÉLULA SOLAR</t>
  </si>
  <si>
    <t>CAPTOR TIPO FRANKLIN PARA DUAS DESCIDAS</t>
  </si>
  <si>
    <t>SUPORTE ISOLADOR SIMPLES COM ROLDANA - ROSCA SOBERBA E BUCHA - PARA DESCIDA DE PÁRA-RAIOS</t>
  </si>
  <si>
    <t>HASTES</t>
  </si>
  <si>
    <t>HASTE TIPO COPPERWELD ALTA CAMADA - 5/8"X3,00M</t>
  </si>
  <si>
    <t>HASTE TIPO COPPERWELD ALTA CAMADA - 3/4"X3,00M</t>
  </si>
  <si>
    <t>MASTRO DE AÇO GALVANIZADO - 2"X3,00M</t>
  </si>
  <si>
    <t>CAIXA DE PASSAGEM EM CHAPA METÁLICA COM TAMPA APARAFUSADA MED. (10X10X8)CM</t>
  </si>
  <si>
    <t>CONECTORES E TERMINAIS</t>
  </si>
  <si>
    <t>TERMINAL DE PRESSÃO PARA CABO   6MM2</t>
  </si>
  <si>
    <t>TERMINAL DE PRESSÃO PARA CABO  10MM2</t>
  </si>
  <si>
    <t>TERMINAL DE PRESSÃO PARA CABO  16MM2</t>
  </si>
  <si>
    <t>TERMINAL DE PRESSÃO PARA CABO  25MM2</t>
  </si>
  <si>
    <t>TERMINAL DE PRESSÃO PARA CABO  35MM2</t>
  </si>
  <si>
    <t>TERMINAL DE PRESSÃO PARA CABO  50MM2</t>
  </si>
  <si>
    <t>TERMINAL DE PRESSÃO PARA CABO  70MM2</t>
  </si>
  <si>
    <t>TERMINAL DE PRESSÃO PARA CABO  95MM2</t>
  </si>
  <si>
    <t>TERMINAL DE PRESSÃO PARA CABO 120MM2</t>
  </si>
  <si>
    <t>TERMINAL DE PRESSÃO PARA CABO 150MM2</t>
  </si>
  <si>
    <t>TERMINAL DE PRESSÃO PARA CABO 185MM2</t>
  </si>
  <si>
    <t>TERMINAL DE PRESSÃO PARA CABO 240MM2</t>
  </si>
  <si>
    <t>TERMINAL DE PRESSÃO PARA CABO 300MM2</t>
  </si>
  <si>
    <t>CONECTOR PARA HASTE TIPO COPPERWELD</t>
  </si>
  <si>
    <t>CONECTOR TIPO SPLIT-BOLT PARA CABO DE 16MM2</t>
  </si>
  <si>
    <t>CONECTOR TIPO SPLIT-BOLT PARA CABO DE 25MM2</t>
  </si>
  <si>
    <t>CONECTOR TIPO SPLIT-BOLT PARA CABO DE 35MM2</t>
  </si>
  <si>
    <t>CONECTOR TIPO SPLIT-BOLT PARA CABO DE 70MM2</t>
  </si>
  <si>
    <t>CONECTOR TIPO SPLIT-BOLT PARA CABO DE 95MM2</t>
  </si>
  <si>
    <t>CONECTOR TIPO SPLIT-BOLT PARA CABO DE 50MM2</t>
  </si>
  <si>
    <t>CONECTOR TIPO SPLIT-BOLT PARA CABO DE 120MM2</t>
  </si>
  <si>
    <t>CONECTOR TIPO SPLIT-BOLT PARA CABO DE 150MM2</t>
  </si>
  <si>
    <t>CONECTOR TIPO SPLIT-BOLT PARA CABO DE 185MM2</t>
  </si>
  <si>
    <t>CONECTOR TIPO SPLIT-BOLT PARA CABO DE 240MM2</t>
  </si>
  <si>
    <t>CONECTOR TIPO SPLIT-BOLT PARA CABO DE 300MM2</t>
  </si>
  <si>
    <t>CONECTOR EM ALUMÍNIO TIPO PRENSA-CABO - 3/8"</t>
  </si>
  <si>
    <t>CONECTOR EM ALUMÍNIO TIPO PRENSA-CABO - 1/2"</t>
  </si>
  <si>
    <t>CONECTOR EM ALUMÍNIO TIPO PRENSA-CABO - 3/4"</t>
  </si>
  <si>
    <t>CONECTOR EM ALUMÍNIO TIPO PRENSA-CABO - 1"</t>
  </si>
  <si>
    <t>BUCHAS; ARRUELAS E BRAÇADEIRAS</t>
  </si>
  <si>
    <t>BRAÇADEIRA DE AÇO GALVANIZADO TIPO U (OMEGA/SIMPLES) - 1"</t>
  </si>
  <si>
    <t>BRAÇADEIRA PARA TUBO DE 150MM</t>
  </si>
  <si>
    <t>BUCHA E ARRUELA DE ZAMACK -  1/2"</t>
  </si>
  <si>
    <t>BUCHA E ARRUELA DE ZAMACK -  3/4"</t>
  </si>
  <si>
    <t>BUCHA E ARRUELA DE ZAMACK - 1.1/2"</t>
  </si>
  <si>
    <t>BUCHA E ARRUELA DE ZAMACK - 2.1/2"</t>
  </si>
  <si>
    <t>BUCHA E ARRUELA DE ZAMACK - 3"</t>
  </si>
  <si>
    <t>BUCHA E ARRUELA DE ZAMACK - 4"</t>
  </si>
  <si>
    <t>BRAÇADEIRA DE AÇO GALVANIZADO TIPO U (OMEGA/SIMPLES) - 1/2"</t>
  </si>
  <si>
    <t>BRAÇADEIRA DE AÇO GALVANIZADO TIPO U (OMEGA/SIMPLES) - 3/4"</t>
  </si>
  <si>
    <t>BRAÇADEIRA DE AÇO GALVANIZADO TIPO U (OMEGA/SIMPLES) - 3"</t>
  </si>
  <si>
    <t>POSTE DE CONCRETO DUPLO T - H=7,50M - 90KG</t>
  </si>
  <si>
    <t>POSTE DE CONCRETO DUPLO T - H=7,50M - 200KG</t>
  </si>
  <si>
    <t>POSTE DE CONCRETO DUPLO T - H=7,50M - 300KG</t>
  </si>
  <si>
    <t>POSTE DE CONCRETO CIRCULAR RETO - H=12,00M/200DAM</t>
  </si>
  <si>
    <t>POSTE DE CONCRETO COM ALTURA LIVRE DE 18M - 1000 DAN - CIRCULAR / DUPLO T</t>
  </si>
  <si>
    <t>BRAÇO P/LUMIN. TUBO FERRO GALV. 1-X1;00M</t>
  </si>
  <si>
    <t>ALÇA COM ISOLADOR DE PORCELANA TIPO TELESP</t>
  </si>
  <si>
    <t>ARMAÇÃO SECUNDÁRIA (PRESBOW) - 3 ESTRIBOS</t>
  </si>
  <si>
    <t>BLOCO DE LIGAÇÃO EXT.BLE-2 (CAIXA) C/KIT DE INSTAL: C/ ISOL PORC.2RP, PARAF.PR60 C/ PORC.E SUPORTE TIPO DM-PADR.TELESP</t>
  </si>
  <si>
    <t>CINTA DE AÇO GALVANIZADO DIÂMETRO 170MM</t>
  </si>
  <si>
    <t>CIGARRA DE SOBREPOR; TIPO COLEGIAL</t>
  </si>
  <si>
    <t>FITA ISOLANTE ROLO DE 19MM X 20M - COR PRETA</t>
  </si>
  <si>
    <t>SOQUETE ANTIVIBRATÓRIO PARA LÂMPADA FLUORESCENTE SEM PORTA  - STA</t>
  </si>
  <si>
    <t>SOQUETE EM BAQUELITE TERMOPLÁSTICO COM RABICHO, CASQUILHO EM LATÃO, ROSCA E27 - 4A/250V</t>
  </si>
  <si>
    <t>TAMPA METÁLICA COM REQUADRO DE 30X30CM (FERRO FUNDIDO)</t>
  </si>
  <si>
    <t>RELÉ FOTOEL. FOTOCÉLULA SOLAR 1000W</t>
  </si>
  <si>
    <t>DISPOSITIVO DE PROTEÇÃO CONTRA SURTOS 275V - 40KA</t>
  </si>
  <si>
    <t>INTERRUPTOR DIFERENCIAL RESIDUAL (DR)2P - 25A/30MA-220/240V</t>
  </si>
  <si>
    <t>INTERRUPTOR DIFERENCIAL RESIDUAL (DR)2P - 40A/30MA-220/240V</t>
  </si>
  <si>
    <t>BARRAMENTO DE COBRE TIPO DIN BIPOLAR PARA 80A</t>
  </si>
  <si>
    <t>MINI DISJUNTOR - TIPO EUROPEU (IEC) - TRIPOLAR DE 63A</t>
  </si>
  <si>
    <t>ÓLEO ISOLANTE P/ TRANSFORMADOR/DISJUNTOR 30KV/CM</t>
  </si>
  <si>
    <t>ISOLADOR SUPORTE TIPO PEDESTAL EM EPOXI -  1KV</t>
  </si>
  <si>
    <t>JANELA P/ VENTILAÇÃO PERMANENTE TIPO CHICANA INCLUSIVE TELA</t>
  </si>
  <si>
    <t>TERMINAL OU CONECTOR P/ VERGALHÃO DE COBRE 3/8" (10MM)</t>
  </si>
  <si>
    <t>EMENDA PARA CABO DE MÉDIA TENSÃO 12/20KV - 1X25 / 1X35 MM2 UNIPOLAR</t>
  </si>
  <si>
    <t>TRANSFORMADOR DE POTENCIAL A SECO 13,2 / 0,11-0,22KV-1000VA</t>
  </si>
  <si>
    <t>BUCHA DE PASSAGEM INTERNA / EXTERNA - 15KV</t>
  </si>
  <si>
    <t>BUCHA PARA NEUTRO - EM PORCELANA</t>
  </si>
  <si>
    <t>BUCHA DE PASSAGEM PARA BARRAMENTO - EM EPÓXI</t>
  </si>
  <si>
    <t>CHAPA DE FERRO 1,50X0,50X1/4" PARA BUCHAS DE PASSAGEM PADRÃO ELETROPAULO</t>
  </si>
  <si>
    <t>BASE PARA FUSÍVEL DE TRANSFORMADOR DE POTENCIAL CLASSE 15KV - 0,5A - 160MM</t>
  </si>
  <si>
    <t>FUSÍVEL HH PARA 7,5A/15KV</t>
  </si>
  <si>
    <t>FUSÍVEL HH PARA 10A/15KV</t>
  </si>
  <si>
    <t>FUSÍVEL HH PARA 20A/15KV</t>
  </si>
  <si>
    <t>FUSÍVEL HH PARA 40A/15KV</t>
  </si>
  <si>
    <t>BASE TRIPOLAR PARA FUSÍVEL LIMITADOR HH - 15KV / 200A</t>
  </si>
  <si>
    <t>FUSÍVEL PARA TRANSFORMADOR DE POTENCIAL</t>
  </si>
  <si>
    <t>DISJUNTOR A VÁCUO 15KV/350 MVA -COMPLETO- CARREGAM. MANUAL</t>
  </si>
  <si>
    <t>DISJUNTOR PVO 15KV / 350MVA - COMPLETO</t>
  </si>
  <si>
    <t>DISJUNTOR A VÁCUO 15KV/350MVA - COMPLETO - CARREGAM. MOTORIZADO</t>
  </si>
  <si>
    <t>BOBINA DE MÍNIMA TENSÃO DO DISJUNTOR VOL NORMAL DE ÓLEO</t>
  </si>
  <si>
    <t>RELE DE FALTA DE FASE E MÍNIMA TENSÃO - TRIFÁSICO</t>
  </si>
  <si>
    <t>PARA-RAIO TIPO POLIMÉRICO CLASSE 15 KV</t>
  </si>
  <si>
    <t>VARA DE MANOBRA DE FIBRA DE VIDRO 3,00 M / 15KV</t>
  </si>
  <si>
    <t>BOLSA EM LONA PARA FERRAMENTAS - TIPO TIRACOLO</t>
  </si>
  <si>
    <t>CHAVE SECCIONADORA TRIP SECA INTERNA 200A/15KV</t>
  </si>
  <si>
    <t>CONJUNTO DE ACIONAMENTO PARA CHAVE SECCIONADORA CONTENDO: PUNHO DE ACIONAMENTO, SUPORTE DO PUNHO, ARTICULAÇÃO, TUBO DE DESCIDA E PROLONGADOR</t>
  </si>
  <si>
    <t>TRANSFORMADOR TRIFÁSICO 15KV - 13.2KV / 220/127V-112.5KVA</t>
  </si>
  <si>
    <t>TRANSFORMADOR TRIFÁSICO 15KV - 13.2KV / 220/127V-150KVA</t>
  </si>
  <si>
    <t>TRANSFORMADOR TRIFÁSICO 15KV - 13.2KV / 220/127V-225KVA</t>
  </si>
  <si>
    <t>TRANSFORMADOR TRIFÁSICO 15KV - 13,2KV / 220/127V-300KVA A ÓLEO</t>
  </si>
  <si>
    <t>TRANSFORMADOR TRIFÁSICO À SECO 150KVA 13,8/13,2/12,6/ KV - 220/127V</t>
  </si>
  <si>
    <t>TRANSFORMADOR TRIFÁSICO À SECO 225KVA 13,8/13,2/12,6/ KV - 220/127V</t>
  </si>
  <si>
    <t>TRANSFORMADOR DE CORRENTE - MEDIÇÃO - CLASSE 15KV CORRENTE PRIMÁRIA 800A - USO INTERNO (MÉDIA TENSÃO)</t>
  </si>
  <si>
    <t>CAPACITOR P/CORREÇÃO DO FATOR DE POTÊNCIA - 220V -  5,0KVAR</t>
  </si>
  <si>
    <t>CAPACITOR P/CORREÇÃO DO FATOR DE POTÊNCIA - 220V - 10,0KVAR</t>
  </si>
  <si>
    <t>CAPACITOR P/CORREÇÃO DO FATOR DE POTÊNCIA - 220V - 15,0KVAR</t>
  </si>
  <si>
    <t>CAPACITOR P/CORREÇÃO DO FATOR DE POTÊNCIA - 220V - 20,0KVAR</t>
  </si>
  <si>
    <t>CAPACITOR P/CORREÇÃO DO FATOR DE POTÊNCIA - 220V - 30,0KVAR</t>
  </si>
  <si>
    <t>CAPACITOR P/CORREÇÃO DO FATOR DE POTÊNCIA - 220V - 40,0KVAR</t>
  </si>
  <si>
    <t>CAPACITOR P/CORREÇÃO DO FATOR DE POTÊNCIA - 220V - 50,0KVAR</t>
  </si>
  <si>
    <t>CARTUCHO PARA CONEXÃO EXOTÉRMICA CABO/CABO</t>
  </si>
  <si>
    <t>CARTUCHO PARA CONEXÃO EXOTÉRMICA CABO/HASTE</t>
  </si>
  <si>
    <t>CARTUCHO PARA CONEXÃO EXOTÉRMICA - ESTRUTURA METÁLICA</t>
  </si>
  <si>
    <t>MOLDE CLASSE B PARA CONEXÃO EXOTÉRMICA</t>
  </si>
  <si>
    <t>MOLDE CLASSE C PARA CONEXÃO EXOTÉRMICA</t>
  </si>
  <si>
    <t>ALICATE PARA MOLDE CLASSE B (CONEXÃO EXOTÉRMICA)</t>
  </si>
  <si>
    <t>ALICATE PARA MOLDE CLASSE C (CONEXÃO EXOTÉRMICA)</t>
  </si>
  <si>
    <t>PLACA AVISO DE POLIESTIRENO - 30 X 40 CM - E= 2 MM</t>
  </si>
  <si>
    <t>DISJUNTOR (MINI) TRIPOLAR 100A - TIPO EUROPEU</t>
  </si>
  <si>
    <t>DISJUNTOR (MINI) BIPOLAR 63A TIPO EUROPEU</t>
  </si>
  <si>
    <t>DISJUNTOR (MINI) BIPOLAR 80A TIPO EUROPEU</t>
  </si>
  <si>
    <t>DISJUNTOR (MINI)TRIPOLAR 80A TIPO EUROPEU</t>
  </si>
  <si>
    <t>TRANSFORMADOR DE CORRENTE PARA PROTEÇÃO DE INSTALAÇÃO PRIMÁRIA RELAÇÃO 50:5 A</t>
  </si>
  <si>
    <t>TRANSFORMADOR DE CORRENTE PARA PROTEÇÃO DE INSTALAÇÃO PRIMÁRIA RELAÇÃO 75:5 A</t>
  </si>
  <si>
    <t>TRANSFORMADOR DE CORRENTE PARA PROTEÇÃO DE INSTALAÇÃO PRIMÁRIA RELAÇÃO 100:5 A</t>
  </si>
  <si>
    <t>TRANSFORMADOR DE POTENCIAL A SECO 15 KV - 220 V - 1000 VA</t>
  </si>
  <si>
    <t>RACK COM PORTA 8U</t>
  </si>
  <si>
    <t>BANDEJA FIXA PARA RACK 8U</t>
  </si>
  <si>
    <t>RÉGUA COM 04 TOMADAS UNIVERSAIS (2P+T, 15A-250V) POLARIZAÇÃO NEMA 5/15</t>
  </si>
  <si>
    <t>KIT DE VENTILAÇÃO FORÇADA COM 02 VENTILADORES PARA RACK 8U</t>
  </si>
  <si>
    <t>PATCH PANEL - 24 PORTAS</t>
  </si>
  <si>
    <t>SWITCH PARA RACK - 24 PORTAS</t>
  </si>
  <si>
    <t>GUIA ORGANIZADORA DE CABOS - FECHADO - 1U</t>
  </si>
  <si>
    <t>PATCH CORD RJ-45 - 1,50M</t>
  </si>
  <si>
    <t>PATCH CORD RJ-45 - 2,50M</t>
  </si>
  <si>
    <t>CABO UTP CATEGORIA - CAT. 5E - 4 PARES</t>
  </si>
  <si>
    <t>Valor Global</t>
  </si>
  <si>
    <t>Ponto</t>
  </si>
  <si>
    <t>CURVA GALV. 35CM BITOLA 22 P/ EXAUSTOR AR RECRAV.</t>
  </si>
  <si>
    <t>CHAPÉU CHINÊS P/ DUTO GALV. 35CM BITOLA 22 P/ EXAUSTOR</t>
  </si>
  <si>
    <t>TUBOS (CONCRETO)</t>
  </si>
  <si>
    <t>TUBO DE CONCRETO SIMPLES PS -1 D = 300 MM</t>
  </si>
  <si>
    <t>TUBO DE CONCRETO SIMPLES PS -1 D = 400 MM</t>
  </si>
  <si>
    <t>TUBO DE CONCRETO SIMPLES PS -1 D = 500 MM</t>
  </si>
  <si>
    <t>TUBO DE CONCRETO SIMPLES PS -1 D = 600 MM</t>
  </si>
  <si>
    <t>TUBO DE CONCRETO - DIÂMETRO  70 CM - EA-2</t>
  </si>
  <si>
    <t>TUBO DE CONCRETO - DIÂMETRO 100 CM - EA-2</t>
  </si>
  <si>
    <t>TUBO DE CONCRETO ARMADO PA -2 D = 0,60M</t>
  </si>
  <si>
    <t>TUBO DE CONCRETO ARMADO PA -2 D = 0,70M</t>
  </si>
  <si>
    <t>TUBO DE CONCRETO ARMADO PA -2 D = 0,80M</t>
  </si>
  <si>
    <t>TUBO DE CONCRETO ARMADO PA -2 D = 0,90M</t>
  </si>
  <si>
    <t>TUBO DE CONCRETO ARMADO PA -2 D = 1,00M</t>
  </si>
  <si>
    <t>TUBO DE CONCRETO ARMADO PA -2 D = 1,10M</t>
  </si>
  <si>
    <t>TUBO DE CONCRETO ARMADO PA -2 D = 1,20M</t>
  </si>
  <si>
    <t>TUBO DE CONCRETO ARMADO PA -2 D = 1,50M</t>
  </si>
  <si>
    <t>TUBO DE CONCRETO ARMADO PA -3 D = 1100 MM</t>
  </si>
  <si>
    <t>TUBO DE CONCRETO ARMADO PA -3 D =  700 MM</t>
  </si>
  <si>
    <t>TUBO DE CONCRETO ARMADO PA -3 D = 1000 MM</t>
  </si>
  <si>
    <t>TUBO DE CONCRETO ARMADO PA -3 D = 1200 MM</t>
  </si>
  <si>
    <t>TUBO DE CONCRETO ARMADO PA -3 D = 1500 MM</t>
  </si>
  <si>
    <t>TUBO DE CONCRETO ARMADO PA -3 D =  800 MM</t>
  </si>
  <si>
    <t>TUBO DE CONCRETO ARMADO PA -3 D =  600 MM</t>
  </si>
  <si>
    <t>TUBO DE CONCRETO ARMADO PA -3 D =  900 MM</t>
  </si>
  <si>
    <t>TUBOS (AÇO CARBONO GALV-2440 E CONEXÕES)</t>
  </si>
  <si>
    <t>TUBO DE AÇO GALVANIZADO PARA CONDUÇÃO COM COSTURA NBR 5580M (DIN 2440) - 1"</t>
  </si>
  <si>
    <t>TUBO DE AÇO GALVANIZADO PARA CONDUÇÃO COM COSTURA NBR 5580M (DIN 2440) - 1.1/2"</t>
  </si>
  <si>
    <t>TUBO DE AÇO GALVANIZADO PARA CONDUÇÃO COM COSTURA NBR 5580M (DIN 2440) - 2.1/2"</t>
  </si>
  <si>
    <t>TUBO DE AÇO GALVANIZADO PARA CONDUÇÃO COM COSTURA NBR 5580M (DIN 2440) - 3"</t>
  </si>
  <si>
    <t>TUBO DE AÇO GALVANIZADO PARA CONDUÇÃO COM COSTURA NBR 5580M (DIN 2440) - 4"</t>
  </si>
  <si>
    <t>TUBO DE AÇO GALVANIZADO PARA CONDUÇÃO COM COSTURA NBR 5580M (DIN 2440) - 6"</t>
  </si>
  <si>
    <t>TUBOS (AÇO GALVANIZADO E CONEXÕES)</t>
  </si>
  <si>
    <t>FLANGE DE PVC ROSCÁVEL PARA ÁGUA COM SEXTAVADO SEM FUROS - 3/4"</t>
  </si>
  <si>
    <t>FLANGE DE PVC ROSCÁVEL PARA ÁGUA COM SEXTAVADO SEM FUROS - 1"</t>
  </si>
  <si>
    <t>FLANGE DE PVC ROSCÁVEL PARA ÁGUA COM SEXTAVADO SEM FUROS - 2"</t>
  </si>
  <si>
    <t>TUBO DE AÇO GALVANIZADO PARA CONDUÇÃO COM COSTURA NBR 5580L (BS 1387L) - 3/4"</t>
  </si>
  <si>
    <t>TUBO DE AÇO GALVANIZADO PARA CONDUÇÃO COM COSTURA NBR 5580L (BS 1387L) - 1"</t>
  </si>
  <si>
    <t>TUBO DE AÇO GALVANIZADO PARA CONDUÇÃO COM COSTURA NBR 5580L (BS 1387L) - 1.1/ 4"</t>
  </si>
  <si>
    <t>TUBO DE AÇO GALVANIZADO PARA CONDUÇÃO COM COSTURA NBR 5580L (BS 1387L) - 1.1/2"</t>
  </si>
  <si>
    <t>TUBO DE AÇO GALVANIZADO PARA CONDUÇÃO COM COSTURA NBR 5580L (BS 1387L) - 2"</t>
  </si>
  <si>
    <t>TUBO DE AÇO GALVANIZADO PARA CONDUÇÃO COM COSTURA NBR 5580L (BS 1387L) - 2.1/2"</t>
  </si>
  <si>
    <t>TUBO DE AÇO GALVANIZADO PARA CONDUÇÃO COM COSTURA NBR 5580L (BS 1387L) - 3"</t>
  </si>
  <si>
    <t>TUBO DE AÇO GALVANIZADO PARA CONDUÇÃO COM COSTURA NBR 5580L (BS 1387L) - 4"</t>
  </si>
  <si>
    <t>TUBOS (FERRO FUNDIDO E CONEXÕES)</t>
  </si>
  <si>
    <t>ANEL DE BORRACHA PARA TUBO DE FERRO FUNDIDO LINHA SMU ESGOTO PREDIAL - 50MM</t>
  </si>
  <si>
    <t>ANEL DE BORRACHA PARA TUBO DE FERRO FUNDIDO LINHA SMU ESGOTO PREDIAL - 75MM</t>
  </si>
  <si>
    <t>ANEL DE BORRACHA PARA TUBO DE FERRO FUNDIDO LINHA SMU ESGOTO PREDIAL - 100MM</t>
  </si>
  <si>
    <t>ANEL DE BORRACHA PARA TUBO DE FERRO FUNDIDO LINHA SMU ESGOTO PREDIAL - 150MM</t>
  </si>
  <si>
    <t>JOELHO 88º DE FERRO FUNDIDO PARA ESGOTO PREDIAL (JJ88SMU) - 50MM</t>
  </si>
  <si>
    <t>JOELHO 88º DE FERRO FUNDIDO PARA ESGOTO PREDIAL (JJ88SMU) - 75MM</t>
  </si>
  <si>
    <t>JOELHO 88º DE FERRO FUNDIDO PARA ESGOTO PREDIAL (JJ88SMU) - 100MM</t>
  </si>
  <si>
    <t>JOELHO 88º DE FERRO FUNDIDO PARA ESGOTO PREDIAL (JJ88SMU) - 150MM</t>
  </si>
  <si>
    <t>TUBO FERRO FUNDIDO; LINHA SMU -  50MM</t>
  </si>
  <si>
    <t>TUBO FERRO FUNDIDO; LINHA SMU -  75MM</t>
  </si>
  <si>
    <t>TUBO FERRO FUNDIDO; LINHA SMU - 100MM</t>
  </si>
  <si>
    <t>TUBO FERRO FUNDIDO; LINHA SMU - 150MM</t>
  </si>
  <si>
    <t>TUBOS (CERÂMICA VIDRADA E CONEXÕES)</t>
  </si>
  <si>
    <t>MANILHA DE CERÂMICA VIDRADA - 12</t>
  </si>
  <si>
    <t>MANILHA DE BARRO VIDRADO  8" X 1,5M</t>
  </si>
  <si>
    <t>MANILHA DE BARRO VIDRADO  6" X 1,5M</t>
  </si>
  <si>
    <t>MANILHA DE BARRO VIDRADO  4" X 60CM</t>
  </si>
  <si>
    <t>CURVA DE BARRO VIDRADO 4" X 45 GRAUS</t>
  </si>
  <si>
    <t>TUBOS (PVC RÍGIDO E CONEXÕES)</t>
  </si>
  <si>
    <t>ANEL DE BORRACHA PARA TUBO DE PVC ESGOTO PREDIAL - 40MM</t>
  </si>
  <si>
    <t>ANEL DE BORRACHA PARA TUBO DE PVC ESGOTO PREDIAL - 50MM</t>
  </si>
  <si>
    <t>ANEL DE BORRACHA PARA TUBO DE PVC ESGOTO PREDIAL - 75MM</t>
  </si>
  <si>
    <t>ANEL DE BORRACHA PARA TUBO DE PVC ESGOTO PREDIAL - 100MM</t>
  </si>
  <si>
    <t>ANEL DE BORRACHA PARA TUBO DE PVC ESGOTO PREDIAL - 150MM</t>
  </si>
  <si>
    <t>ANEL DE BORRACHA PARA TUBO DE PVC PARA SANEAMENTO - 200MM</t>
  </si>
  <si>
    <t>TUBO PVC RÍGIDO SOLDÁVEL PARA ÁGUA - 25MM</t>
  </si>
  <si>
    <t>TUBO PVC RÍGIDO SOLDÁVEL PARA ÁGUA - 32MM</t>
  </si>
  <si>
    <t>TUBO PVC RÍGIDO SOLDÁVEL PARA ÁGUA - 40MM</t>
  </si>
  <si>
    <t>TUBO PVC RÍGIDO SOLDÁVEL PARA ÁGUA - 50MM</t>
  </si>
  <si>
    <t>TUBO PVC RÍGIDO SOLDÁVEL PARA ÁGUA - 60MM</t>
  </si>
  <si>
    <t>TUBO PVC RÍGIDO SOLDÁVEL PARA ÁGUA - 75MM</t>
  </si>
  <si>
    <t>TUBO PVC RÍGIDO SOLDÁVEL PARA ÁGUA - 85MM</t>
  </si>
  <si>
    <t>TUBO PVC RÍGIDO SOLDÁVEL PARA ÁGUA - 110MM</t>
  </si>
  <si>
    <t>TUBO DE PVC  40 MM - PARA ESGOTO - SÉRIE NORMAL</t>
  </si>
  <si>
    <t>TUBO DE PVC  50 MM - PARA ESGOTO - SÉRIE NORMAL</t>
  </si>
  <si>
    <t>TUBO DE PVC  75 MM - PARA ESGOTO - SÉRIE NORMAL</t>
  </si>
  <si>
    <t>TUBO DE PVC 100 MM - PARA ESGOTO - SÉRIE NORMAL</t>
  </si>
  <si>
    <t>TUBO DE PVC 150 MM - PARA ESGOTO - SÉRIE NORMAL</t>
  </si>
  <si>
    <t>TUBO DE PVC RÍGIDO 200 MM ( 8") - PARA ESGOTO</t>
  </si>
  <si>
    <t>TUBO DE PVC CORRUGADO E PERFURADO P/ DRENO 4"</t>
  </si>
  <si>
    <t>TUBO DE PVC CORRUGADO E PERFURADO P/ DRENO 6"</t>
  </si>
  <si>
    <t>TUBO DE PEAD CORRUG. E PERFUR. P/ DRENAG. DIÂM. 2,5" (EM ACORDO COM AS NORMAS DNIT 093/06 E NBR 15073)</t>
  </si>
  <si>
    <t>TUBO DE PEAD CORRUG. E PERFUR. P/ DRENAG. DIÂM. 3,0" (EM ACORDO COM AS NORMAS DNIT 093/06 E NBR 15073)</t>
  </si>
  <si>
    <t>TUBO DE PEAD CORRUG. E PERFUR. P/ DRENAG. DIÂM. 4,0" (EM ACORDO COM AS NORMAS DNIT 093/06 E NBR 15073)</t>
  </si>
  <si>
    <t>TUBO DE PEAD CORRUG. E PERFUR. P/ DRENAG. DIÂM. 6.0" (EM ACORDO COM AS NORMAS DNIT 093/06 E NBR 15073)</t>
  </si>
  <si>
    <t>TUBOS (COBRE E CONEXÕES)</t>
  </si>
  <si>
    <t>TUBO DE COBRE SEM COSTURA - CLASSE E - 1/2"</t>
  </si>
  <si>
    <t>TUBO DE COBRE SEM COSTURA - CLASSE E - 3/4"</t>
  </si>
  <si>
    <t>TUBO DE COBRE SEM COSTURA - CLASSE E - 1"</t>
  </si>
  <si>
    <t>TUBO DE COBRE SEM COSTURA - CLASSE E - 1.1/4"</t>
  </si>
  <si>
    <t>TUBO DE COBRE SEM COSTURA - CLASSE E - 1.1/2"</t>
  </si>
  <si>
    <t>TUBO DE COBRE SEM COSTURA CLASSE A - 1/2 " PARA GASES MEDICINAIS</t>
  </si>
  <si>
    <t>TUBO DE COBRE SEM COSTURA CLASSE A - 3/4 " PARA GASES MEDICINAIS</t>
  </si>
  <si>
    <t>TUBO DE COBRE SEM COSTURA CLASSE A - 1 " PARA GASES MEDICINAIS</t>
  </si>
  <si>
    <t>TUBO DE COBRE SEM COSTURA CLASSE A - 1 1/4 " PARA GASES MEDICINAIS</t>
  </si>
  <si>
    <t>TUBO DE COBRE SEM COSTURA CLASSE A - 1 1/2 " PARA GASES MEDICINAIS</t>
  </si>
  <si>
    <t>TUBOS (PRETOS AÇO CARBONO-SCH CONEXÕES)</t>
  </si>
  <si>
    <t>TUBO DE AÇO CARBONO PRETO COM COSTURA (SCH-40) - 3/4"</t>
  </si>
  <si>
    <t>TUBO DE AÇO CARBONO PRETO COM COSTURA (SCH-40) - 1"</t>
  </si>
  <si>
    <t>TUBO DE AÇO CARBONO PRETO COM COSTURA (SCH-40) - 1.1/4"</t>
  </si>
  <si>
    <t>TUBO DE AÇO CARBONO PRETO COM COSTURA (SCH-40) - 1.1/2"</t>
  </si>
  <si>
    <t>TUBO DE ALUMÍNIO D = 1/2" - E=1.58MM (PARA USO EM SERRALHERIA)</t>
  </si>
  <si>
    <t>TE DE AÇO CARBONO ROSCA NPT 300LBS - 1/2"</t>
  </si>
  <si>
    <t>LUVA DE REDUÇÃO DE AÇO CARBONO ROSCA NPT 300LBS - 3/4"X1/2"</t>
  </si>
  <si>
    <t>CAP DE AÇO CARBONO ROSCA NPT 300LBS - 3/4"</t>
  </si>
  <si>
    <t>TUBO DE AÇO GALVANIZADO COM COSTURA (SCH-80) - 1/2"</t>
  </si>
  <si>
    <t>TUBO DE AÇO GALVANIZADO COM COSTURA (SCH-80) - 3/4"</t>
  </si>
  <si>
    <t>TUBO DE AÇO CARBONO PRETO COM COSTURA (SCH-40) - 2.1/2"</t>
  </si>
  <si>
    <t>REGISTROS</t>
  </si>
  <si>
    <t>REGISTRO HIDRÁULICO DE BRONZE TIPO GAVETA BRUTO - 3/4"</t>
  </si>
  <si>
    <t>REGISTRO HIDRÁULICO DE BRONZE TIPO GAVETA BRUTO - 1 "</t>
  </si>
  <si>
    <t>REGISTRO HIDRÁULICO DE BRONZE TIPO GAVETA BRUTO - 1.1/4"</t>
  </si>
  <si>
    <t>REGISTRO HIDRÁULICO DE BRONZE TIPO GAVETA BRUTO - 1.1/2"</t>
  </si>
  <si>
    <t>REGISTRO HIDRÁULICO DE BRONZE TIPO GAVETA BRUTO - 2"</t>
  </si>
  <si>
    <t>REGISTRO HIDRÁULICO DE BRONZE TIPO GAVETA BRUTO - 2.1/2"</t>
  </si>
  <si>
    <t>REGISTRO HIDRÁULICO DE BRONZE TIPO GAVETA BRUTO - 3"</t>
  </si>
  <si>
    <t>REGISTRO HIDRÁULICO DE BRONZE TIPO GAVETA BRUTO - 4"</t>
  </si>
  <si>
    <t>REGISTRO HIDRÁULICO DE BRONZE TIPO GAVETA CROMADO COMPLETO - 3/4"</t>
  </si>
  <si>
    <t>REGISTRO HIDRÁULICO DE BRONZE TIPO GAVETA CROMADO COMPLETO - 1"</t>
  </si>
  <si>
    <t>REGISTRO HIDRÁULICO DE BRONZE TIPO GAVETA CROMADO COMPLETO - 1.1/4"</t>
  </si>
  <si>
    <t>REGISTRO HIDRÁULICO DE BRONZE TIPO GAVETA CROMADO COMPLETO - 1.1/2"</t>
  </si>
  <si>
    <t>REGISTRO HIDRÁULICO DE BRONZE TIPO PRESSÃO BRUTO - 1/2"</t>
  </si>
  <si>
    <t>REGISTRO HIDRÁULICO DE BRONZE TIPO PRESSÃO BRUTO - 3/4"</t>
  </si>
  <si>
    <t>REGISTRO DE PRESSÃO CROMADO - 3/4" - COM CANOPLA</t>
  </si>
  <si>
    <t>REGISTRO HIDRÁULICO DE BRONZE TIPO GLOBO ANGULAR 45º (2.1/2") COM ADAPTADOR E TAMPÃO DE 2.1/2"</t>
  </si>
  <si>
    <t>REGISTRO REGULADOR DE VAZÃO, CROMADO, DE 1/2"</t>
  </si>
  <si>
    <t>VÁLVULAS</t>
  </si>
  <si>
    <t>VÁLVULA DE DESCARGA ELETRÔNICA P/ MICTÓRIO - DOCOL</t>
  </si>
  <si>
    <t>VÁLVULA FLEXÍVEL PARA MICTÓRIO, ACIONAMENTO MANUAL E FECHAMENTO AUTOMÁTICO</t>
  </si>
  <si>
    <t>VÁLVULA DE ESCOAMENTO P/ PIA DE COZINHA AMERICANA -  1.1/2" X 3.1/2"</t>
  </si>
  <si>
    <t>VÁLVULA DE METAL CROMADO C/ GRELHA - 1.1/2"</t>
  </si>
  <si>
    <t>VÁLVULA DE METAL CROMADO - 1"</t>
  </si>
  <si>
    <t>VÁLVULA DE DESCARGA EXTERNA - 1.1/4"</t>
  </si>
  <si>
    <t>VÁLVULA RETENÇÃO HORIZONTAL - 1"</t>
  </si>
  <si>
    <t>VÁLVULA RETENÇÃO HORIZONTAL - 1.1/2"</t>
  </si>
  <si>
    <t>VÁLVULA RETENÇÃO HORIZONTAL - 2"</t>
  </si>
  <si>
    <t>VÁLVULA RETENÇÃO HORIZONTAL - 2.1/2"</t>
  </si>
  <si>
    <t>VÁLVULA RETENÇÃO HORIZONTAL - 3"</t>
  </si>
  <si>
    <t>VÁLVULA RETENÇÃO HORIZONTAL - 4"</t>
  </si>
  <si>
    <t>VÁLVULA RETENÇÃO VERTICAL - 1"</t>
  </si>
  <si>
    <t>VÁLVULA RETENÇÃO VERTICAL - 1.1/4"</t>
  </si>
  <si>
    <t>VÁLVULA RETENÇÃO VERTICAL - 1.1/2"</t>
  </si>
  <si>
    <t>VÁLVULA RETENÇÃO VERTICAL - 2"</t>
  </si>
  <si>
    <t>VÁLVULA RETENÇÃO VERTICAL - 2.1/2"</t>
  </si>
  <si>
    <t>VÁLVULA RETENÇÃO VERTICAL - 3"</t>
  </si>
  <si>
    <t>VÁLVULA RETENÇÃO VERTICAL - 4"</t>
  </si>
  <si>
    <t>PIGTAIL</t>
  </si>
  <si>
    <t>VÁLVULA DE RETENÇÃO PARA BOTIJÃO DE GLP DE 45KG- 1/2"X7/16"</t>
  </si>
  <si>
    <t>VÁLVULA ESFERICA / REGISTRO 1/2" NPT</t>
  </si>
  <si>
    <t>CAIXAS E RALOS</t>
  </si>
  <si>
    <t>CORPO DE CAIXA SIFONADA DE PVC P/ ESGOTO MED. 100X150X50 MM</t>
  </si>
  <si>
    <t>CORPO DE CAIXA SIFONADA DE PVC P/ ESGOTO MED. 150X150X50 MM</t>
  </si>
  <si>
    <t>CAIXA SIFONADA PVC RÍGIDO - MED. (250X230X75)MM</t>
  </si>
  <si>
    <t>RALO SECO DE FERRO FUNDIDO - DIÂM. 100MM</t>
  </si>
  <si>
    <t>RALO SECO DE PVC - DIÂM. 100MM - SAÍDA 40MM</t>
  </si>
  <si>
    <t>GRELHAS E SIFÕES</t>
  </si>
  <si>
    <t>GRELHA DE CONCRETO PRÉ MOLDADO P/ CANALETA DE ÁGUA PLUVIAL C/ LARG. 30CM, SEM PASSAGEM DE VEÍCULO</t>
  </si>
  <si>
    <t>GRELHA DE CONCRETO PRÉ MOLDADO P/ CANALETA DE ÁGUA PLUVIAL C/ LARG. 30CM, C/ RESIST. P/ SUPORTAR PASSAGEM DE VEÍCULO</t>
  </si>
  <si>
    <t>GRELHA DE FERRO FUNDIDO 30 X 100 CM - P/ CANALETA DE ÁGUA PLUVIAL</t>
  </si>
  <si>
    <t>GRELHA DE FERRO PERFILADO - (100X40)CM</t>
  </si>
  <si>
    <t>GRELHA DE FERRO PERFILADO - (100X50)CM</t>
  </si>
  <si>
    <t>GRELHA HEMISFÉRICO; FERRO FUNDIDO - 75MM</t>
  </si>
  <si>
    <t>GRELHA HEMISFÉRICO; FERRO FUNDIDO - 100MM</t>
  </si>
  <si>
    <t>GRELHA HEMISFÉRICO; FERRO FUNDIDO - 150MM</t>
  </si>
  <si>
    <t>TAMPA CEGA REDONDA DE ALUMÍNIO - 250MM</t>
  </si>
  <si>
    <t>GRELHA REDONDA EM AÇO INOX - 100MM</t>
  </si>
  <si>
    <t>GRELHA REDONDA EM AÇO INOX - 150MM</t>
  </si>
  <si>
    <t>SIFÃO DE METAL CROMADO - 1" X 1.1/2"</t>
  </si>
  <si>
    <t>SIFÃO DE METAL CROMADO - 1"X2"</t>
  </si>
  <si>
    <t>SIFÃO DE METAL CROMADO TIPO COPO - 1.1/2" X 2"</t>
  </si>
  <si>
    <t>SIFÃO COM COPO DE PVC RÍGIDO - 1.1/2" X 2"</t>
  </si>
  <si>
    <t>CONJUNTO ANTI-VANDALISMO P/ MICTÓRIO: VÁLVULA DE FECHAMENTO AUT. E RABICHO DE METAL-NÃO INCLUIR O MICTÓRIO DE PORCELANA</t>
  </si>
  <si>
    <t>CONJUNTO ANTI-VANDALISMO: CHUVEIRO E VÁLVULA DE FECHAMENTO AUTOMÁTICO</t>
  </si>
  <si>
    <t>VÁLVULA DE FECHAMENTO AUTOMÁTICO, CROMADA, PARA CHUVEIRO ELÉTRICO, DE 3/4"</t>
  </si>
  <si>
    <t>VÁLVULA DE FECHAMENTO AUTOMÁTICO, CROMADA, PARA DUCHA DE ÁGUA FRIA OU PRÉ-MISTURADA, DE 3/4"</t>
  </si>
  <si>
    <t>VÁLVULA DE FECHAMENTO AUTOMÁT, CROM, P/ CHUVEIRO DE AQUEC. DE ACUMUL, C/ VÁLV. RETENÇ. E MIST. DE CONTR. DE TEMP, 3/4"</t>
  </si>
  <si>
    <t>VÁLVULA DE ACIONAMENTO HIDROMECÂNICO POR PEDAL ANTIDERR. E DOBR, FIX. NA PAREDE/PISO, C/REG. REGU. DE VAZ.E FLEX. 1/2"</t>
  </si>
  <si>
    <t>ACABAMENTO ANTI-VANDALISMO PARA VÁVULA DE DESGARGA</t>
  </si>
  <si>
    <t>CAIXAS DE DESCARGA E RESERVATÓRIOS</t>
  </si>
  <si>
    <t>RESERVATÓRIO CAIXA D'ÁGUA DE FIBRA DE VIDRO - 1000L</t>
  </si>
  <si>
    <t>RESERVATÓRIO CAIXA D'ÁGUA DE FIBRA DE VIDRO - 1500L</t>
  </si>
  <si>
    <t>CAIXA D'ÁGUA DE POLIETILENO 5000 L</t>
  </si>
  <si>
    <t>CAIXA D'ÁGUA DE POLIETILENO 10000 L</t>
  </si>
  <si>
    <t>CAIXA D'ÁGUA DE POLIETILENO 15000 L</t>
  </si>
  <si>
    <t>APARELHOS SANITÁRIOS (LOUÇA)</t>
  </si>
  <si>
    <t>BACIA SANITÁRIA ALTEADA</t>
  </si>
  <si>
    <t>BACIA SANITÁRIA DE LOUÇA BRANCA</t>
  </si>
  <si>
    <t>BACIA SANITÁRIA INFANTIL</t>
  </si>
  <si>
    <t>BACIA SANITÁRIA DE LOUÇA BRANCA COM CAIXA ACOPLADA DE 6 LITROS POR DESCARGA</t>
  </si>
  <si>
    <t>CABIDE DE LOUÇA BRANCA</t>
  </si>
  <si>
    <t>LAVATÓRIO LOUÇA BRANCA C/ COLUNA SUSPENSA - 7 L</t>
  </si>
  <si>
    <t>LAVATÓRIO LOUÇA BRANCA S/ COLUNA - 5 L</t>
  </si>
  <si>
    <t>LAVATÓRIO OVAL DE EMBUTIR</t>
  </si>
  <si>
    <t>MICTORIO LOUÇA BRANCA - TIPO BACIA-CENTRO</t>
  </si>
  <si>
    <t>SABONETEIRA LOUÇA BRANCA - (15X15)CM</t>
  </si>
  <si>
    <t>SABONETEIRA LOUÇA BRANCA - (7,5X15)CM</t>
  </si>
  <si>
    <t>DISPENSER DE SABÃO, DE PAREDE , MANUAL,  PARA SANITÁRIOS - ABS-ALTO IMPACTO, COM RESERVATÓRIO (800/900 ML)</t>
  </si>
  <si>
    <t>TANQUE DE LOUÇA BRANCA SEM COLUNA - 30 L</t>
  </si>
  <si>
    <t>EQUIPAMENTOS DE INOX</t>
  </si>
  <si>
    <t>LAVATÓRIO/BEBEDOURO COLETIVO EM CHAPA DE AÇO INOXIDÁVEL MED. (200X80)CM</t>
  </si>
  <si>
    <t>APOIO EM AÇO INOX PARA DEFICIENTE FÍSICO L= 45CM Ø 1.1/4" - CONFORME NBR-9050</t>
  </si>
  <si>
    <t>APOIO EM AÇO INOX PARA DEFICIENTE FÍSICO L= 80CM Ø 1.1/4" - CONFORME NBR-9050</t>
  </si>
  <si>
    <t>APOIO EM AÇO INOX PARA DEFICIENTE FÍSICO L= 90CM Ø 1.1/4" - CONFORME NBR-9050</t>
  </si>
  <si>
    <t>APOIO EM AÇO INOX PARA DEFICIENTE FÍSICO L=170CM Ø 1.1/4" - CONFORME NBR-9050</t>
  </si>
  <si>
    <t>BARRA DE APOIO EM "L" PARA LAVATÓRIO DE CANTO (55 X 47 CM APROXIM) - PPDF (AÇO)</t>
  </si>
  <si>
    <t>ANEL DE TEXTURA PARA CORRIMÃOS (SILICONE / BORRACHA)</t>
  </si>
  <si>
    <t>APARELHOS SANITÁRIOS (OUTROS)</t>
  </si>
  <si>
    <t>CUBA DUPLA AÇO INOX 304 LIGA 18.8 - CHAPA N.20 (1MM) - MED. (700X400X150)MM</t>
  </si>
  <si>
    <t>CUBA DUPLA AÇO INOX 304 LIGA 18.8 - CHAPA N.20 (1MM) - MED. (1020X400X200)MM</t>
  </si>
  <si>
    <t>CUBA SIMPLES AÇO INOX 304 LIGA 18.8 - CHAPA N. 20 (1MM) - MED. (500X400X200)MM</t>
  </si>
  <si>
    <t>CUBA SIMPLES AÇO INOX 304 LIGA 18.8 - CHAPA N. 20 (1MM) - MED. (560X335X150)MM</t>
  </si>
  <si>
    <t>CUBA SIMPLES AÇO INOX 304 LIGA 18.8 - CHAPA N.18 (1,2MM) - PARA TANQUE PANELA - MED. (600X500X400)MM</t>
  </si>
  <si>
    <t>CUBA SIMPLES AÇO INOX 304 LIGA 18.8 - CHAPA N.18 (1,2MM) - PARA TANQUE PANELA - MED. (600X800X300)MM</t>
  </si>
  <si>
    <t>CUBA SIMPLES AÇO INOX 304 LIGA 18.8 - CHAPA N.18 (1,2MM) - PARA TANQUE PANELA - MED. (600X500X500)MM</t>
  </si>
  <si>
    <t>CUBA SIMPLES AÇO INOX 304 LIGA 18.8 - CHAPA N. 20 (1MM) - MED. (500X400X250)MM</t>
  </si>
  <si>
    <t>CUBA SIMPLES AÇO INOX 304 LIGA 18.8 - CHAPA N. 20 (1MM) - MED. (500X400X150)MM</t>
  </si>
  <si>
    <t>MICTÓRIO COLETIVO; AÇO INOX - 0/2000MM</t>
  </si>
  <si>
    <t>TOALHEIRO P/ PAPEL 2 OU 3 DOBRAS OU INTERFOLHAS</t>
  </si>
  <si>
    <t>SABONETEIRA EM ABS - TIPO DISPENSER - PARA REFIL DE 800ML DE SABÃO LÍQUIDO TIPO GEL</t>
  </si>
  <si>
    <t>DISPENSER DE PAPEL TOALHA, DE PAREDE, MANUAL, PARA SANITÁRIOS - ABS - ALTO IMPACTO AUTO-CORTE</t>
  </si>
  <si>
    <t>MATERIAIS DE FIBRA</t>
  </si>
  <si>
    <t>CUBA EM FIBRA DE VIDRO - MED. (600X500X200)MM</t>
  </si>
  <si>
    <t>METAIS SANITÁRIOS</t>
  </si>
  <si>
    <t>AREJADOR DE VAZÃO CONSTANTE ANTI-FURTO, DE 6 LITROS</t>
  </si>
  <si>
    <t>MISTURADOR DE MESA P/ LAVATÓRIO - 1/2"</t>
  </si>
  <si>
    <t>MISTURADOR DE PAREDE P/ PIA - 3/4"</t>
  </si>
  <si>
    <t>TORNEIRA DE PRESSÃO CROMADA LONGA 1/2" P/ PIA -SEM AREJADOR 18 A 20 CM - TIPO PAREDE - C/ BUCHA DE REDUÇÃO DE 3/4"</t>
  </si>
  <si>
    <t>TORNEIRA P/ USO GERAL; M. AMARELO - 3/4"</t>
  </si>
  <si>
    <t>TORNEIRA P/ USO GERAL; M. CROMADO - 1/2"</t>
  </si>
  <si>
    <t>TORNEIRA P/ USO GERAL; M. CROMADO - 3/4"</t>
  </si>
  <si>
    <t>TORNEIRA P/ LAVATÓRIO - 1/2"</t>
  </si>
  <si>
    <t>TORNEIRA C/ ACIONAMENTO POR ALAVANCA (CLÍNICA) 1/2"</t>
  </si>
  <si>
    <t>TORNEIRA DE BANCA, CROMADA, COM ACIONAMENTO MANUAL E FECHAMENTO AUTOMÁTICO</t>
  </si>
  <si>
    <t>TORNEIRA ELETRÔNICA DE BANCA, CROMADA, COM SENSOR DE MOVIMENTO E ACIONAMENTO ELÉTRICO DE 110V</t>
  </si>
  <si>
    <t>BICA ALTA ARTICULÁVEL DE MESA, CROMADA, DE 1/2"</t>
  </si>
  <si>
    <t>CONJUNTO ANTI-VANDALISMO: TORNEIRA DE PAREDE 80 OU 85 E VÁLVULA DE FECHAMENTO AUTOMÁTICO</t>
  </si>
  <si>
    <t>TAMPOS</t>
  </si>
  <si>
    <t>TAMPO PARA BANCADA; AÇO INOX. N.18  - 0/2000MM. 18.8</t>
  </si>
  <si>
    <t>TAMPO P/ BANCADA - MÁRMORE ESPÍRITO SANTO  - ESPES. 2CM</t>
  </si>
  <si>
    <t>TAMPO PARA  BANCADA - GRANITO CINZA ANDORINHA - ESPESSURA 2CM</t>
  </si>
  <si>
    <t>TAMPO PARA BANCADA ÚMIDA - GRANITO CINZA MAUÁ POLIDO - ESPESSURA 2CM</t>
  </si>
  <si>
    <t>TAMPO PARA BANCADA ÚMIDA - GRANITO PRETO SÃO GABRIEL - POLIDO - ESPESSURA 2CM</t>
  </si>
  <si>
    <t>FRONTÃO / TESTEIRA - MÁRMORE BRANCO ESPÍRITO SANTO ALTURA 10CM - ESPESSURA 2CM</t>
  </si>
  <si>
    <t>FRONTÃO / TESTEIRA - GRANITO CINZA MAUÁ ALTURA 10CM - ESPESSURA 2CM</t>
  </si>
  <si>
    <t>APARELHOS E EQUIPAMENTOS</t>
  </si>
  <si>
    <t>CHUVEIRO FIXO DE METAL CROMADO -  DIÂMETRO MÍNIMO 6 CM</t>
  </si>
  <si>
    <t>FILTRO TIPO CUNO C/ ELEM. FILTR. CARVÃO/POLIPROPILENO 180 L/H</t>
  </si>
  <si>
    <t>FILTRO TIPO CUNO C/ ELEM. FILTR. CARVÃO/POLIPROPILENO 360 L/H</t>
  </si>
  <si>
    <t>FOGÃO INDUSTRIAL COM FORNO - 4 BOCAS</t>
  </si>
  <si>
    <t>FOGÃO INDUSTRIAL COM FORNO - 6 BOCAS</t>
  </si>
  <si>
    <t>COIFA DE CHAPA GALVANIZADA Nº22 - (1,30X1,30)M</t>
  </si>
  <si>
    <t>COIFA DE CHAPA GALVANIZADA Nº22 - (2,20X1,30)M</t>
  </si>
  <si>
    <t>DUTO EM CHAPA GALVANIZADA Nº22 PARA COIFA - DIÂM. 35CM</t>
  </si>
  <si>
    <t>GLP 13 KG (CARGA+BOTIJÃO)</t>
  </si>
  <si>
    <t>GLP 45 KG (CARGA+CILINDRO)</t>
  </si>
  <si>
    <t>EQUIPAMENTOS DE PROTEÇÃO CONTRA INCÊNDIO</t>
  </si>
  <si>
    <t>ABRIGO PARA HIDRANTE EM CHAPA DE AÇO Nº 20</t>
  </si>
  <si>
    <t>SETA P/ EXTINTOR / HIDRANTE</t>
  </si>
  <si>
    <t>ESGUICHO COM ENGATE RÁPIDO - 1.1/2"X1/2"</t>
  </si>
  <si>
    <t>ESGUICHO COM ENGATE RÁPIDO - 2.1/2" X 5/8"</t>
  </si>
  <si>
    <t>EXTINTOR ÁGUA PRESSURIZADA - 10L</t>
  </si>
  <si>
    <t>EXTINTOR DE ESPUMA MECÂNICA - 9L</t>
  </si>
  <si>
    <t>EXTINTOR GÁS CARBÔNICO - 4KG</t>
  </si>
  <si>
    <t>EXTINTOR GÁS CARBÔNICO - 6 KG</t>
  </si>
  <si>
    <t>EXTINTOR GÁS CARBÔNICO - 10 KG</t>
  </si>
  <si>
    <t>EXTINTOR PÓ QUÍMICO - 4KG</t>
  </si>
  <si>
    <t>EXTINTOR PÓ QUÍMICO - 8 KG</t>
  </si>
  <si>
    <t>EXTINTOR PÓ QUÍMICO - 12KG</t>
  </si>
  <si>
    <t>REGISTRO HIDRÁULICO DE BRONZE TIPO GLOBO ANGULAR 45º (2.1/2") COM ADAPTADOR E TAMPÃO DE 1.1/2"</t>
  </si>
  <si>
    <t>MANGUEIRA DE INCÊNDIO; 15M - 1.1/2"</t>
  </si>
  <si>
    <t>MANGUEIRA DE INCÊNDIO; 30M - 1.1/2"</t>
  </si>
  <si>
    <t>MANGUEIRA DE INCÊNDIO; 30M - 2.1/2"</t>
  </si>
  <si>
    <t>CAPTAÇÃO DE ÁGUAS PLUVIAIS</t>
  </si>
  <si>
    <t>CALHA EM CHAPA DE AÇO GALVANIZADO N.24 - DESENVOLV. 33CM</t>
  </si>
  <si>
    <t>CALHA EM CHAPA DE AÇO GALVANIZADO N.24 - DESENVOLV. 50CM</t>
  </si>
  <si>
    <t>CALHA EM ALUMÍNIO - ESPESSURA 0,8MM - DESENVOLVIMENTO  50CM</t>
  </si>
  <si>
    <t>CALHA EM ALUMÍNIO - ESPESSURA 0,8MM - DESENVOLVIMENTO 100CM</t>
  </si>
  <si>
    <t>CALHA EM ALUMÍNIO - ESPESSURA 1,0MM - DESENVOLVIMENTO  50CM</t>
  </si>
  <si>
    <t>CALHA EM ALUMÍNIO - ESPESSURA 1,0MM - DESENVOLVIMENTO 100CM</t>
  </si>
  <si>
    <t>CALHA EM PVC - 125&lt;=DIAM&lt;=170 MM</t>
  </si>
  <si>
    <t>RUFO EM CHAPA DE AÇO GALVANIZADO N.24 - CORTE 16CM</t>
  </si>
  <si>
    <t>RUFO EM CHAPA DE AÇO GALVANIZADO N.24 - CORTE 25CM</t>
  </si>
  <si>
    <t>RUFO EM CHAPA DE AÇO GALVANIZADO N.24 - CORTE 33CM</t>
  </si>
  <si>
    <t>RUFO EM CHAPA DE AÇO GALVANIZADO N.24 - CORTE 50CM</t>
  </si>
  <si>
    <t>RUFO EM CHAPA DE AÇO GALVANIZADO N.24 - CORTE 100CM</t>
  </si>
  <si>
    <t>RUFO EM CHAPA DE AÇO GALVANIZADO N.24 - CORTE 130 CM</t>
  </si>
  <si>
    <t>RUFO EM CHAPA DE AÇO GALVANIZADO N.24 - CORTE 140CM</t>
  </si>
  <si>
    <t>FOSSAS SÉPTICAS</t>
  </si>
  <si>
    <t>ANEL DE CONCRETO P/ FOSSA SÉPTICA - 1,5 X 0,5 M</t>
  </si>
  <si>
    <t>ANEL DE CONCRETO P/ FOSSA SÉPTICA - 2,5 X 0,5 M</t>
  </si>
  <si>
    <t>ANEL DE CONCRETO DIÂM. EXT.= 2.12 M - H = 0.5M</t>
  </si>
  <si>
    <t>ANEL DE CONCRETO P/ FILTRO ANAERÓBICO 3,0 X 0,5 M</t>
  </si>
  <si>
    <t>LIMPEZA FOSSA SÉPTICA - VIAGEM DE 7 M3</t>
  </si>
  <si>
    <t>LIMPEZA SUMIDOURO - VIAGEM DE 7M3</t>
  </si>
  <si>
    <t>Viagem</t>
  </si>
  <si>
    <t>TAMPÃO COM 2 CHAMINÉS DE ACESSO - 2,5M</t>
  </si>
  <si>
    <t>TAMPÃO COM 1 CHAMINÉ DE ACESSO - 1,5M</t>
  </si>
  <si>
    <t>ANEL DE BORRACHA PARA BACIA SANITÁRIA</t>
  </si>
  <si>
    <t>BOLSA DE BORRACHA PARA BACIA SANITÁRIA</t>
  </si>
  <si>
    <t>AUTOMÁTICO DE NÍVEL REVERSÍVEL - 127/250V - DE 15A</t>
  </si>
  <si>
    <t>COLA PARA PVC</t>
  </si>
  <si>
    <t>ESTOPA ALCATROADA (PARA ENCANAMENTO)</t>
  </si>
  <si>
    <t>FITA DE TEFLON - 1/2"</t>
  </si>
  <si>
    <t>FITA DE TEFLON - 3/4"</t>
  </si>
  <si>
    <t>FITA DE TEFLON - 1"</t>
  </si>
  <si>
    <t>SOLDA PREPARADA 50% ESTANHO, 50% CHUMBO - EM BARRA</t>
  </si>
  <si>
    <t>SOLDA PREPARADA - 30/70</t>
  </si>
  <si>
    <t>SOLUÇÃO LIMPADORA PARA PVC</t>
  </si>
  <si>
    <t>SUPORTE PARA LAVATÓRIO SEM COLUNA</t>
  </si>
  <si>
    <t>CONJUNTO DE FIXAÇÃO PARA TANQUE</t>
  </si>
  <si>
    <t>TAMPO E ASSENTO DE PLÁSTICO FLEXÍVEL</t>
  </si>
  <si>
    <t>TAMPO E ASSENTO PLÁSTICO - INFANTIL</t>
  </si>
  <si>
    <t>TORNEIRA DE BÓIA; DE COBRE - 3/4"</t>
  </si>
  <si>
    <t>TORNEIRA DE BÓIA; DE COBRE -1"</t>
  </si>
  <si>
    <t>TORNEIRA DE BÓIA; DE COBRE - 1.1/2"</t>
  </si>
  <si>
    <t>TORNEIRA DE BÓIA; DE COBRE - 2"</t>
  </si>
  <si>
    <t>RABICHO DE METAL CROMADO FLEXÍVEL PARA LAVATÓRIO (1/2"X30)CM</t>
  </si>
  <si>
    <t>RABICHO DE PVC FLEXÍVEL PARA LAVATÓRIO - (1/2"X30)CM</t>
  </si>
  <si>
    <t>TUBO ABS CROMADA - LIGAÇÃO P/ BACIA</t>
  </si>
  <si>
    <t>TUBO DE ALUMÍNIO P/ LIGAÇÃO DE CHUVEIRO (C/ CANOPLA)</t>
  </si>
  <si>
    <t>INSUMOS DIVERSOS</t>
  </si>
  <si>
    <t>CANALETA MEIA CANA DE CONCRETO SIMPLES,CLASSE C1 - D=50CM COM PONTA E BOLSA</t>
  </si>
  <si>
    <t>CANALETA MEIA CANA DE CONCRETO SIMPLES,CLASSE C1 - D=40CM COM PONTA E BOLSA</t>
  </si>
  <si>
    <t>CANALETA MEIA CANA DE CONCRETO SIMPLES,CLASSE C1 - D=30CM COM PONTA E BOLSA</t>
  </si>
  <si>
    <t>BICO ESCALONADO PARA GÁS DE 3/8"</t>
  </si>
  <si>
    <t>REGULADOR PARA GÁS INDUSTRIAL DE BAIXA PRESSÃO - 50KG/H</t>
  </si>
  <si>
    <t>ALUGUEL DE CAÇAMBA METÁLICA - CAPACIDADE 4 M3 P/ ENTULHO DE ALVENARIA</t>
  </si>
  <si>
    <t>PLACA INAUGURAL INTERNA EM AÇO INOX - 600 X 500 X 3 MM BAIXO RELEVO - PADRÃO PMSP</t>
  </si>
  <si>
    <t>PEDESTAL SINALIZADOR PARA ESTACIONAMENTO, P/ DEFICIENTE (POSTE, PLACA E BASE PARA FIXAÇÃO)</t>
  </si>
  <si>
    <t>PLACA DE IDENTIFICAÇÃO NÚMERO DE PAVIMENTO EM BRAILE (10X10CM, EM ALUMÍNIO)</t>
  </si>
  <si>
    <t>PLACA DE IDENTIFICAÇÃO DE WC EM BRAILE FEMININO OU MASCULINO (21X10CM, EM ALUMÍNIO)</t>
  </si>
  <si>
    <t>PLACA DE IDENTIFICAÇÃO EM BRAILE "INÍCIO E FINAL" P/ CORRIMÃO (10X3CM, EM ALUMÍNIO)</t>
  </si>
  <si>
    <t>PLACA DE IDENTIFICAÇÃO EM BRAILE DE PAVIMENTO P/ CORRIMÃO (3X3CM, EM ALUMÍNIO)</t>
  </si>
  <si>
    <t>PLACA PARA PORTA WC C/ DESENHO UNIVERSAL ACESSIB. (20X15CM, EM ALUMÍNIO)</t>
  </si>
  <si>
    <t>PORTA DE VIDRO TEMPERADO 10MM OPACO COM FERRAGENS 82 X 210 CM</t>
  </si>
  <si>
    <t>PLAYGROUND-BRINQUEDOS DE MADEIRA-CASA TARZAN COM RAMPA ESCALADA, ESCORREGADOR, PONTE E ESCADA MARINHEIRO-COLOCADO</t>
  </si>
  <si>
    <t>PLAYGROUND-BRINQUEDOS DE MADEIRA-CASA TARZAN COM RAMPA ESCALADA, ESCORREGADOR E ESCADA MARINHEIRO - COLOCADO</t>
  </si>
  <si>
    <t>PLAYGROUND-BRINQUEDOS DE MADEIRA-CASA TARZAN COM ESCORREGADOR E ESCADA MARINHEIRO - COLOCADO</t>
  </si>
  <si>
    <t>PLAYGROUND-BRINQUEDOS DE MADEIRA-DOIS CAVALINHOS E DUAS GANGORRAS - COLOCADO, BASES LATERAIS EM "X"</t>
  </si>
  <si>
    <t>PLAYGROUND-BRINQUEDOS DE MADEIRA-ESCORREGADOR (COMPRIM DA PRANCHA ENTRE 2,5 E 3,00 M / ALT=1,8M) - COLOCADO</t>
  </si>
  <si>
    <t>PLAYGROUND-BRINQUEDOS DE MADEIRA-GANGORRA DUPLA - COLOCADO</t>
  </si>
  <si>
    <t>PLAYGROUND-BRINQUEDOS DE MADEIRA-ARGOLA E TRAPÉZIO - COLOCADO BASES LATERAIS EM "X"</t>
  </si>
  <si>
    <t>PLAYGROUND-BRINQUEDOS DE MADEIRA-BALANÇA DUPLA - COLOCADO BASES LATERAIS EM "X"</t>
  </si>
  <si>
    <t>PLAYGROUND-BRINQUEDOS DE MADEIRA-ESCADA HORIZONTAL - COLOCADO</t>
  </si>
  <si>
    <t>APARELHOS DE GINÁSTICA DE MADEIRA - BARRA DUPLA EM DOIS NÍVEIS - COLOCADO</t>
  </si>
  <si>
    <t>APARELHOS DE GINÁSTICA DE MADEIRA - BARRA SIMPLES COLOCADO</t>
  </si>
  <si>
    <t>APARELHOS DE GINÁSTICA DE MADEIRA - BARRAS PARALELAS COLOCADO</t>
  </si>
  <si>
    <t>SURF DUPLO CONJUGADO (EXERCITADOR P/ IDOSOS) MONTADO - SEM INSTALAÇÃO</t>
  </si>
  <si>
    <t>ROTAÇÃO DIAGONAL DUPLA- APARELHO DUPLO CONJUGADO ( EXERCITADOR P/ IDOSOS) MONTADO - SEM INSTALAÇÃO</t>
  </si>
  <si>
    <t>MULTI EXERCITADOR CONJUGADO COM 6 FUNÇÕES  (EXERCITADOR P/ IDOSOS) MONTADO - SEM INSTALAÇÃO</t>
  </si>
  <si>
    <t>SIMULADOR DE CAVALGADA DUPLO  (EXERCITADOR P/ IDOSOS) MONTADO - SEM INSTALAÇÃO</t>
  </si>
  <si>
    <t>SIMULADOR DE CAVALGADA TRIPLO  (EXERCITADOR P/ IDOSOS) MONTADO - SEM INSTALAÇÃO</t>
  </si>
  <si>
    <t>ALONGADOR COM 3 ALTURAS CONJUGADO  (EXERCITADOR P/ IDOSOS) MONTADO - SEM INSTALAÇÃO</t>
  </si>
  <si>
    <t>PRESSÃO DE PERNAS TRIPLO  CONJUGADO  (EXERCITADOR P/ IDOSOS) MONTADO - SEM INSTALAÇÃO</t>
  </si>
  <si>
    <t>REMADA SENTADA  (EXERCITADOR P/ IDOSOS) MONTADO - SEM INSTALAÇÃO</t>
  </si>
  <si>
    <t>SIMULADOR DE CAMINHADA DUPLO  CONJUGADO  (EXERCITADOR P/ IDOSOS) MONTADO - SEM INSTALAÇÃO</t>
  </si>
  <si>
    <t>SIMULADOR DE CAMINHADA TRIPLO CONJUGADO  (EXERCITADOR P/ IDOSOS) MONTADO - SEM INSTALAÇÃO</t>
  </si>
  <si>
    <t>ROTAÇÃO VERTICAL DUPLO  (EXERCITADOR P/ IDOSOS) MONTADO - SEM INSTALAÇÃO</t>
  </si>
  <si>
    <t>ROTAÇÃO VERTICAL TRIPLO CONJUGADO (EXERCITADOR P/ IDOSOS) MONTADO - SEM INSTALAÇÃO</t>
  </si>
  <si>
    <t>ESQUI DUPLO CONJUGADO (EXERCITADOR P/ IDOSOS) MONTADO - SEM INSTALAÇÃO</t>
  </si>
  <si>
    <t>ESQUI TRIPLO CONJUGADO (EXERCITADOR P/ IDOSOS) MONTADO - SEM INSTALAÇÃO</t>
  </si>
  <si>
    <t>BICICLETA DE CADEIRA INDIVIDUAL (EXERCITADOR P/ IDOSOS) MONTADO - SEM INSTALAÇÃO</t>
  </si>
  <si>
    <t>BICICLETA DE CADEIRA TRIPLA (EXERCITADOR P/ IDOSOS) MONTADO - SEM INSTALAÇÃO</t>
  </si>
  <si>
    <t>PUXADOR PEITORAL DUPLO STAR (EXERCITADOR P/ IDOSOS) MONTADO - SEM INSTALAÇÃO</t>
  </si>
  <si>
    <t>TWIST TRIPLO (EXERCITADOR P/ IDOSOS) MONTADO - SEM INSTALAÇÃO</t>
  </si>
  <si>
    <t>PLACA ORIENTADORA VERTICAL  (EXERCITADOR P/ IDOSOS) 2000X1000 MONTADO - SEM INSTALAÇÃO</t>
  </si>
  <si>
    <t>LIXEIRA DUPLA  (EXERCITADOR P/ IDOSOS) MONTADO - SEM INSTALAÇÃO</t>
  </si>
  <si>
    <t>SONDAGENS</t>
  </si>
  <si>
    <t>MATERIAIS E EQUIPAMENTOS PARA SONDAGEM</t>
  </si>
  <si>
    <t>VB</t>
  </si>
  <si>
    <t>ÁGUA - FORNECIMENTO EM CARRO PIPA PARTICULAR DE 6000 L OBS.: ÁGUA POTÁVEL - PREÇO "A RETIRAR" NA SABESP</t>
  </si>
  <si>
    <t>ÁGUA DE REÚSO - SABESP (PREÇO PARA EMPRESAS PRIVADAS) OBS.: PREÇO "A RETIRAR" NA SABESP</t>
  </si>
  <si>
    <t>ÁGUA POTÁVEL - FORNECIMENTO EM CAMINHÃO TANQUE CAM. 10.000 L -EMPR. QUE FORN. NO MUNICÍPIO (P/CONSTRUTORA)</t>
  </si>
  <si>
    <t>APARELHO DE APOIO DE NEOPRENE FRETADO (NÃO INSTALADO)</t>
  </si>
  <si>
    <t>Dm3</t>
  </si>
  <si>
    <t>APARELHO DE APOIO DE NEOPRENE SIMPLES (NÃO INSTALADO)</t>
  </si>
  <si>
    <t>ELETRODO AWS E 6010 DE 4MM (5/32")</t>
  </si>
  <si>
    <t>FOTO COLORIDA 10 X15 CM - REVELAÇÃO DE FOTO DIGITAL</t>
  </si>
  <si>
    <t>CIMENTO ASFÁLTICO P/ REJUNTAMENTO DE MANILHAS (ASFALTO DESTILADO MODIFICADO COM ADITIVOS ESPECIAIS)</t>
  </si>
  <si>
    <t>MANGUEIRA PLÁSTICA FLEXÍVEL D = 1/2" - ESP = 2MM - CRISTAL</t>
  </si>
  <si>
    <t>MANGUEIRA FLEXÍVEL 3" - TRANSPARENTE COM ESPIRAL LARANJA -  PARA SUCÇÃO DE DESCARGA DE ÁGUA</t>
  </si>
  <si>
    <t>CÓPIA XEROX EM TAMANHO OFÍCIO UMA FACE (PRETO/BRANCO) (PREÇO UNITÁRIO P/ AQUISIÇÃO DE 10 CÓPIAS DO MESMO ORIGINAL)</t>
  </si>
  <si>
    <t>CÓPIA XEROX EM TAMANHO OFÍCIO UMA FACE - COLORIDA (PREÇO UNITÁRIO P/ AQUISIÇÃO DE 10 CÓPIAS DO MESMO ORIGINAL)</t>
  </si>
  <si>
    <t>CÓPIA XEROX EM TAMANHO A3 UMA FACE - PRETO E BRANCO (PREÇO UNITÁRIO P/ AQUISIÇÃO DE 10 CÓPIAS DO MESMO ORIGINAL)</t>
  </si>
  <si>
    <t>CÓPIA XEROX EM TAMANHO A3 UMA FACE - COLORIDA (PREÇO UNITÁRIO P/ AQUISIÇÃO DE 10 CÓPIAS DO MESMO ORIGINAL)</t>
  </si>
  <si>
    <t>CÓPIA XEROX PRETO / BRANCO</t>
  </si>
  <si>
    <t>PLOTAGEM EM PAPEL SULFITE - TAMANHO "A1" -  PRETO E BRANCO (594 x 841 MM) -  PLT</t>
  </si>
  <si>
    <t>PLOTAGEM EM PAPEL SULFITE - TAMANHO "A0" -  PRETO E BRANCO (841 X 1184 MM) - PLT</t>
  </si>
  <si>
    <t>PLOTAGEM EM PAPEL SULFITE - TAMANHO "A1" - COLORIDA (594 x 841 MM) - PLT</t>
  </si>
  <si>
    <t>PLOTAGEM EM PAPEL SULFITE - TAMANHO "A0" - COLORIDA (841 X 1184 MM) - PLT</t>
  </si>
  <si>
    <t>EXPLOSIVO - 1" X 8" - TIPO EMULSÃO</t>
  </si>
  <si>
    <t>ESPOLETA COMUM - NÚMERO 08</t>
  </si>
  <si>
    <t>ESTOPIM SIMPLES</t>
  </si>
  <si>
    <t>MANCHETE DE BORRACHA (32X35X100)MM</t>
  </si>
  <si>
    <t>FURO EM CONCRETO DIÂMETRO 3/8" - PROFUNDIDADE 15CM (UTILIZANDO MARTELETE ELÉTRICO COM BROCA DE VÍDEA) SEM MOBILIZAÇÃO</t>
  </si>
  <si>
    <t>FURO EM CONCRETO DIÂMETRO 1/2" - PROFUNDIDADE 15CM (UTILIZANDO MARTELETE ELÉTRICO COM BROCA DE VÍDEA) SEM MOBILIZAÇÃO</t>
  </si>
  <si>
    <t>FURO EM CONCRETO DIÂMETRO 5/8" - PROFUNDIDADE 15CM (UTILIZANDO MARTELETE ELÉTRICO COM BROCA DE VÍDEA) SEM MOBILIZAÇÃO</t>
  </si>
  <si>
    <t>FURO EM CONCRETO DIÂMETRO 3/4" - PROFUNDIDADE 15CM (UTILIZANDO MARTELETE ELÉTRICO COM BROCA DE VÍDEA) SEM MOBILIZAÇÃO</t>
  </si>
  <si>
    <t>FURO EM CONCRETO DIÂMETRO 1" - PROFUNDIDADE 15CM (UTILIZANDO MARTELETE ELÉTRICO COM BROCA DE VÍDEA) SEM MOBILIZAÇÃO</t>
  </si>
  <si>
    <t>FURO EM CONCRETO DIÂMETRO 1.1/4" - PROFUNDIDADE 15CM (UTILIZANDO MARTELETE ELÉTRICO COM BROCA DE VÍDEA) SEM MOBILIZAÇÃO</t>
  </si>
  <si>
    <t>FURO EM CONCRETO ARMADO DIÂMETRO 1.1/2" - PROFUNDIDADE 15CM (UTILIZANDO PERFURATRIZ ELÉTRICA C/ COROA DIAMANTADA) SEM MOBILIZAÇÃO</t>
  </si>
  <si>
    <t>FURO EM CONCRETO ARMADO DIÂMETRO 2" - PROFUNDIDADE 15CM (UTILIZANDO PERFURATRIZ ELÉTRICA C/ COROA DIAMANTADA) SEM MOBILIZAÇÃO</t>
  </si>
  <si>
    <t>FURO EM CONCRETO ARMADO DIÂMETRO 3" - PROFUNDIDADE 15CM (UTILIZANDO PERFURATRIZ ELÉTRICA C/ COROA DIAMANTADA) SEM MOBILIZAÇÃO</t>
  </si>
  <si>
    <t>FURO EM CONCRETO ARMADO DIÂMETRO 4" - PROFUNDIDADE 15CM (UTILIZANDO PERFURATRIZ ELÉTRICA C/ COROA DIAMANTADA) SEM MOBILIZAÇÃO</t>
  </si>
  <si>
    <t>FURO EM CONCRETO ARMADO DIÂMETRO 5" - PROFUNDIDADE 15CM (UTILIZANDO PERFURATRIZ ELÉTRICA C/ COROA DIAMANTADA) SEM MOBILIZAÇÃO</t>
  </si>
  <si>
    <t>FURO EM CONCRETO ARMADO DIÂMETRO 6" - PROFUNDIDADE 15CM (UTILIZANDO PERFURATRIZ ELÉTRICA C/ COROA DIAMANTADA) SEM MOBILIZAÇÃO</t>
  </si>
  <si>
    <t>FURO EM CONCRETO ARMADO DIÂMETRO 8" - PROFUNDIDADE 15CM (UTILIZANDO PERFURATRIZ ELÉTRICA C/ COROA DIAMANTADA) SEM MOBILIZAÇÃO</t>
  </si>
  <si>
    <t>BALDE PARA SINALIZAÇÃO VERMELHO (SEM SOQUETE-SEM LÂMPADA)</t>
  </si>
  <si>
    <t>TELA TAPUME - EM POLIETILENO ESTIRADO P/ DEMARCAÇÃO DE OBRA COR LARANJA -  ROLO DE 1,20M LARG. X 50M COMPRIMENTO</t>
  </si>
  <si>
    <t>DEFENSA METÁLICA SEMI-MALEÁVEL SIMPLES</t>
  </si>
  <si>
    <t>POSTO DE CONSUMO DE O2 OU AR OU VÁCUO OU N2O SOMENTE O APARELHO, SEM INSTALAÇÃO</t>
  </si>
  <si>
    <t>ESTAÇÃO DE CHAMADA DE ENFERMEIRA. SOMENTE O APARELHO, SEM INSTALAÇÃO</t>
  </si>
  <si>
    <t>PAINEL DE ALARME PARA O2 OU AR OU VÁCUO OU N2O SOMENTE O APARELHO, SEM INSTALAÇÃO</t>
  </si>
  <si>
    <t>CONTROLE TECNOLÓGICO EM CONCRETO: VERIFICAÇÃO DA DOSAGEM (DOS.PRE.INF-REP.LAB-MED.AB.MOLD.CORP.PROV.ENS.ID=3,7,28DIA)</t>
  </si>
  <si>
    <t>CONTROLE TECNOLÓGICO EM CONCRETO - RUPTURA DE CORPOS DE PROVA - MOLDADOS PELO LABORATÓRIO</t>
  </si>
  <si>
    <t>CONTROLE TECNOLÓGICO EM AÇO - VERIFICAÇÃO DE BITOLAS</t>
  </si>
  <si>
    <t>CONTROLE TECNOLÓGICO EM AÇO - TRAÇÃO EM BARRAS</t>
  </si>
  <si>
    <t>CONTROLE TECNOLÓGICO EM AÇO - DOBRAMENTO EM BARRAS</t>
  </si>
  <si>
    <t>CONTROLE TECNOLÓGICO DE MATERIAIS: TRANSPORTE DE MOLDES DE CORPOS DE PROVA/OUTROS MATERIAIS (LAB P/OBRA E OBRA P/LAB)</t>
  </si>
  <si>
    <t>CONTROLE TECNOLÓGICO EM CONCRETO: ENSAIO DE ESCLEROMETRIA EM 10 PONT/REG. C/16 TIROS POR PT.(10 PTS) C/MAT,MO,MOB,REL</t>
  </si>
  <si>
    <t>Ensaio</t>
  </si>
  <si>
    <t>CONTROLE TECNOLÓGICO EM CONCRETO: MOLDADOR DOS CORPOS DE PROVA PARA PERÍODO DE 4 HORAS (PERÍODO)</t>
  </si>
  <si>
    <t>Período</t>
  </si>
  <si>
    <t>SOLVENTES E PRODUTOS QUÍMICOS</t>
  </si>
  <si>
    <t>ACETILENO INCLUSIVE ACETONAGEM</t>
  </si>
  <si>
    <t>ÁCIDO MURIÁTICO (CLORÍDRICO) - SEM A BOMBONA</t>
  </si>
  <si>
    <t>AGUARRAZ - MINERAL</t>
  </si>
  <si>
    <t>OXIGÊNIO (SOMENTE A CARGA)</t>
  </si>
  <si>
    <t>SOLVENTE PARA MATERIAIS BASE EPÓXI</t>
  </si>
  <si>
    <t>PERCLOROETILENO (FLUIDO DE LIMPEZA A SECO E  DESENGRAXE DE METAIS)</t>
  </si>
  <si>
    <t>EQUIPAMENTOS</t>
  </si>
  <si>
    <t>CARRO POPULAR 50% EM OPERAÇÃO</t>
  </si>
  <si>
    <t>FURGÃO LONGO, TETO ALTO 50% EM OPERAÇÃO</t>
  </si>
  <si>
    <t>CARRO POPULAR À DISPOSIÇÃO</t>
  </si>
  <si>
    <t>FURGÃO LONGO, TETO ALTO À DISPOSIÇÃO</t>
  </si>
  <si>
    <t>CÂMARA NOVA DE PNEU R13 165 - PARA CARRO DE PASSEIO</t>
  </si>
  <si>
    <t>ELEVADOR DEFICIENTE FÍSICO - PERCURSO 3 M - 2 PARADAS 8 PASSAGEIROS - ACABAMENTO EM AÇO CARBONO - ELETROMECÂNICO</t>
  </si>
  <si>
    <t>ELEVADOR DEFICIENTE FÍSICO - PERCURSO 6 M  - 3 PARADAS 8 PASSAGEIROS - ACABAMENTO EM AÇO CARBONO - ELETROMECÂNICO</t>
  </si>
  <si>
    <t>ELEVADOR DEFICIENTE FÍSICO - PERCURSO 9 M - 4 PARADAS 8 PASSAGEIROS - ACABAMENTO EM AÇO CARBONO - ELETROMECÂNICO</t>
  </si>
  <si>
    <t>ELEVADOR DEFICIENTE FÍSICO - PERCURSO 12 M - 5 PARADAS 8 PASSAGEIROS - ACABAMENTO EM AÇO CARBONO - ELETROMECÂNICO</t>
  </si>
  <si>
    <t>ELEVADOR HIDRÁULICO - PERCURSO 6 M - 3 PARADAS 8 PASSAGEIROS -2 PORTAS OPOSTAS-ACABAMENTO EM AÇO CARBONO</t>
  </si>
  <si>
    <t>BROCA DE WIDIA D=  1/2" - COMPRIMENTO ÚTIL= 10 CM C/ ENCAIXE SDS-PLUS ( DIÂMETRO 13 MM - COMPR. ÚTIL 100 MM)</t>
  </si>
  <si>
    <t>BROCA (COROA + CÁLICE) DENTADA DIAMANTADA - DIÂMETRO=20MM (3/4")</t>
  </si>
  <si>
    <t>CONJUNTO MOTOR BOMBA 1/2 HP OU CV-20MCA-VAZÃO 1M3/H-TRIF. P/ BOMBEAMENTO DE ÁGUA POTÁVEL - TIPO DARKA MOD. CA2</t>
  </si>
  <si>
    <t>CONJUNTO MOTOR BOMBA 3/4 HP OU CV-22,3MCA-VAZÃO 3M3/H-TRIF. P/ BOMBEAMENTO DE ÁGUA POTÁVEL - TIPO DARKA MOD. CA3</t>
  </si>
  <si>
    <t>CONJUNTO MOTOR BOMBA 1 HP OU CV- 25,3MCA-VAZÃO 3M3/H-TRIF. P/ BOMBEAMENTO DE ÁGUA POTÁVEL - TIPO DARKA MOD. CA4</t>
  </si>
  <si>
    <t>CONJUNTO MOTOR BOMBA 2 HP OU CV- 33MCA-VAZÃO 6M3/H-TRIF. P/ BOMBEAMENTO DE ÁGUA POTÁVEL - TIPO DARKA MOD. CH6</t>
  </si>
  <si>
    <t>CONJUNTO MOTOR BOMBA 3 HP OU CV- 36,5MCA-VAZÃO 6M3/H-TRIF. P/ BOMBEAMENTO DE ÁGUA POTÁVEL - TIPO DARKA MOD. CH7</t>
  </si>
  <si>
    <t>CONJUNTO MOTOR BOMBA 4 HP OU CV- 45MCA -VAZÃO 6M3/H-TRIF. P/ BOMBEAMENTO DE ÁGUA POTÁVEL - TIPO DARKA MOD. CH8</t>
  </si>
  <si>
    <t>CONJUNTO MOTOR BOMBA 5 HP OU CV- 53MCA -VAZÃO 6M3/H-TRIF. P/ BOMBEAMENTO DE ÁGUA POTÁVEL - TIPO DARKA MOD. CH9</t>
  </si>
  <si>
    <t>CONJUNTO MOTOR-BOMBA 80M3/H, 20MCA, 7,5CV, 3500 RPM, 220/380V, TRIFÁSICO</t>
  </si>
  <si>
    <t>CONJUNTO MOTOR BOMBA 112M3/H, 20MCA, 10CV, 3500 RPM, 220/380V, TRIFÁSICO</t>
  </si>
  <si>
    <t>CONJUNTO MOTOR BOMBA 160M3/H, 20MCA, 15CV, 1750 RPM, 220/380V, TRIFÁSICO</t>
  </si>
  <si>
    <t>CONJUNTO MOTOR BOMBA 240M3/H, 20MCA, 20CV, 1750 RPM, 220/380V, TRIFÁSICO</t>
  </si>
  <si>
    <t>CONJUNTO MOTOR BOMBA 270M3/H, 20MCA, 25CV, 1750 RPM, 220/380V, TRIFÁSICO</t>
  </si>
  <si>
    <t>AUTOCLAVE - CAPACIDADE 54 LITROS (SEM ACESSÓRIOS)</t>
  </si>
  <si>
    <t>SERRA DIAMANTADA P/ CONCRETO/PISO - 450MM - C/ FURO DE 25MM (P/ SER UTILIZADA EM SERRA CIRCULAR C/ 13 CM PROFUNDIDADE)</t>
  </si>
  <si>
    <t>BROCA OCA DE SONDAGEM COROA AX DIAMANTADA IMPREGNADA</t>
  </si>
  <si>
    <t>BROCA OCA DE SONDAGEM COROA BX DIAMANTADA IMPREGNADA</t>
  </si>
  <si>
    <t>BROCA OCA DE SONDAGEM COROA NX DIAMANTADA IMPREGNADA</t>
  </si>
  <si>
    <t>BROCA OCA DE SONDAGEM COROA HX DIAMANTADA IMPREGNADA</t>
  </si>
  <si>
    <t>FERRAMENTA DE CORTE - W.5 G/20 - WIRTGEN (CONJUNTO C/ 92 UN) (DENTE P/ FRESADORAS W100 / 1000L  / 1000C /  2000C)</t>
  </si>
  <si>
    <t>PORTA DENTES (BITS) HT 11 R - WIRTGEN (CONJUNTO C/ 80 UN) PARA FRESADORAS W100 / 1000L  / 1000C /  2000C</t>
  </si>
  <si>
    <t>ÁLCOOL COMBUSTÍVEL - PREÇO BOMBA</t>
  </si>
  <si>
    <t>GASOLINA COMUM - PREÇO BOMBA</t>
  </si>
  <si>
    <t>ÓLEO COMBUSTÍVEL BPF ( COM TAXA DE BOMBA )</t>
  </si>
  <si>
    <t>ÓLEO DIESEL - COMUM - PREÇO BOMBA</t>
  </si>
  <si>
    <t>ENERGIA ELÉTRICA</t>
  </si>
  <si>
    <t>KWH</t>
  </si>
  <si>
    <t>INSUMOS</t>
  </si>
  <si>
    <t>TOTAL (M)</t>
  </si>
  <si>
    <t>VOLUME
ESCAV.</t>
  </si>
  <si>
    <t>SEÇÃO
TUBO</t>
  </si>
  <si>
    <t>VOLUME
BRITA</t>
  </si>
  <si>
    <t>VOLUME
CONCR.</t>
  </si>
  <si>
    <t>Ø 0,50</t>
  </si>
  <si>
    <t>Ø 0,60</t>
  </si>
  <si>
    <t>Ø 0,80</t>
  </si>
  <si>
    <t>Ø 1,00</t>
  </si>
  <si>
    <t>Ø 1,20</t>
  </si>
  <si>
    <t>Ø 1,50</t>
  </si>
  <si>
    <t>TRANSPORTE
(M2XKM)</t>
  </si>
  <si>
    <t>ÁREA TOTAL (M2)</t>
  </si>
  <si>
    <t>TEMPO DE OBRA
(MÊS)</t>
  </si>
  <si>
    <t>TEMPO DE OBRA
(DIAS UTEIS)</t>
  </si>
  <si>
    <t>HRS TRABALHADAS
(POR DIA)</t>
  </si>
  <si>
    <t>QTTD DE PESSOAS
(UN)</t>
  </si>
  <si>
    <t>TOTAL HORAS
(H)</t>
  </si>
  <si>
    <t>VOLUME DE CONCRETO
(M3)</t>
  </si>
  <si>
    <t>CAPACIDADE DO CAMINHÃO (M3)</t>
  </si>
  <si>
    <t>ENSAIOS (UN)</t>
  </si>
  <si>
    <t>AÇO (KG)</t>
  </si>
  <si>
    <t>CAPACIDADE CAMINHÃO (TON)</t>
  </si>
  <si>
    <t>CONVERSÃO PARA TONELADA
(KG/1000)</t>
  </si>
  <si>
    <t>DE ACORDO COM A ABNT NBR ISO  6892 : 2002, DEVERÁ SER REALIZADO UM ENSAIO DE TRAÇÃO A CADA CAMINHÃO CARRETA A SER RECEBIDO EM OBRA, CONSIDERANDO A CAPACIDADE DE 20,00 TON DE CADA CARRETA</t>
  </si>
  <si>
    <t>A CADA 10 TON
(TON/10)</t>
  </si>
  <si>
    <t>AMOSTRAS (UN)</t>
  </si>
  <si>
    <t>DE ACORDO COM A ABNT NBR 7480 : 2007, DEVERÁ SER REALIZADO UM ENSAIO DE VERIFICAÇÃO DE BITOLA, CONSIDERAR 6 AMOSTRAS A CADA 10 TONELADAS.</t>
  </si>
  <si>
    <t>PERÍODO
(MESES)</t>
  </si>
  <si>
    <t>DIAS ÚTEIS</t>
  </si>
  <si>
    <t>TOTAL (H)</t>
  </si>
  <si>
    <t>DIAS</t>
  </si>
  <si>
    <t>ESTIMATIVA DE CONSUMO DIÁRIO POR FUNC. (M3)</t>
  </si>
  <si>
    <t>ESTIMATIVA DE CONSUMO DIA (M3)</t>
  </si>
  <si>
    <t>ESTIMATIVA DE FUNCIONÁRIOS (UN)</t>
  </si>
  <si>
    <t xml:space="preserve">PERÍODO
(MESES) </t>
  </si>
  <si>
    <t>HORAS TRABALHADAS (H)</t>
  </si>
  <si>
    <t>ESTIMATIVA CONSUMO DIÁRIO
(KW/H)</t>
  </si>
  <si>
    <t>TOTAL (KW/H)</t>
  </si>
  <si>
    <t>COMPUTADOR COM IMPRESSORA</t>
  </si>
  <si>
    <t>LAPTOP</t>
  </si>
  <si>
    <t>LÂMPADA FLUORESCENTE COMUM</t>
  </si>
  <si>
    <t>CAFETEIRA</t>
  </si>
  <si>
    <t>MICROONDAS</t>
  </si>
  <si>
    <t>POTÊNCIA (W)</t>
  </si>
  <si>
    <t>HORAS POR DIA</t>
  </si>
  <si>
    <t>ESTIMATIVA DE CONSUMO DIÁRIO
(KW/H)</t>
  </si>
  <si>
    <t>ALVENARIA</t>
  </si>
  <si>
    <t>VOLUME TOTAL
(95%)</t>
  </si>
  <si>
    <t>VOLUME
REAT.</t>
  </si>
  <si>
    <t>TOTAL SEM BDI</t>
  </si>
  <si>
    <t>SERVIÇOS ESSENCIAIS</t>
  </si>
  <si>
    <t>TEMPO DE OBRA</t>
  </si>
  <si>
    <t>MESES</t>
  </si>
  <si>
    <t>JAZIDA</t>
  </si>
  <si>
    <t>CBUQ E BINDER</t>
  </si>
  <si>
    <t>KM</t>
  </si>
  <si>
    <t>CONTÉM MOBILIZAÇÃO E DESMOBILIZAÇÃO</t>
  </si>
  <si>
    <t>GUIAS</t>
  </si>
  <si>
    <t>PAVIMENTO DE CONCRETO</t>
  </si>
  <si>
    <t>PAVIMENTO ASFÁTICO</t>
  </si>
  <si>
    <t>AVALIAÇÃO DO PLANO DE AMOSTRAGEM APRESENTADO NA AVALIAÇÃO PRELIMINAR E APRESENTAÇÃO DE CRONOGRAMA DE EXECUÇÃO DOS TRABALHOS</t>
  </si>
  <si>
    <t>CAMPANHA DE SONDAGENS PARA AMOSTRAGEM DE SOLOS</t>
  </si>
  <si>
    <t>INSTALAÇÃO E DESENVOLVIMENTO DOS POÇOS DE MONITORAMENTO</t>
  </si>
  <si>
    <t>CAMPANHA PARA AMOSTRAGEM DE ÁGUAS SUBTERRÂNEAS DOS POÇOS DE MONITORAMENTO PREVIAMENTE INSTALADOS</t>
  </si>
  <si>
    <t>ANÁLISES QUÍMICAS DAS AMOSTRAS DE SOLO E ÁGUAS SUBTERRÂNEAS - METAIS (AL, SB, AS, B, BA, CD, PB, CO, CU, CR, FE, MN, HG, MO, NI, AG, SE, V, ZN)</t>
  </si>
  <si>
    <t>ANÁLISES QUÍMICAS DAS AMOSTRAS DE SOLO E ÁGUAS SUBTERRÂNEAS – VOC</t>
  </si>
  <si>
    <t>ANÁLISES QUÍMICAS DAS AMOSTRAS DE SOLO E ÁGUAS SUBTERRÂNEAS - SVOC</t>
  </si>
  <si>
    <t>ANÁLISES QUÍMICAS DAS AMOSTRAS DE SOLO E ÁGUAS SUBTERRÂNEAS - TPH</t>
  </si>
  <si>
    <t>ANÁLISES QUÍMICAS DAS AMOSTRAS DE SOLO E ÁGUAS SUBTERRÂNEAS - PCB</t>
  </si>
  <si>
    <t>ANÁLISES QUÍMICAS DAS AMOSTRAS DE SOLO EXCLUSIVAMENTE PARA O METAL COBRE</t>
  </si>
  <si>
    <t>AVALIAÇÃO DOS RESULTADOS E ELABORAÇÃO DO RELATÓRIO FINAL</t>
  </si>
  <si>
    <t>AVALIAÇÃO DO PLANO DE AMOST APRES NA INVEST CONFIRM E APRES DO CRONOGRAMA DE EXE DOS TRABALHOS P ÁREA ACIMA DE 150.000 M²</t>
  </si>
  <si>
    <t>AVALIAÇÃO DO PLANO DE AMOST APRES NA INVEST CONFIRM E APRES DO CRONOGRAMA DE EXEC DOS TRAB EM ÁREA ENTRE 75.001 M² ATÉ 150.000 M²</t>
  </si>
  <si>
    <t>AVALIAÇÃO DO PLANO DE AMOST APRES NA INVEST CONFIRM E APRES DO CRON DE EXEC DOS TRABALHOS P/ ÁREA ENTRE 25.001 M² ATÉ 75.000 M²</t>
  </si>
  <si>
    <t>AVALIAÇÃO DO PLANO DE AMOSTRAGEM APRES NA INVEST CONFIRM E APRES DE CRONOGRAMA DE EXEC DOS TRAB</t>
  </si>
  <si>
    <t>CADASTRAMENTO ARBÓREO DE 101 ATÉ 200 EXEMPLARES ARBÓREOS</t>
  </si>
  <si>
    <t>CARACTERIZAÇÃO DA APP E FRAGMENTO DE MATA PARA ÁREA ACIMA DE 25.000 M²</t>
  </si>
  <si>
    <t>PROJETO DE RECUPERAÇÃO AMBIENTAL PARA ÁREA DE 50.001 M² A 100.000 M²</t>
  </si>
  <si>
    <t>PROJETO DE RECUPERAÇÃO AMBIENTAL PARA ÁREA DE 100.001 M² A 200.000 M²</t>
  </si>
  <si>
    <t>PROJETO DE RECUPERAÇÃO AMBIENTAL PARA ÁREA DE 50.001 A 100.000 M²</t>
  </si>
  <si>
    <t>PROJETO DE RECUPERAÇÃO AMBIENTAL PARA ÁREA DE 100.001 A 200.000 M²</t>
  </si>
  <si>
    <t>ELABORAÇÃO DE ESTUDOS DE RECURSOS HÍDRICOS PARA ÁREA ACIMA DE 150.000 M²</t>
  </si>
  <si>
    <t>ELABORAÇÃO DE DIAGNÓSTICO SOCIAL</t>
  </si>
  <si>
    <t>ELABORAÇÃO DE PROGRAMA DE COMUNICAÇÃO SOCIAL</t>
  </si>
  <si>
    <t>RELATÓRIOS BIMESTRAIS DE ACOMPANHAMENTO DA IMPLANTAÇÃO DO PROGRAMA DE COMUNICAÇÃO SOCIAL</t>
  </si>
  <si>
    <t>ENSAIO PARA CARACTERIZAÇÃO DE RESÍDUOS SEGUNDO A NORMA ABNT NBR 10.004/04</t>
  </si>
  <si>
    <t>SARJETÃO</t>
  </si>
  <si>
    <t>SARJETA</t>
  </si>
  <si>
    <t>TRANSPORTE</t>
  </si>
  <si>
    <t>CONCRETO ASFÁLTICO</t>
  </si>
  <si>
    <t>ESCAVAÇÃO MECÂNICA (M3)</t>
  </si>
  <si>
    <t>ESCAVAÇÃO MANUAL (M3)</t>
  </si>
  <si>
    <t>REATERRO (M3)</t>
  </si>
  <si>
    <t>REMOÇÃO (M3)
ESCAVAÇÃO - REATERRO - PAVIMENTO</t>
  </si>
  <si>
    <t>VOLUME TOTAL (M3)</t>
  </si>
  <si>
    <t>TRANSPORTE (M3/KM)</t>
  </si>
  <si>
    <t>EXTENSÃO DA REDE (M)</t>
  </si>
  <si>
    <t>ENSAIO A CADA</t>
  </si>
  <si>
    <t>CONSIDERADO IDA E VOLTA</t>
  </si>
  <si>
    <t>CONSIDERADO IDA E VOLTA, DIVIDIDO POR 2</t>
  </si>
  <si>
    <t>DEMOLIÇÃO</t>
  </si>
  <si>
    <t>BDI - SEM DESON</t>
  </si>
  <si>
    <t>Escritório Central</t>
  </si>
  <si>
    <t>Lucro Bruto</t>
  </si>
  <si>
    <t>IMPOSTOS:</t>
  </si>
  <si>
    <t>Cofins</t>
  </si>
  <si>
    <t>PIS</t>
  </si>
  <si>
    <t>ISS</t>
  </si>
  <si>
    <t>BDI - ESTRUTURA</t>
  </si>
  <si>
    <t>BDI - PROJETOS</t>
  </si>
  <si>
    <t>BDI SEM DESONERAÇÃO</t>
  </si>
  <si>
    <t>2.1.1.1.1</t>
  </si>
  <si>
    <t>AVALIAÇÃO DO PLANO DE AMOSTRAGEM APRES NA AVALIAÇÃO PRELIMINAR E APRES DE CRONOGRAMA DE EXECUÇÃO DOS TRABALHOS PARA ÁREA ATÉ 25.000 M2</t>
  </si>
  <si>
    <t>2.1.1.2.2</t>
  </si>
  <si>
    <t>010201200.8.06</t>
  </si>
  <si>
    <t>010201200.8.07</t>
  </si>
  <si>
    <t>010201200.8.08</t>
  </si>
  <si>
    <t>010201200.8.09</t>
  </si>
  <si>
    <t>010201200.8.10</t>
  </si>
  <si>
    <t>010201200.8.11</t>
  </si>
  <si>
    <t>010201200.8.13</t>
  </si>
  <si>
    <t>ANÁLISES QUÍMICAS DAS AMOSTRAS DE SOLO E ÁGUAS SUBTERRÂNEAS - VOCS</t>
  </si>
  <si>
    <t>ANÁLISES QUÍMICAS DAS AMOSTRAS DE SOLO E ÁGUAS SUBTERRÂNEAS - SVOCS</t>
  </si>
  <si>
    <t>AVALIAÇÃO DOS RESULTADOS E ELABORAÇÃO DO RELATÓRIO FINAL PARA ÁREA ATÉ 25.000 M²</t>
  </si>
  <si>
    <t xml:space="preserve">PARA O VALOR UNITÁRIO DESSE ITEM, FOI UTILIZADA A MESMA SISTEMATIZAÇÃO DA LICITAÇÃO DO CONTRATO  012/SIURB/2015 - CÓRREGO ARICANDUVA - LOTE 01 </t>
  </si>
  <si>
    <t>PARA O VALOR UNITÁRIO DESSE ITEM, FOI UTILIZADA A MESMA SISTEMATIZAÇÃO DA LICITAÇÃO DO CONTRATO  008/SIURB/2015 - CÓRREGO TREMEMBÉ</t>
  </si>
  <si>
    <t>PEC</t>
  </si>
  <si>
    <t>010201200.8.01</t>
  </si>
  <si>
    <t>Pavimentação</t>
  </si>
  <si>
    <t>Projetos</t>
  </si>
  <si>
    <t>REVESTIMENTO DE MISTURA ASFÁLTICA COM POLÍMERO -  FAIXA III (SEM TRANSPORTE)</t>
  </si>
  <si>
    <t>FORNECIMENTO E ASSENTAMENTO DE TUBO EM POLIETILENO DE ALTA RESISTÊNCIA PEAD, COR PRETA, COM DN 300MM</t>
  </si>
  <si>
    <t>FORNECIMENTO E ASSENTAMENTO DE TUBO EM POLIETILENO DE ALTA RESISTÊNCIA PEAD, COR PRETA, COM DN 400MM</t>
  </si>
  <si>
    <t>FORNECIMENTO E ASSENTAMENTO DE TUBO EM POLIETILENO DE ALTA RESISTÊNCIA PEAD, COR PRETA, COM DN 500MM</t>
  </si>
  <si>
    <t>FORNECIMENTO E ASSENTAMENTO DE TUBO EM POLIETILENO DE ALTA RESISTÊNCIA PEAD, COR PRETA, COM DN 600MM</t>
  </si>
  <si>
    <t>FORNECIMENTO E ASSENTAMENTO DE TUBO EM POLIETILENO DE ALTA RESISTÊNCIA PEAD, COR PRETA, COM DN 800MM</t>
  </si>
  <si>
    <t>FORNECIMENTO E ASSENTAMENTO DE TUBO EM POLIETILENO DE ALTA RESISTÊNCIA PEAD, COR PRETA, COM DN 1000MM</t>
  </si>
  <si>
    <t>FORNECIMENTO E ASSENTAMENTO DE TUBO EM POLIETILENO DE ALTA RESISTÊNCIA PEAD, COR PRETA, COM DN 1200MM</t>
  </si>
  <si>
    <t>FORNECIMENTO E COLOCAÇÃO DE MANTA GEOTÊXTIL COM RESISTÊNCIA À TRAÇÃO LONGITUDINAL DE 31KN/M E TRAÇÃO TRANSVERSAL DE 27KN/M EM JUNTA DE DILATAÇÃO</t>
  </si>
  <si>
    <t>BRITAGEM DOS MATERIAIS PROVENIENTES DOS RESÍDUOS DA CONSTRUÇÃO CIVIL</t>
  </si>
  <si>
    <t>PLACA DE OBRA EM CHAPA DE AÇO GALVANIZADO</t>
  </si>
  <si>
    <t>DIVISÓRIA EM PLACAS DE GESSO ACARTONADO, RESISTÊNCIA AO FOGO 30 MINUTOS, ESPESSURA 100/70 MM - 1ST / 1ST LM</t>
  </si>
  <si>
    <t>DIVISÓRIA EM PLACAS DE GESSO ACARTONADO, RESISTÊNCIA AO FOGO 30 MINUTOS, ESPESSURA 100/70 MM - 1ST / 1ST</t>
  </si>
  <si>
    <t>DIVISÓRIA EM PLACAS DE GESSO ACARTONADO, RESISTÊNCIA AO FOGO 30 MINUTOS, ESPESSURA 73/48 MM - 1ST / 1ST</t>
  </si>
  <si>
    <t>DIVISÓRIA EM PLACAS DE GESSO ACARTONADO, RESISTÊNCIA AO FOGO 30 MINUTOS, ESPESSURA 73/48 MM - 1ST / 1ST LM</t>
  </si>
  <si>
    <t>DIVISÓRIA EM PLACAS DE GESSO ACARTONADO, RESISTÊNCIA AO FOGO 30 MINUTOS, ESPESSURA 100/70 MM - 1ST /1RU / 1RU</t>
  </si>
  <si>
    <t>DIVISÓRIA EM PLACAS DE GESSO ACARTONADO, RESISTÊNCIA AO FOGO 30 MINUTOS, ESPESSURA 120/70 MM - 2ST / 2ST LM</t>
  </si>
  <si>
    <t>IMPERMEABILIZANTE MONOCOMPONENTE Á BASE DE POLÍMEROS ACRÍLICOS, COR BRANCA, CONSUMO 2 A 3,5 KG/M2</t>
  </si>
  <si>
    <t>IMPERMEABILIZANTE Á BASE DE EMULSÃO ASFÁLTICA MODIFICADA COM ELASTÔMEROS SINTÉTICOS, MOMOCOMPONENTE, NA COR PRETA, PARA MOLDAGEM A FRIO “IN LOCO”, FORMANDO UMA MEMBRANA ELÁSTICA E FLEXÍVEL SEM EMENDAS. CONSUMO 4 KG/M2 (RENDIMENTO 1,0 KG/M2/DEMÃO)</t>
  </si>
  <si>
    <t>TELA ESTRUTURANTE DE POLIÉSTER OU NYLON, EM MALHA 1 X 1 MM OU 2 X 2 MM</t>
  </si>
  <si>
    <t>LAJE PRÉ-MOLD D=2,50M E=15CM P/ RESERV – FORN/MONT</t>
  </si>
  <si>
    <t>LAJE PRÉ-MOLD D=2,50M E=8CM P/ RESERV – FORN/MONT</t>
  </si>
  <si>
    <t>CHAPA DE AÇO GALVANIZADA N. 22</t>
  </si>
  <si>
    <t>USINAGEM À QUENTE DE MISTURA ASFÁLTICA COM CIMENTO ASFÁLTICO MODIFICADO COM POLÍMERO (SEM DESONERAÇÃO)</t>
  </si>
  <si>
    <t>CANALETA E GRELHA EMBUTIDA DE CONCRETO POLÍMERO 95MPA ANTIFURTO CLASSE D400 15X23X100CM , VAZÃO DECLIVIDADE 0% 6,6 L/S OU SIMILAR</t>
  </si>
  <si>
    <t>CANALETA E GRELHA EMBUTIDA DE CONCRETO POLÍMERO 95MPA ANTIFURTO CLASSE D400 25X32X100CM, VAZÃO DECLIVIDADE 0% 22,1 L/S OU SIMILAR</t>
  </si>
  <si>
    <t>CANALETA E GRELHA EMBUTIDA DE CONCRETO POLÍMERO 95MPA ANTIFURTO CLASSE D400 21X28X100CM , VAZÃO DECLIVIDADE 0% 9,13 L/S OU SIMILAR</t>
  </si>
  <si>
    <t>CANALETA E GRELHA EMBUTIDA DE CONCRETO POLÍMERO 95MPA ANTIFURTO CLASSE D400 21X38X100CM , VAZÃO DECLIVIDADE 0% 20,65 L/S OU SIMILAR</t>
  </si>
  <si>
    <t>CANALETA E GRELHA EMBUTIDA DE CONCRETO POLÍMERO 95MPA ANTIFURTO CLASSE D400 26X53X100CM, VAZÃO DECLIVIDADE 0% 57,25 L/S OU SIMILAR</t>
  </si>
  <si>
    <t>CANALETA E GRELHA EMBUTIDA DE CONCRETO POLÍMERO 95MPA ANTIFURTO CLASSE D400 40X59,5X200CM , VAZÃO DECLIVIDADE 0% 83,20 L/S OU SIMILAR</t>
  </si>
  <si>
    <t>CAIXA DE MEDIÇÃO TIPO "E" - PADRÃO ELETROPAULO</t>
  </si>
  <si>
    <t>ELETRODUTO DE PVC CORRUGADO REFORÇADO, ANTICHAMA, 1/2"</t>
  </si>
  <si>
    <t>ELETRODUTO DE PVC CORRUGADO REFORÇADO, ANTICHAMA, 3/4"</t>
  </si>
  <si>
    <t>ELETRODUTO DE PVC CORRUGADO REFORÇADO, ANTICHAMA, 1"</t>
  </si>
  <si>
    <t>CABO FLEXÍVEL PVC 500V - 2 COND.  1,50MM2</t>
  </si>
  <si>
    <t>CABO FLEXÍVEL PVC 500V - 2 COND.  4,00MM2</t>
  </si>
  <si>
    <t>CABO FLEXÍVEL PVC 500V - 3 COND.  1,50MM2</t>
  </si>
  <si>
    <t>CABO FLEXÍVEL PVC 500V - 3 COND.  2,50MM2</t>
  </si>
  <si>
    <t>CABO FLEXÍVEL PVC 500V - 4 COND.  1,50MM2</t>
  </si>
  <si>
    <t>FUSÍVEL 1000 VDC, 15 A</t>
  </si>
  <si>
    <t>MINI DISJUNTOR - TIPO EUROPEU (IEC) - BIPOLAR DE 100A</t>
  </si>
  <si>
    <t>MINI DISJUNTOR - TIPO EUROPEU (IEC) - BIPOLAR DE 125A</t>
  </si>
  <si>
    <t>DPS - DISPOSITIVO DE PROTEÇÃO CONTRA SURTOS – 45KA – 500 VOLTS - CORRENTE CONTÍNUA - CLASSE II - P/ SISTEMA FOTOVOLTÁICO</t>
  </si>
  <si>
    <t>DPS - DISPOSITIVO DE PROTEÇÃO CONTRA SURTOS – 45KA – 1000 VOLTS - CORRENTE CONTÍNUA - CLASSE II - P/ SISTEMA FOTOVOLTÁICO</t>
  </si>
  <si>
    <t>CAIXA DERIVAÇÃO P/ PERFILADO TIPO X - 38X76MM</t>
  </si>
  <si>
    <t xml:space="preserve">ESPELHO PLÁSTICO - 4"X2"                               </t>
  </si>
  <si>
    <t>PROJETOR PARA USO EXTERNO PARA LAMPADA DE LED DE 100 W COM LAMPADA - FORMATO RETANGULAR, CORPO DE ALUMINIO E DIFUSOR DE VIDRO- PROTOTIPO COMERCIAL  (INTRAL )</t>
  </si>
  <si>
    <t>PROJETOR PARA USO EXTERNO PARA LAMPADA DE LED DE 150 W COM LAMPADA - FORMATO RETANGULAR, CORPO DE ALUMINIO E DIFUSOR DE VIDRO- PROTOTIPO COMERCIAL  (INTRAL )</t>
  </si>
  <si>
    <t>LUMINÁRIA COMERCIAL DE SOBREPOR COM DIFUSOR TRANSPARENTE OU FOSCO 2 LED TUBULAR 18/20 W</t>
  </si>
  <si>
    <t>LUMINÁRIA COMERCIAL DE SOBREPOR COM DIFUSOR TRANSPARENTE OU FOSCO 2 LED TUBULAR 9/10 W</t>
  </si>
  <si>
    <t>LUMINÁRIA COMERCIAL DE EMBUTIR COM CORPO, ALETAS PLANAS, TAMPA PORTA LAMPADAS, EM CHAPA DE AÇO TRATADA E PINTADA NA COR BRANCA, REFLETOR COM ACABAMENTO ESPECULAR DE ALTO BRILHO PARA 2 LAMPADAS FLUORESCENTES DE 16/20W</t>
  </si>
  <si>
    <t>LUMINÁRIA COMERCIAL DE EMBUTIR COM CORPO, ALETAS PLANAS, TAMPA PORTA LAMPADAS, EM CHAPA DE AÇO TRATADA E PINTADA NA COR BRANCA, REFLETOR COM ACABAMENTO ESPECULAR DE ALTO BRILHO PARA 2 LAMPADAS FLUORESCENTES DE 32/40W</t>
  </si>
  <si>
    <t>LÂMPADA LED TUBULAR T8 DE 10W - BASE G13 - IRC&gt;=80</t>
  </si>
  <si>
    <t>LUMINÁRIA LED OE-122 DE EMBUTIR QUE PERMITE A INSTALAÇÃO DE 2 LÂMPADAS T8 DE 1200MM, CONSTRUÍDA EM CHAPA DE AÇO TRATADA E PINTADA. SOQUETE TIPO PUSH-IN G-13 DE ENGATE RÁPIDO, ROTOR DE SEGURANÇA EM POLICARBONATO. FABRICANTE INTRAL OU SIMILAR</t>
  </si>
  <si>
    <t>LUMINÁRIA LED  OS-122 DE SOBREPOR QUE PERMITE A INSTALAÇÃO DE 2 LÂMPADAS T8 DE 1200MM, CONSTRUÍDA EM CHAPA DE AÇO TRATADA E PINTADA. SOQUETE TIPO PUSH-IN G-13 DE ENGATE RÁPIDO, ROTOR DE SEGURANÇA EM POLICARBONATO. FABRICANTE INTRAL OU SIMILAR</t>
  </si>
  <si>
    <t>REATOR ELETRÔNICO AFP - COM PARTIDA INSTANTÂNEA BIVOLT - P/ LÂMPADA FLUORESCENTE TUBULAR 1X20W</t>
  </si>
  <si>
    <t>REATOR ELETRÔNICO AFP - COM PARTIDA INSTANTÂNEA BIVOLT - P/ LÂMPADA FLUORESCENTE TUBULAR 2X20W</t>
  </si>
  <si>
    <t>REATOR ELETRÔNICO AFP - COM PARTIDA INSTANTÂNEA BIVOLT - P/ LÂMPADA FLUORESCENTE TUBULAR 2X40W</t>
  </si>
  <si>
    <t>TRANSFORMADOR TRIFÁSICO 15KV - 13.2KV / 220/127V-300 KVA -SEM CAIXA DE PROTEÇÃO (IP-00)</t>
  </si>
  <si>
    <t>BANCO AUTOMÁTICO DE CAPACITORES, 15 KVAR, 220 V, TRIF., EM PAINEL, P/ CORREÇÃO FATOR DE POTÊNCIA</t>
  </si>
  <si>
    <t>BANCO AUTOMÁTICO DE CAPACITORES, 30 KVAR, 220 V, TRIF., EM PAINEL, P/ CORREÇÃO FATOR DE POTÊNCIA</t>
  </si>
  <si>
    <t>BANCO AUTOMÁTICO DE CAPACITORES, 50 KVAR, 220 V, TRIF., EM PAINEL, P/ CORREÇÃO FATOR DE POTÊNCIA</t>
  </si>
  <si>
    <t>LAMPADA DE LED TUBULAR 18/20 W</t>
  </si>
  <si>
    <t>LÂMPADA DE LED BULBO 10 W - SOQUETE E-27</t>
  </si>
  <si>
    <t>LÂMPADA DE LED (BULBO) SOQUETE E-27/E- 40 - 40 W</t>
  </si>
  <si>
    <t>LÂMPADA DE LED (BULBO) SOQUETE E-27/E- 40 - 70 W</t>
  </si>
  <si>
    <t>LÂMPADA DE LED (BULBO) SOQUETE E-27/E- 40 - 100 W</t>
  </si>
  <si>
    <t>LÂMPADA DE LED (BULBO) SOQUETE E-27/E- 40 - 150 W</t>
  </si>
  <si>
    <t>LUMINÁRIA DE EMERGÊNCIA AUTÔNOMA COM 30 LEDS</t>
  </si>
  <si>
    <t>NO BREAK BIFÁSICO 10 KVA - AUTONOMIA 15 MIN - TENSAO DE ENTRADA 220 V/ TENSAO DE SAIDA 220 V</t>
  </si>
  <si>
    <t>INVERSOR FOTOVOLTÁICO SAÍDA TRIFÁSICA - 15 KW - ENTRADA ATÉ 1000 VCC - EFICIÊNCIA MÍNIMA 95 %</t>
  </si>
  <si>
    <t>INVERSOR FOTOVOLTÁICO SAÍDA TRIFÁSICA - 10 KW - ENTRADA ATÉ 900 VCC - EFICIÊNCIA MÍNIMA 95 %</t>
  </si>
  <si>
    <t>MÓDULO FOTOVOLTÁICO (PAINEL) POLICRISTALINO - 270 W - TENSÃO MÁX. 1000 VCC - EFICIÊNCIA MÍN. 15 %</t>
  </si>
  <si>
    <t>EXAUSTOR P/ COIFA - POT. 1HP</t>
  </si>
  <si>
    <t>SOQUETE PARA LAMPADA TUBULAR</t>
  </si>
  <si>
    <t>ANÉIS PRÉ-MOLD RES. CONCR ARM. 2,50X0,50M – FORN/MONT</t>
  </si>
  <si>
    <t>TUBO COM CORRUGAÇÃO ANELAR EXTERNA E PAREDE INTERNA LISA, SISTEMA PONTA /BOLSA, EM POLIETILENO DE ALTA RESISTÊNCIA (PEAD), COR PRETA, CONFORME NORMAS ABNT NBR ISO 21138-1 E 21138-3, CLASSE DE RIGIDEZ (SN4), COM DIÂMETRO NOMINAL DE 300 MM</t>
  </si>
  <si>
    <t>TUBO COM CORRUGAÇÃO ANELAR EXTERNA E PAREDE INTERNA LISA, SISTEMA PONTA /BOLSA, EM POLIETILENO DE ALTA RESISTÊNCIA (PEAD), COR PRETA, CONFORME NORMAS ABNT NBR ISO 21138-1 E 21138-3, CLASSE DE RIGIDEZ (SN4), COM DIÂMETRO NOMINAL DE 400 MM</t>
  </si>
  <si>
    <t>TUBO COM CORRUGAÇÃO ANELAR EXTERNA E PAREDE INTERNA LISA, SISTEMA PONTA /BOLSA, EM POLIETILENO DE ALTA RESISTÊNCIA (PEAD), COR PRETA, CONFORME NORMAS ABNT NBR ISO 21138-1 E 21138-3, CLASSE DE RIGIDEZ (SN4), COM DIÂMETRO NOMINAL DE 500 MM</t>
  </si>
  <si>
    <t>TUBO COM CORRUGAÇÃO ANELAR EXTERNA E PAREDE INTERNA LISA, SISTEMA PONTA /BOLSA, EM POLIETILENO DE ALTA RESISTÊNCIA (PEAD), COR PRETA, CONFORME NORMAS ABNT NBR ISO 21138-1 E 21138-3, CLASSE DE RIGIDEZ (SN4), COM DIÂMETRO NOMINAL DE 600 MM</t>
  </si>
  <si>
    <t>TUBO COM CORRUGAÇÃO ANELAR EXTERNA E PAREDE INTERNA LISA, SISTEMA PONTA /BOLSA, EM POLIETILENO DE ALTA RESISTÊNCIA (PEAD), COR PRETA, CONFORME NORMAS ABNT NBR ISO 21138-1 E 21138-3, CLASSE DE RIGIDEZ (SN4), COM DIÂMETRO NOMINAL DE 800 MM</t>
  </si>
  <si>
    <t>TUBO COM CORRUGAÇÃO ANELAR EXTERNA E PAREDE INTERNA LISA, SISTEMA PONTA /BOLSA, EM POLIETILENO DE ALTA RESISTÊNCIA (PEAD), COR PRETA, CONFORME NORMAS ABNT NBR ISO 21138-1 E 21138-3, CLASSE DE RIGIDEZ (SN4), COM DIÂMETRO NOMINAL DE 1000 MM</t>
  </si>
  <si>
    <t>TUBO COM CORRUGAÇÃO ANELAR EXTERNA E PAREDE INTERNA LISA, SISTEMA PONTA /BOLSA, EM POLIETILENO DE ALTA RESISTÊNCIA (PEAD), COR PRETA, CONFORME NORMAS ABNT NBR ISO 21138-1 E 21138-3, CLASSE DE RIGIDEZ (SN4), COM DIÂMETRO NOMINAL DE 1200 MM</t>
  </si>
  <si>
    <t>BARRA DE APOIO HORIZONTAL PARA LAVATÓRIO ACESSÍVEL (BARRAS COM DIÂMETRO ENTRE 3,0 E 4,5 CM)</t>
  </si>
  <si>
    <t>MISTURADOR PARA CHUVEIRO ENTRADA HORIZONTAL DE ¾” , SAÍDA ½” COM ACABAMENTO</t>
  </si>
  <si>
    <t>PASTA LUBRIFICANTE PARA TUBOS E CONEXÕES COM JUNTA ELÁSTICA (USO EM PVC, AÇO, POLIETILENO E OUTROS)</t>
  </si>
  <si>
    <t>FERRAMENTA DE CORTE - W.5/20X - WIRTGEN (CONJUNTO C/ 92 UN) (DENTE P/ FRESADORAS W100 / 1000L  / 1000C /  2000C)</t>
  </si>
  <si>
    <t>DISPOSIÇÃO DE SOLO NA CAVA DE CARAPICUÍBA, CLASSIFICADO COMO GRUPOS 1 E 2 DO PARECER TÉCNICO DA CETESB</t>
  </si>
  <si>
    <t>DISPOSIÇÃO DE SOLO NA CAVA DE CARAPICUÍBA, CLASSIFICADO COMO GRUPO 3 DO PARECER TÉCNICO DA CETESB</t>
  </si>
  <si>
    <t>TAQUEIRO</t>
  </si>
  <si>
    <t>CLASSE I</t>
  </si>
  <si>
    <t>PROPORÇÃO MATERIAL CLASSE I</t>
  </si>
  <si>
    <t>BOTA FORA CLASSE I</t>
  </si>
  <si>
    <t>CLASSE II A/B</t>
  </si>
  <si>
    <t>MATERIAL CLASSE II A/B E CLASSE I</t>
  </si>
  <si>
    <t>PROPORÇÃO MATERIAL CLASSE II A/B</t>
  </si>
  <si>
    <t>BOTA FORA CLASSE II A/B</t>
  </si>
  <si>
    <t>DIÂMETRO</t>
  </si>
  <si>
    <t>CONCRETO</t>
  </si>
  <si>
    <t>ASFALTO</t>
  </si>
  <si>
    <t>PARA ABERTURA DE CAIXA ALÉM DE 40CM</t>
  </si>
  <si>
    <t>SARJETAS</t>
  </si>
  <si>
    <t>KG/M2</t>
  </si>
  <si>
    <t>QUANT.</t>
  </si>
  <si>
    <t>PASSEIO</t>
  </si>
  <si>
    <t>TOTAL COM BDI</t>
  </si>
  <si>
    <t>MISTURA ASFÁLTICA FAIXA III</t>
  </si>
  <si>
    <t>CICLOVIA</t>
  </si>
  <si>
    <t>FAIXA DE PEDESTRES</t>
  </si>
  <si>
    <t>PASSEIO DE CONCRETO</t>
  </si>
  <si>
    <t>DISTÂNCIAS E ROTAS</t>
  </si>
  <si>
    <t>SEÇÕES</t>
  </si>
  <si>
    <t>MÉDIA</t>
  </si>
  <si>
    <t>VOLUME</t>
  </si>
  <si>
    <t>(m)</t>
  </si>
  <si>
    <t>(m3)</t>
  </si>
  <si>
    <t>SUB-TOTAL</t>
  </si>
  <si>
    <r>
      <t>(m</t>
    </r>
    <r>
      <rPr>
        <vertAlign val="superscript"/>
        <sz val="10"/>
        <rFont val="Arial"/>
        <family val="2"/>
      </rPr>
      <t>2</t>
    </r>
    <r>
      <rPr>
        <sz val="10"/>
        <rFont val="Arial"/>
        <family val="2"/>
      </rPr>
      <t>)</t>
    </r>
  </si>
  <si>
    <t>TAXA (KG/M2)</t>
  </si>
  <si>
    <t>TRECHO</t>
  </si>
  <si>
    <t>VOLUME POR M OU UNID. (M3)</t>
  </si>
  <si>
    <t>PESO POR PEÇA (KG)</t>
  </si>
  <si>
    <t>EXTENSÃO (M) / UNID.</t>
  </si>
  <si>
    <t>PROF. TOTAL (M)</t>
  </si>
  <si>
    <t>DE ACORDO COM A ABNT NBR NM 67 : 1998, DEVERÁ SER REALIZADO UM ENSAIO DE PLASTICIDADE (SLUMP TEST) A CADA CAMINHÃO BETONEIRA A SER RECEBIDO EM OBRA, CONSIDERANDO A CAPACIDADE DE 6,00M³</t>
  </si>
  <si>
    <t>LADOS</t>
  </si>
  <si>
    <t>TOTAL (M2)</t>
  </si>
  <si>
    <t>CANALETA 0,60x0,60</t>
  </si>
  <si>
    <t>CANALETA 0,80x0,80</t>
  </si>
  <si>
    <t>TOTAL (KG)</t>
  </si>
  <si>
    <t>MURO DE ALA PARA Ø0,60</t>
  </si>
  <si>
    <t>MURO DE ALA PARA Ø0,80</t>
  </si>
  <si>
    <t>MURO DE ALA PARA Ø1,50</t>
  </si>
  <si>
    <t>OBSERVAÇÃO:</t>
  </si>
  <si>
    <t>PAV. FLEXÍVEL</t>
  </si>
  <si>
    <t>PAV. RÍGIDO</t>
  </si>
  <si>
    <t>SOB GUIAS</t>
  </si>
  <si>
    <t>FORNECIMENTO  E APLICAÇÃO DE CONCRETO USINADO FCK=35,0MPA - BOMBEADO</t>
  </si>
  <si>
    <t>11.18.060</t>
  </si>
  <si>
    <t>CPOS</t>
  </si>
  <si>
    <t>LONA PLÁSTICA</t>
  </si>
  <si>
    <t>25.0</t>
  </si>
  <si>
    <t>PAVIMENTO RÍGIDO DE CONCRETO</t>
  </si>
  <si>
    <t>AÇO (KG)
Ø ATÉ 12,5</t>
  </si>
  <si>
    <t>AÇO (KG)
&gt; OU = 12,5</t>
  </si>
  <si>
    <t>FORNECIMENTO  E APLICAÇÃO DE CONCRETO USINADO FCK=30,0MPA - BOMBEADO</t>
  </si>
  <si>
    <t>ESTACAS</t>
  </si>
  <si>
    <t>6+0,00</t>
  </si>
  <si>
    <t>5+0,00</t>
  </si>
  <si>
    <t>1+0,00</t>
  </si>
  <si>
    <t>2+0,00</t>
  </si>
  <si>
    <t>MURO DE CONTENÇÃO / TALUDE</t>
  </si>
  <si>
    <t>ESPESSURA</t>
  </si>
  <si>
    <t>ALTURA MÉDIA (M)</t>
  </si>
  <si>
    <t>ESPAÇAMENTO (M)</t>
  </si>
  <si>
    <t>BASE BETUMINOSA DE MATERIAIS PROVENIENTES DA FRESAGEM DE PAVIMENTOS ASFÁLTICOS (RAP) RECICLADO EM USINA MÓVEL COM ATÉ 3% DE EMULSÃO MODIFICADA COM POLÍMERO, FORNECIMENTO E APLICAÇÃO, NÃO INCLUI TRANSPORTE ATÉ O LOCAL DOS SERVIÇOS, CAMADA ACABADA</t>
  </si>
  <si>
    <t>REVESTIMENTO DE CONCRETO ASFÁLTICO USINADO MORNO ( SEM TRANSPORTE)</t>
  </si>
  <si>
    <t>MICRO REVESTIMENTO ASFÁLTICO À FRIO COM EMULSÃO MODIFICADA COM POLÍMERO, COM TAXA MÉDIA DE APLICAÇÃO DE 12 KG/M2 CONFORME NORMA DNIT 035/2018 - ES</t>
  </si>
  <si>
    <t>REFORMA DE BOCA DE LOBO TRIPLA</t>
  </si>
  <si>
    <t>TRATAMENTO DE TRINCAS INATIVAS COM INJEÇÃO DE RESINA EPÓXI DE BAIXA VISCOSIDADE, BICOMPONENTE, ISENTA DE SOLVENTES</t>
  </si>
  <si>
    <t>ENGENHEIRO DA OBRA</t>
  </si>
  <si>
    <t>MURO DE ALA PARA Ø1,20</t>
  </si>
  <si>
    <t>TAXA DE AÇO</t>
  </si>
  <si>
    <t>VOLUME DE CONCRETO (M³)</t>
  </si>
  <si>
    <t>9+0,00</t>
  </si>
  <si>
    <t>10+0,00</t>
  </si>
  <si>
    <t>M²</t>
  </si>
  <si>
    <t>PET20</t>
  </si>
  <si>
    <t>AGUARDANDO RESPOSTA DO JOSÉ ROBERTO</t>
  </si>
  <si>
    <t>INSTALAÇÃO DE GEOCÉLULAS MacWeb</t>
  </si>
  <si>
    <t>ÁREA (M²)</t>
  </si>
  <si>
    <t>PESO DO AÇO POR TAXA DE AÇO</t>
  </si>
  <si>
    <t>ESCAVAÇÃO</t>
  </si>
  <si>
    <t>GRADIL</t>
  </si>
  <si>
    <t>SARJETÕES</t>
  </si>
  <si>
    <t>MACRO ITEM</t>
  </si>
  <si>
    <t>VALOR</t>
  </si>
  <si>
    <t>MURO DE ALA PARA Ø1,00</t>
  </si>
  <si>
    <t>Ø 0,60 - PA-3</t>
  </si>
  <si>
    <t xml:space="preserve">Ø 1,00 </t>
  </si>
  <si>
    <t>MURO 2,20</t>
  </si>
  <si>
    <t>MURO 1,60</t>
  </si>
  <si>
    <t>ÁREA POR METRO (M2)</t>
  </si>
  <si>
    <t xml:space="preserve">QUANTIDA </t>
  </si>
  <si>
    <t>PROJETO BÁSICO (PRANCHA A1)</t>
  </si>
  <si>
    <t>PROJETO EXECUTIVO (PRANCHA A1)</t>
  </si>
  <si>
    <t>SELAGEM DE TRINCAS À QUENTE COM EQUIPAMENTO SELA TRINCA ACOPLADO AO CAMINHÃO CARROCERIA DE MADEIRA</t>
  </si>
  <si>
    <t>BASE (M)</t>
  </si>
  <si>
    <t>TECNÓLOGO  EM CONSTRUÇÃO CIVIL NÍVEL SUPERIOR, COM 5 À 10 ANOS DE EXPERIÊNCIA</t>
  </si>
  <si>
    <t>RELATÓRIO DE CONSULTA PRÉVIA</t>
  </si>
  <si>
    <t>ESTUDO DE VIABILIDADE AMBIENTAL - EVA 1 - ATÉ 30.000 M2</t>
  </si>
  <si>
    <t>ESTUDO DE VIABILIDADE AMBIENTAL - EVA 2 - ACIMA DE 30.000 M2</t>
  </si>
  <si>
    <t>RELATÓRIO DE COMPLEMENTAÇÃO AO EVA 1</t>
  </si>
  <si>
    <t>RELATÓRIO DE COMPLEMENTAÇÃO AO EVA 2</t>
  </si>
  <si>
    <t>EIA 1: PROJETOS DE DRENAGEM COM EXTENSÃO DE 1000 À 3000M</t>
  </si>
  <si>
    <t>EIA 2: PROJETOS DE DRENAGEM COM CANALIZAÇÃO DE 3001 À 5000M</t>
  </si>
  <si>
    <t>EIA 3: PROJETOS DE DRENAGEM COM CANALIZAÇÃO E RESERVATÓRIO, BARRAGENS, BARRAMENTOS, POLDERS, ETC...</t>
  </si>
  <si>
    <t>EIA 4: PROJETOS E CANALIZAÇÕES ACIMA DE 1000M E VIÁRIO ACIMA DE 3000M</t>
  </si>
  <si>
    <t>EIA 5: PROJETOS VIÁRIOS DE 3000 À 5000M</t>
  </si>
  <si>
    <t>EIA 6: PROJETOS VIÁRIOS ACIMA DE 5000M</t>
  </si>
  <si>
    <t>AUDIÊNCIA PÚBLICA</t>
  </si>
  <si>
    <t>RELATÓRIO DE COMPLEMENTAÇÃO AO EIA/RIMA 4-8</t>
  </si>
  <si>
    <t>RELATÓRIO DE COMPLEMENTAÇÃO AO EIA/RIMA 1-3</t>
  </si>
  <si>
    <t>PLANO BÁSICO AMBIENTAL - PBA CONTENDO ATÉ 20 PLANOS E PROGRAMAS DO MEIO FÍSICO, BIÓTICO E SOCIOECONÔMICO</t>
  </si>
  <si>
    <t>PLANO BÁSICO AMBIENTAL - PBA CONTENDO ACIMA DE 20 PLANOS E PROGRAMAS DO MEIO FÍSICO, BIÓTICO E SOCIOECONÔMICO</t>
  </si>
  <si>
    <t>RELATÓRIO DE ATENDIMENTO ÀS EXIGÊNCIAS DA LICENÇA AMBIENTAL PRÉVIA - LAP</t>
  </si>
  <si>
    <t>RELATÓRIO DE COMPLEMENTAÇÕES AO ATENDIMENTO DA LAP - LICENÇA AMBIENTAL PRÉVIA</t>
  </si>
  <si>
    <t>RELATÓRIO DE SOLICITAÇÃO DE LICENÇA AMBIENTAL DE INSTALAÇÃO - LAI</t>
  </si>
  <si>
    <t>FICHA DE CARACTERIZAÇÃO DO EMPREENDIMENTO - FCA, CONFORME INSTRUÇÃO NORMATIVA IPHAN N°01/2015</t>
  </si>
  <si>
    <t>RELATÓRIO DE AVALIAÇÃO DE IMPACTO AOS BENS CULTURAIS TOMBADOS, VALORADOS E REGISTRADOS</t>
  </si>
  <si>
    <t>ACOMPANHAMENTO ARQUEOLÓGICO</t>
  </si>
  <si>
    <t>PROJETO DE AVALIAÇÃO DE IMPACTO AO PATRIMÔNIO ARQUEOLÓGICO</t>
  </si>
  <si>
    <t>RELATÓRIO DE AVALIAÇÃO DE IMPACTO AO PATRIMÔNIO ARQUEOLÓGICO</t>
  </si>
  <si>
    <t>PROGRAMA DE GESTÃO DOS BENS CULTURAIS TOMBADOS, VALORADOS E REGISTRADOS</t>
  </si>
  <si>
    <t>RELATÓRIO DE GESTÃO DOS BENS CULTURAIS TOMBADOS, VALORADOS E REGISTRADOS</t>
  </si>
  <si>
    <t>PROJETO DE SALVAMENTO ARQUEOLÓGICO</t>
  </si>
  <si>
    <t>RELATÓRIO DE SALVAMENTO ARQUEOLÓGICO</t>
  </si>
  <si>
    <t>PROJETO E RELATÓRIO INTEGRADO DE EDUCAÇÃO PATRIMONIAL</t>
  </si>
  <si>
    <t>CARACTERIZAÇÃO DA APP E FRAGMENTO DE MATA PARA ÁREA DE ATÉ 25.000M2</t>
  </si>
  <si>
    <t>CARATERIZAÇÃO DA APP E FRAGMENTO DE MATA ACIMA DE 25.000M2</t>
  </si>
  <si>
    <t>CADASTRAMENTO ARBÓREO DE ATÉ 100 EXEMPLARES ARBÓREOS</t>
  </si>
  <si>
    <t>CADASTRAMENTO ARBÓREO DE ATÉ 1000 EXEMPLARES</t>
  </si>
  <si>
    <t>CADASTRAMENTO ARBÓREO MAIOR QUE 1000 EXEMPLARES</t>
  </si>
  <si>
    <t>ELABORAÇÃO DE DOCUMENTOS TÉCNICOS PARA O TERMO DE COMPROMISSO AMBIENTAL - TCA E PLANTAS DE SITUAÇÃO ATUAL, SITUAÇÃO PRETENDIDA E PROJETO DE COMPENSAÇÃO AMBIENTAL PARA ATÉ 100 EXEMPLARES ARBÓREOS</t>
  </si>
  <si>
    <t>ELABORAÇÃO DE DOCUMENTOS TÉCNICOS PARA O TERMO DE COMPROMISSO AMBIENTAL - TCA E PLANTAS DE SITUAÇÃO ATUAL, SITUAÇÃO PRETENDIDA E PROJETO DE COMPENSAÇÃO AMBIENTAL DE 101 ATÉ 1000 EXEMPLARES ARBÓREOS</t>
  </si>
  <si>
    <t>ELABORAÇÃO DE DOCUMENTOS TÉCNICOS PARA O TERMO DE COMPROMISSO AMBIENTAL - TCA E PLANTAS DE SITUAÇÃO ATUAL, SITUAÇÃO PRETENDIDA E PROJETO DE COMPENSAÇÃO AMBIENTAL PARA MAIS DE 1000 EXEMPLARES ARBÓREOS</t>
  </si>
  <si>
    <t>ELABORAÇÃO DE ADITIVO AO TERMO DE COMPROMISSO AMBIENTAL - TCA</t>
  </si>
  <si>
    <t>REQUERIMENTO, ESTUDOS, DOCUMENTOS, MAPAS E PLANTAS PARA OBTENÇÃO DA OUTORGA DO DAEE</t>
  </si>
  <si>
    <t>RELATÓRIO DE AVALIAÇÃO PRELIMINAR CONFORME CETESB DD N°38/2017/C</t>
  </si>
  <si>
    <t>RELATÓRIO DE INVESTIGAÇÃO CONFIRMATÓRIA CONFORME CETESB DD N°38/2017/C</t>
  </si>
  <si>
    <t>IMPLEMENTAÇÃO DO PROGRAMA DE MONITORAMENTO DE RUÍDO E VIBRAÇÕES PARA ÁREAS ATÉ 60.000 M2</t>
  </si>
  <si>
    <t>IMPLEMENTAÇÃO DO PROGRAMA DE MONITORAMENTO DE RUÍDO E VIBRAÇÕES PARA ÁREAS ACIMA DE  60.000 M2</t>
  </si>
  <si>
    <t>IMPLEMENTAÇÃO DO PROGRAMA DE MONITORAMENTO E CONTROLE DE EMISSÕES ATMOSFÉRICAS PARA ÁREAS ATÉ 60.000 M2</t>
  </si>
  <si>
    <t>IMPLEMENTAÇÃO DO PROGRAMA DE MONITORAMENTO E CONTROLE DE EMISSÕES ATMOSFÉRICAS PARA ÁREAS ACIMA DE 60.000 M2</t>
  </si>
  <si>
    <t>IMPLEMENTAÇÃO DO PROGRAMA DE MONITORAMENTO GEOTÉCNICO PARA ÁREAS ATÉ 60.000 M2</t>
  </si>
  <si>
    <t>IMPLEMENTAÇÃO DO PROGRAMA DE MONITORAMENTO GEOTÉCNICO PARA ÁREAS ACIMA DE  60.000 M2</t>
  </si>
  <si>
    <t>IMPLEMENTAÇÃO DO PROGRAMA DE GERENCIAMENTO DE EFLUENTES LÍQUIDOS PARA ÁREAS ATÉ 60.000 M2</t>
  </si>
  <si>
    <t>IMPLEMENTAÇÃO DO PROGRAMA DE GERENCIAMENTO DE EFLUENTES LÍQUIDOS PARA ÁREAS ACIMA DE  60.000 M2</t>
  </si>
  <si>
    <t>IMPLEMENTAÇÃO DO PROGRAMA DE GERENCIAMENTO DE RESÍDUOS SÓLIDOS</t>
  </si>
  <si>
    <t>IMPLEMENTAÇÃO DO PROGRAMA DE CONTROLE DE EROSÃO E ASSOREAMENTO PARA ÁREAS ATÉ 60.000 M2</t>
  </si>
  <si>
    <t>IMPLEMENTAÇÃO DO PROGRAMA DE CONTROLE DE EROSÃO E ASSOREAMENTO PARA ÁREAS ACIMA DE 60.000 M2</t>
  </si>
  <si>
    <t>IMPLEMENTAÇÃO DO PROGRAMA DE INTERRUPÇÃO TEMPORÁRIA DAS OBRAS</t>
  </si>
  <si>
    <t>IMPLEMENTAÇÃO DO PROGRAMA DE CONTROLE DA DISPERSÃO E PROLIFERAÇÃO DA FAUNA SINANTRÓPICA </t>
  </si>
  <si>
    <t>IMPLEMENTAÇÃO DO PROGRAMA DE MONITORAMENTO E MANEJO DA FAUNA SILVESTRE (AVIFAUNA, MASTOFAUNA, HERPETOFAUNA E ICTIOFAUNA) ATÉ 50 EXEMPLARES</t>
  </si>
  <si>
    <t>IMPLEMENTAÇÃO DO PROGRAMA DE MONITORAMENTO E MANEJO DA FAUNA SILVESTRE (AVIFAUNA, MASTOFAUNA, HERPETOFAUNA E ICTIOFAUNA) DE 51 A 100 EXEMPLARES</t>
  </si>
  <si>
    <t>IMPLEMENTAÇÃO DO PROGRAMA DE MONITORAMENTO E MANEJO DA FAUNA SILVESTRE (AVIFAUNA, MASTOFAUNA, HERPETOFAUNA E ICTIOFAUNA) MAIS QUE 100 EXEMPLARES</t>
  </si>
  <si>
    <t>IMPLEMENTAÇÃO DO PROGRAMA DE COMUNICAÇÃO SOCIAL</t>
  </si>
  <si>
    <t>IMPLEMENTAÇÃO DO PROGRAMA DE REALOCAÇÃO DE EQUIPAMENTOS SOCIAIS</t>
  </si>
  <si>
    <t>RELATÓRIO SEMESTRAL DO PROGRAMA DE MONITORAMENTO DE RUÍDO E VIBRAÇÕES PARA ÁREAS ATÉ 60.000 M2</t>
  </si>
  <si>
    <t>RELATÓRIO SEMESTRAL DO PROGRAMA DE MONITORAMENTO DE RUÍDO E VIBRAÇÕES PARA ÁREAS ACIMA DE 60.000 M2</t>
  </si>
  <si>
    <t>RELATÓRIO SEMESTRAL DO PROGRAMA DE MONITORAMENTO E CONTROLE DE EMISSÕES ATMOSFÉRICAS PARA ÁREAS ATÉ 60.000 M2</t>
  </si>
  <si>
    <t>RELATÓRIO SEMESTRAL DO PROGRAMA DE MONITORAMENTO E CONTROLE DE EMISSÕES ATMOSFÉRICAS PARA ÁREAS ACIMA DE  60.000 M2</t>
  </si>
  <si>
    <t>RELATÓRIO SEMESTRAL DO PROGRAMA DE MONITORAMENTO GEOTÉCNICO PARA ÁREAS ATÉ 60.000 M2</t>
  </si>
  <si>
    <t>RELATÓRIO SEMESTRAL DO PROGRAMA DE MONITORAMENTO GEOTÉCNICO PARA ÁREAS ACIMA DE  60.000 M2</t>
  </si>
  <si>
    <t>RELATÓRIO SEMESTRAL DO PROGRAMA DE GERENCIAMENTO DE EFLUENTES LÍQUIDOS PARA ÁREAS ATÉ 60.000 M2</t>
  </si>
  <si>
    <t>RELATÓRIO SEMESTRAL DO PROGRAMA DE GERENCIAMENTO DE EFLUENTES LÍQUIDOS PARA ÁREAS ACIMA DE  60.000 M2</t>
  </si>
  <si>
    <t>RELATÓRIO SEMESTRAL DO PROGRAMA DE GERENCIAMENTO DE RESÍDUOS SÓLIDOS</t>
  </si>
  <si>
    <t>RELATÓRIO SEMESTRAL DO  PROGRAMA DE CONTROLE DE EROSÃO E ASSOREAMENTO PARA ÁREAS ATÉ 60.000 M2</t>
  </si>
  <si>
    <t>RELATÓRIO SEMESTRAL DO PROGRAMA DE CONTROLE DE EROSÃO E ASSOREAMENTO PARA ÁREAS ACIMA 60.000 M2</t>
  </si>
  <si>
    <t>RELATÓRIO SEMESTRAL DO PROGRAMA DE INTERRUPÇÃO TEMPORÁRIA DAS OBRAS</t>
  </si>
  <si>
    <t>MANUAL DE LIMPEZA DOS RESERVATÓRIOS</t>
  </si>
  <si>
    <t>RELATÓRIO DO PROGRAMA DE MANEJO DE VEGETAÇÃO E INTERVENÇÃO EM APP ATÉ 100 EXEMPLARES</t>
  </si>
  <si>
    <t>RELATÓRIO DO PROGRAMA DE MANEJO DE VEGETAÇÃO E INTERVENÇÃO EM APP DE 101 A 1000 EXEMPLARES</t>
  </si>
  <si>
    <t>RELATÓRIO DO PROGRAMA DE MANEJO DE VEGETAÇÃO E INTERVENÇÃO EM APP MAIS DE 1000 EXEMPLARES</t>
  </si>
  <si>
    <t>RELATÓRIO SEMESTRAL DO PROGRAMA DE CONTROLE DA DISPERSÃO E PROLIFERAÇÃO DA FAUNA SINANTRÓPICA </t>
  </si>
  <si>
    <t>RELATÓRIO SEMESTRAL DO PROGRAMA DE MONITORAMENTO E MANEJO DA FAUNA SILVESTRE (AVIFAUNA, MASTOFAUNA, HERPETOFAUNA E ICTIOFAUNA) ATÉ 50  EXEMPLARES</t>
  </si>
  <si>
    <t>RELATÓRIO SEMESTRAL DO PROGRAMA DE MONITORAMENTO E MANEJO DA FAUNA SILVESTRE (AVIFAUNA, MASTOFAUNA, HERPETOFAUNA E ICTIOFAUNA) DE 51 A 100 EXEMPLARES</t>
  </si>
  <si>
    <t>RELATÓRIO SEMESTRAL DO PROGRAMA DE MONITORAMENTO E MANEJO DA FAUNA SILVESTRE (AVIFAUNA, MASTOFAUNA, HERPETOFAUNA E ICTIOFAUNA) MAIS QUE 100 EXEMPLARES</t>
  </si>
  <si>
    <t>RELATÓRIO DO PROGRAMA DE IMPLANTAÇÃO DO PAISAGISMO, RECOMPOSIÇÃO DAS ÁREAS VERDES E BALANÇO DE ÁREAS PERMEÁVEIS</t>
  </si>
  <si>
    <t>RELATÓRIO DO   PROGRAMA DE COMPENSAÇÃO AMBIENTAL  DOS IMPACTOS NÃO MITIGÁVEIS - ART.36 DA LEI DO SNUC LEI 9.985/2000.</t>
  </si>
  <si>
    <t>RELATÓRIO SEMESTRAL DO PROGRAMA DE COMUNICAÇÃO SOCIAL</t>
  </si>
  <si>
    <t>RELATÓRIO  SEMESTRAL DO PROGRAMA DE REALOCAÇÃO DE EQUIPAMENTOS SOCIAIS</t>
  </si>
  <si>
    <t>RELATÓRIO SEMESTRAL DO PROGRAMA DE DESAPROPRIAÇÃO</t>
  </si>
  <si>
    <t>RELATÓRIO DO PROGRAMA DE REMOÇÃO E REASSENTAMENTO  </t>
  </si>
  <si>
    <t>RELATÓRIO SEMESTRAL PROGRAMA DE ARTICULAÇÃO INSTITUCIONAL  </t>
  </si>
  <si>
    <t>UM</t>
  </si>
  <si>
    <t>RELATÓRIO SEMESTRAL DO  PROGRAMA DE GESTÃO DO PATRIMONIO ARQUEOLOGICO E DOS BENS CULTURAIS  TOMBADOS, VALORADOS E REGISTRADOS  </t>
  </si>
  <si>
    <t>RELATÓRIO SEMESTRAL DO PROGRAMA DE EDUCACAO AMBIENTAL E TREINAMENTO AMBIENTAL DOS TRABALHADORES</t>
  </si>
  <si>
    <t>RELATÓRIO SEMESTRAL DE ATENDIMENTO À LAI</t>
  </si>
  <si>
    <t>FERNANDO</t>
  </si>
  <si>
    <t>CANALETA 0,50x0,50</t>
  </si>
  <si>
    <t>LAJE</t>
  </si>
  <si>
    <t>ESCAVAÇÃO MECÂNICA, CARGA E REMOÇÃO DE TERRA ATÉ A DISTÂNCIA MÉDIA DE 1,0KM, COM CAMINHÃO BASCULANTE DE 14M3</t>
  </si>
  <si>
    <t>ESCAVAÇÃO MECÂNICA, CARGA E REMOÇÃO DE TERRA ATÉ A DISTÂNCIA MÉDIA DE 1,0KM, COM CAMINHÃO BASCULANTE DE 17M3</t>
  </si>
  <si>
    <t>CARGA E REMOÇÃO DE TERRA ATÉ A DISTÂNCIA MÉDIA DE 1,0KM, COM CAMINHÃO BASCULANTE DE 14M3</t>
  </si>
  <si>
    <t>CARGA E REMOÇÃO DE TERRA ATÉ A DISTÂNCIA MÉDIA DE 1,0KM, COM CAMINHÃO BASCULANTE DE 17M3</t>
  </si>
  <si>
    <t>REMOÇÃO DE TERRA ALÉM DO PRIMEIRO KM, COM CAMINHÃO DE 14M3</t>
  </si>
  <si>
    <t>REMOÇÃO DE TERRA ALÉM DO PRIMEIRO KM, COM CAMINHÃO DE 17M3</t>
  </si>
  <si>
    <t>EIA 7: PROJETOS VIÁRIOS IGUAL OU SUPERIOR À 3000M ACOMPANHADOS DE OBRAS DE ARTE (PONTES, VIADUTOS OU PASSARELAS). VIÁRIO E OBRA DE ARTE.</t>
  </si>
  <si>
    <t>EIA 8: PROJETOS VIÁRIOS IGUAL OU SUPERIOR À 3000M ACOMPANHADOS DE OBRAS DE ARTE (PONTES, VIADUTOS OU PASSARELAS). PROJETOS MISTOS COMPOSTOS DE DRENAGEM, VIÁRIO E OBRAS DE ARTE.</t>
  </si>
  <si>
    <t>8+0,00</t>
  </si>
  <si>
    <t>11+0,00</t>
  </si>
  <si>
    <t>12+0,00</t>
  </si>
  <si>
    <t>13+0,00</t>
  </si>
  <si>
    <t>14+0,00</t>
  </si>
  <si>
    <t>15+0,00</t>
  </si>
  <si>
    <t>16+0,00</t>
  </si>
  <si>
    <t>17+0,00</t>
  </si>
  <si>
    <t>18+0,00</t>
  </si>
  <si>
    <t>DEFLEXÃO - 02</t>
  </si>
  <si>
    <t>DEFLEXÃO - 01</t>
  </si>
  <si>
    <t>CANALIZAÇÃO</t>
  </si>
  <si>
    <t>ALAMBRADO CAMPO</t>
  </si>
  <si>
    <t>DEFLEXÃO 04</t>
  </si>
  <si>
    <t>PREFEITURA MUNICIPAL DE CARAPICUÍBA</t>
  </si>
  <si>
    <t>ESCAVAÇÃO MECÂNICA, CARGA E REMOÇÃO DE TERRA ATÉ A DISTÂNCIA MÉDIA DE 1,0KM, COM CAMINHÃO BASCULANTE DE 10M3</t>
  </si>
  <si>
    <t>CARGA E REMOÇÃO DE TERRA ATÉ A DISTÂNCIA MÉDIA DE 1,0KM, COM CAMINHÃO BASCULANTE DE 10M3</t>
  </si>
  <si>
    <t>REMOÇÃO DE TERRA ALÉM DO PRIMEIRO KM, COM CAMINHÃO DE 10M3</t>
  </si>
  <si>
    <t>M3xKM</t>
  </si>
  <si>
    <t>MICROREVESTIMENTO A QUENTE DE MISTURA ASFÁLTICA  TIPO SMA COM POLÍMERO E FIBRA (SEM TRANSPORTE), ESPESSURA INDICADA 1,5 À 2,5CM</t>
  </si>
  <si>
    <t>CONTENÇÃO DE TALUDES</t>
  </si>
  <si>
    <t>TOTAL DO MURO</t>
  </si>
  <si>
    <t>SEÇÃO</t>
  </si>
  <si>
    <t>7+0,00</t>
  </si>
  <si>
    <t>19+0,00</t>
  </si>
  <si>
    <t>20+0,00</t>
  </si>
  <si>
    <t>21+0,00</t>
  </si>
  <si>
    <t>22+0,00</t>
  </si>
  <si>
    <t>23+0,00</t>
  </si>
  <si>
    <t>24+0,00</t>
  </si>
  <si>
    <t>25+0,00</t>
  </si>
  <si>
    <t>25+13,27</t>
  </si>
  <si>
    <t>6+2,09</t>
  </si>
  <si>
    <t>COEFIC.</t>
  </si>
  <si>
    <t>COMP</t>
  </si>
  <si>
    <t>COMP. 01</t>
  </si>
  <si>
    <t>ADUELA MOLDADA I LOCO 01</t>
  </si>
  <si>
    <t>ADUELA MOLDADA I LOCO 02</t>
  </si>
  <si>
    <t>ADUELA MOLDADA I LOCO 03</t>
  </si>
  <si>
    <t>ADUELA MOLDADA I LOCO 04</t>
  </si>
  <si>
    <t>POÇO DE VISITA-01</t>
  </si>
  <si>
    <t>POÇO DE VISITA-02</t>
  </si>
  <si>
    <t>RAMPA 01</t>
  </si>
  <si>
    <t>RAMPA 02</t>
  </si>
  <si>
    <t>VOLUME (M³)</t>
  </si>
  <si>
    <t>OBS:A ESPECIFICAÇÃO DAS ESCAVAÇÕES DO PROJETO DISPÕEM SOBRE TALUDES, PORÉM FORAM CONSIDERADAS AS ESTACAS ACIMA VISANDO UTILIZAÇÃO EM ÁREAS CONFINADAS PRÓXIMAS A EDIFICAÇÕES, ASSEGURANDO A ESTABILIZAÇÃO GEOTÉCNICA. AS MESMAS DEVEM SER UTILIZADAS MEDIANTE AUTORIZAÇÃO DA FISCALIZAÇÃO DE OBRAS</t>
  </si>
  <si>
    <t>RAMPAS</t>
  </si>
  <si>
    <t>SUBTOTAL GERAL</t>
  </si>
  <si>
    <t>COMPANHIA DE DESENVOLVIMENTO HABITACIONAL E URBANO</t>
  </si>
  <si>
    <t>DO ESTADO DE SÃO PAULO</t>
  </si>
  <si>
    <t>BOLETIM REFERENCIAL DE CUSTOS - TABELA DE SERVIÇOS</t>
  </si>
  <si>
    <t>SEM DESONERAÇÃO</t>
  </si>
  <si>
    <t>Versão 191</t>
  </si>
  <si>
    <t>Data Base:</t>
  </si>
  <si>
    <t>AGOSTO/23</t>
  </si>
  <si>
    <t>BDI :</t>
  </si>
  <si>
    <t>L.S.:</t>
  </si>
  <si>
    <t>Referência</t>
  </si>
  <si>
    <t xml:space="preserve"> Descrição</t>
  </si>
  <si>
    <t>Material</t>
  </si>
  <si>
    <t>Mão de Obra</t>
  </si>
  <si>
    <t>Custo Total</t>
  </si>
  <si>
    <t>01</t>
  </si>
  <si>
    <t>SERVICO TECNICO ESPECIALIZADO</t>
  </si>
  <si>
    <t>01.02</t>
  </si>
  <si>
    <t>Parecer técnico</t>
  </si>
  <si>
    <t>01.02.071</t>
  </si>
  <si>
    <t>Parecer técnico de fundações, contenções e recomendações gerais, para empreendimentos com área construída até 1.000 m²</t>
  </si>
  <si>
    <t>01.02.081</t>
  </si>
  <si>
    <t>Parecer técnico de fundações, contenções e recomendações gerais, para empreendimentos com área construída de 1.001 a 2.000 m²</t>
  </si>
  <si>
    <t>01.02.091</t>
  </si>
  <si>
    <t>Parecer técnico de fundações, contenções e recomendações gerais, para empreendimentos com área construída de 2.001 a 5.000 m²</t>
  </si>
  <si>
    <t>01.02.101</t>
  </si>
  <si>
    <t>Parecer técnico de fundações, contenções e recomendações gerais, para empreendimentos com área construída de 5.001 a 10.000 m²</t>
  </si>
  <si>
    <t>01.02.111</t>
  </si>
  <si>
    <t>Parecer técnico de fundações, contenções e recomendações gerais, para empreendimentos com área construída acima de 10.000 m²</t>
  </si>
  <si>
    <t>01.06</t>
  </si>
  <si>
    <t>Projeto de instalações elétricas</t>
  </si>
  <si>
    <t>01.06.021</t>
  </si>
  <si>
    <t>Elaboração de projeto de adequação de entrada de energia elétrica junto a concessionária, com medição em baixa tensão e demanda até 75 kVA</t>
  </si>
  <si>
    <t>01.06.031</t>
  </si>
  <si>
    <t>Elaboração de projeto de adequação de entrada de energia elétrica junto a concessionária, com medição em média tensão, subestação simplificada e demanda de 75 kVA a 300 kVA</t>
  </si>
  <si>
    <t>01.06.032</t>
  </si>
  <si>
    <t>Elaboração de projeto de adequação de entrada de energia elétrica junto a concessionária, com medição em média tensão e demanda de 75 kVA a 300 kVA</t>
  </si>
  <si>
    <t>01.06.041</t>
  </si>
  <si>
    <t>Elaboração de projeto de adequação de entrada de energia elétrica junto a concessionária, com medição em média tensão e demanda acima de 300 kVA a 2 MVA</t>
  </si>
  <si>
    <t>01.17</t>
  </si>
  <si>
    <t>Projeto executivo</t>
  </si>
  <si>
    <t>01.17.031</t>
  </si>
  <si>
    <t>Projeto executivo de arquitetura em formato A1</t>
  </si>
  <si>
    <t>01.17.041</t>
  </si>
  <si>
    <t>Projeto executivo de arquitetura em formato A0</t>
  </si>
  <si>
    <t>01.17.051</t>
  </si>
  <si>
    <t>Projeto executivo de estrutura em formato A1</t>
  </si>
  <si>
    <t>01.17.061</t>
  </si>
  <si>
    <t>Projeto executivo de estrutura em formato A0</t>
  </si>
  <si>
    <t>01.17.071</t>
  </si>
  <si>
    <t>Projeto executivo de instalações hidráulicas em formato A1</t>
  </si>
  <si>
    <t>01.17.081</t>
  </si>
  <si>
    <t>Projeto executivo de instalações hidráulicas em formato A0</t>
  </si>
  <si>
    <t>01.17.111</t>
  </si>
  <si>
    <t>Projeto executivo de instalações elétricas em formato A1</t>
  </si>
  <si>
    <t>01.17.121</t>
  </si>
  <si>
    <t>Projeto executivo de instalações elétricas em formato A0</t>
  </si>
  <si>
    <t>01.17.151</t>
  </si>
  <si>
    <t>Projeto executivo de climatização em formato A1</t>
  </si>
  <si>
    <t>01.17.161</t>
  </si>
  <si>
    <t>Projeto executivo de climatização em formato A0</t>
  </si>
  <si>
    <t>01.17.171</t>
  </si>
  <si>
    <t>Projeto executivo de chuveiros automáticos em formato A1</t>
  </si>
  <si>
    <t>01.17.181</t>
  </si>
  <si>
    <t>Projeto executivo de chuveiros automáticos em formato A0</t>
  </si>
  <si>
    <t>01.20</t>
  </si>
  <si>
    <t>Levantamento topográfico e geofísico</t>
  </si>
  <si>
    <t>01.20.010</t>
  </si>
  <si>
    <t>Taxa de mobilização e desmobilização de equipamentos para execução de levantamento topográfico</t>
  </si>
  <si>
    <t>TX</t>
  </si>
  <si>
    <t>01.20.280</t>
  </si>
  <si>
    <t>Levantamento planimétrico de área pavimentada para veículo e pedestre</t>
  </si>
  <si>
    <t>01.20.691</t>
  </si>
  <si>
    <t>Levantamento planimétrico cadastral com áreas ocupadas predominantemente por comunidades - área até 20.000 m² (mínimo de 3.500 m²)</t>
  </si>
  <si>
    <t>01.20.701</t>
  </si>
  <si>
    <t>Levantamento planimétrico cadastral com áreas ocupadas predominantemente por comunidades - área acima de 20.000 m² até 200.000 m²</t>
  </si>
  <si>
    <t>01.20.711</t>
  </si>
  <si>
    <t>Levantamento planimétrico cadastral com áreas ocupadas predominantemente por comunidades - área acima de 200.000 m²</t>
  </si>
  <si>
    <t>01.20.721</t>
  </si>
  <si>
    <t>Levantamento planimétrico cadastral com áreas até 50% de ocupação - área até 20.000 m² (mínimo de 3.500 m²)</t>
  </si>
  <si>
    <t>01.20.731</t>
  </si>
  <si>
    <t>Levantamento planimétrico cadastral com áreas até 50% de ocupação - área acima de 20.000 m² até 200.000 m²</t>
  </si>
  <si>
    <t>01.20.741</t>
  </si>
  <si>
    <t>Levantamento planimétrico cadastral com áreas até 50% de ocupação - área acima de 200.000 m²</t>
  </si>
  <si>
    <t>01.20.751</t>
  </si>
  <si>
    <t>Levantamento planimétrico cadastral com áreas acima de 50% de ocupação - área até 20.000 m² (mínimo de 4.000 m²)</t>
  </si>
  <si>
    <t>01.20.761</t>
  </si>
  <si>
    <t>Levantamento planimétrico cadastral com áreas acima de 50% de ocupação - área acima de 20.000 m² até 200.000 m²</t>
  </si>
  <si>
    <t>01.20.771</t>
  </si>
  <si>
    <t>Levantamento planimétrico cadastral com áreas acima de 50% de ocupação - área acima de 200.000 m²</t>
  </si>
  <si>
    <t>01.20.781</t>
  </si>
  <si>
    <t>Levantamento planialtimétrico cadastral com áreas ocupadas predominantemente por comunidades - área até 20.000 m² (mínimo de 3.500 m²)</t>
  </si>
  <si>
    <t>01.20.791</t>
  </si>
  <si>
    <t>Levantamento planialtimétrico cadastral com áreas ocupadas predominantemente por comunidades - área acima de 20.000 m² até 200.000 m²</t>
  </si>
  <si>
    <t>01.20.801</t>
  </si>
  <si>
    <t>Levantamento planialtimétrico cadastral com áreas ocupadas predominantemente por comunidades - área acima de 200.000 m²</t>
  </si>
  <si>
    <t>01.20.811</t>
  </si>
  <si>
    <t>Levantamento planialtimétrico cadastral com áreas até 50% de ocupação - área até 20.000 m² (mínimo de 4.000 m²)</t>
  </si>
  <si>
    <t>01.20.821</t>
  </si>
  <si>
    <t>Levantamento planialtimétrico cadastral com áreas até 50% de ocupação - área acima de 20.000 m² até 200.000 m²</t>
  </si>
  <si>
    <t>01.20.831</t>
  </si>
  <si>
    <t>Levantamento planialtimétrico cadastral com áreas até 50% de ocupação - área acima de 200.000 m²</t>
  </si>
  <si>
    <t>01.20.841</t>
  </si>
  <si>
    <t>Levantamento planialtimétrico cadastral com áreas acima de 50% de ocupação - área até 20.000 m² (mínimo de 3.500 m²)</t>
  </si>
  <si>
    <t>01.20.851</t>
  </si>
  <si>
    <t>Levantamento planialtimétrico cadastral com áreas acima de 50% de ocupação - área acima de 20.000 m² até 200.000 m²</t>
  </si>
  <si>
    <t>01.20.861</t>
  </si>
  <si>
    <t>Levantamento planialtimétrico cadastral com áreas acima de 50% de ocupação - área acima de 200.000 m²</t>
  </si>
  <si>
    <t>01.20.871</t>
  </si>
  <si>
    <t>Levantamento planialtimétrico cadastral em área rural até 2 alqueires (mínimo de 10.000 m²)</t>
  </si>
  <si>
    <t>01.20.881</t>
  </si>
  <si>
    <t>Levantamento planialtimétrico cadastral em área rural acima de 2 até 5 alqueires</t>
  </si>
  <si>
    <t>01.20.891</t>
  </si>
  <si>
    <t>Levantamento planialtimétrico cadastral em área rural acima de 5 até 10 alqueires</t>
  </si>
  <si>
    <t>01.20.901</t>
  </si>
  <si>
    <t>Levantamento planialtimétrico cadastral em área rural acima de 10 alqueires</t>
  </si>
  <si>
    <t>01.20.911</t>
  </si>
  <si>
    <t>Transporte de referência de nível (RN) - classe IIN (mínimo de 2 km)</t>
  </si>
  <si>
    <t>01.20.921</t>
  </si>
  <si>
    <t>Implantação de marcos através de levantamento com GPS (mínimo de 3 marcos)</t>
  </si>
  <si>
    <t>01.21</t>
  </si>
  <si>
    <t>Estudo geotecnico (sondagem)</t>
  </si>
  <si>
    <t>01.21.010</t>
  </si>
  <si>
    <t>Taxa de mobilização e desmobilização de equipamentos para execução de sondagem</t>
  </si>
  <si>
    <t>01.21.090</t>
  </si>
  <si>
    <t>Taxa de mobilização e desmobilização de equipamentos para execução de sondagem rotativa</t>
  </si>
  <si>
    <t>01.21.100</t>
  </si>
  <si>
    <t>Sondagem do terreno a trado</t>
  </si>
  <si>
    <t>01.21.110</t>
  </si>
  <si>
    <t>Sondagem do terreno à percussão (mínimo de 30 m)</t>
  </si>
  <si>
    <t>01.21.120</t>
  </si>
  <si>
    <t>Sondagem do terreno rotativa em solo</t>
  </si>
  <si>
    <t>01.21.130</t>
  </si>
  <si>
    <t>Sondagem do terreno rotativa em rocha</t>
  </si>
  <si>
    <t>01.21.140</t>
  </si>
  <si>
    <t>Sondagem do terreno à percussão com a utilização de torquímetro (mínimo de 30 m)</t>
  </si>
  <si>
    <t>01.23</t>
  </si>
  <si>
    <t>Tratamento, recuperação e trabalhos especiais em concreto</t>
  </si>
  <si>
    <t>01.23.010</t>
  </si>
  <si>
    <t>Taxa de mobilização e desmobilização de equipamentos para execução de corte em concreto armado</t>
  </si>
  <si>
    <t>01.23.020</t>
  </si>
  <si>
    <t>Limpeza de armadura com escova de aço</t>
  </si>
  <si>
    <t>01.23.030</t>
  </si>
  <si>
    <t>Preparo de ponte de aderência com adesivo a base de epóxi</t>
  </si>
  <si>
    <t>01.23.056</t>
  </si>
  <si>
    <t>Tratamento de armadura com produto anticorrosivo a base de zinco</t>
  </si>
  <si>
    <t>01.23.060</t>
  </si>
  <si>
    <t>Corte de concreto deteriorado inclusive remoção dos detritos</t>
  </si>
  <si>
    <t>01.23.070</t>
  </si>
  <si>
    <t>Demarcação de área com disco de corte diamantado</t>
  </si>
  <si>
    <t>01.23.100</t>
  </si>
  <si>
    <t>Demolição de concreto armado com preservação de armadura, para reforço e recuperação estrutural</t>
  </si>
  <si>
    <t>01.23.140</t>
  </si>
  <si>
    <t>Furação de 1 1/4´ em concreto armado</t>
  </si>
  <si>
    <t>01.23.150</t>
  </si>
  <si>
    <t>Furação de 1 1/2´ em concreto armado</t>
  </si>
  <si>
    <t>01.23.160</t>
  </si>
  <si>
    <t>Furação de 2 1/4´ em concreto armado</t>
  </si>
  <si>
    <t>01.23.190</t>
  </si>
  <si>
    <t>Furação de 2 1/2´ em concreto armado</t>
  </si>
  <si>
    <t>01.23.200</t>
  </si>
  <si>
    <t>Taxa de mobilização e desmobilização de equipamentos para execução de perfuração em concreto</t>
  </si>
  <si>
    <t>01.23.221</t>
  </si>
  <si>
    <t>Furação para até 10mm x 100mm em concreto armado, inclusive colagem de armadura (para até 8mm)</t>
  </si>
  <si>
    <t>01.23.222</t>
  </si>
  <si>
    <t>Furação para 12,5mm x 100mm em concreto armado, inclusive colagem de armadura (para 10mm)</t>
  </si>
  <si>
    <t>01.23.223</t>
  </si>
  <si>
    <t>Furação para 16mm x 100mm em concreto armado, inclusive colagem de armadura (para 12,5mm)</t>
  </si>
  <si>
    <t>01.23.231</t>
  </si>
  <si>
    <t>Furação para até 10mm x 150mm em concreto armado, inclusive colagem de armadura (para até 8mm)</t>
  </si>
  <si>
    <t>01.23.232</t>
  </si>
  <si>
    <t>Furação para 12,5mm x 150mm em concreto armado, inclusive colagem de armadura (para 10mm)</t>
  </si>
  <si>
    <t>01.23.233</t>
  </si>
  <si>
    <t>Furação para 16mm x 150mm em concreto armado, inclusive colagem de armadura (para 12,5mm)</t>
  </si>
  <si>
    <t>01.23.234</t>
  </si>
  <si>
    <t>Furação para 20mm x 150mm em concreto armado, inclusive colagem de armadura (para 16mm)</t>
  </si>
  <si>
    <t>01.23.236</t>
  </si>
  <si>
    <t>Furação para até 10mm x 200mm em concreto armado, inclusive colagem de armadura (para 8mm)</t>
  </si>
  <si>
    <t>01.23.237</t>
  </si>
  <si>
    <t>Furação para 12,5mm x 200mm em concreto armado, inclusive colagem de armadura (para 10mm)</t>
  </si>
  <si>
    <t>01.23.238</t>
  </si>
  <si>
    <t>Furação para 16mm x 200mm em concreto armado, inclusive colagem de armadura (para 12,5mm)</t>
  </si>
  <si>
    <t>01.23.239</t>
  </si>
  <si>
    <t>Furação para 20mm x 200mm em concreto armado, inclusive colagem de armadura (para 16mm)</t>
  </si>
  <si>
    <t>01.23.254</t>
  </si>
  <si>
    <t>Furação de 1´ em concreto armado</t>
  </si>
  <si>
    <t>01.23.260</t>
  </si>
  <si>
    <t>Furação de 2´ em concreto armado</t>
  </si>
  <si>
    <t>01.23.264</t>
  </si>
  <si>
    <t>Furação de 3´ em concreto armado</t>
  </si>
  <si>
    <t>01.23.270</t>
  </si>
  <si>
    <t>Furação de 4´ em concreto armado</t>
  </si>
  <si>
    <t>01.23.274</t>
  </si>
  <si>
    <t>Furação de 5´ em concreto armado</t>
  </si>
  <si>
    <t>01.23.280</t>
  </si>
  <si>
    <t>Furação de 6´ em concreto armado</t>
  </si>
  <si>
    <t>01.23.510</t>
  </si>
  <si>
    <t>Corte vertical em concreto armado, espessura de 15 cm</t>
  </si>
  <si>
    <t>01.23.700</t>
  </si>
  <si>
    <t>Taxa de mobilização e desmobilização para reforço estrutural com fibra de carbono</t>
  </si>
  <si>
    <t>01.23.701</t>
  </si>
  <si>
    <t>Preparação de substrato para colagem de fibra de carbono, mediante lixamento e/ou apicoamento e escovação</t>
  </si>
  <si>
    <t>01.23.702</t>
  </si>
  <si>
    <t>Fibra de carbono para reforço estrutural de alta resistência - 300 g/m²</t>
  </si>
  <si>
    <t>01.27</t>
  </si>
  <si>
    <t>Estudo e programa ambientais</t>
  </si>
  <si>
    <t>01.27.011</t>
  </si>
  <si>
    <t>Projeto e implementação de gerenciamento integrado de resíduos sólidos e gestão de perdas</t>
  </si>
  <si>
    <t>01.27.021</t>
  </si>
  <si>
    <t>Projeto e implementação de educação ambiental</t>
  </si>
  <si>
    <t>01.27.031</t>
  </si>
  <si>
    <t>Projeto e implementação de controle ambiental de obra</t>
  </si>
  <si>
    <t>01.27.041</t>
  </si>
  <si>
    <t>Laudo de caracterização de vegetação</t>
  </si>
  <si>
    <t>01.27.051</t>
  </si>
  <si>
    <t>Laudo de caracterização da fauna associada à flora</t>
  </si>
  <si>
    <t>01.27.061</t>
  </si>
  <si>
    <t>Projeto e implementação de monitoramento da fauna durante a obra</t>
  </si>
  <si>
    <t>01.27.071</t>
  </si>
  <si>
    <t>Laudo de autodepuração</t>
  </si>
  <si>
    <t>01.27.091</t>
  </si>
  <si>
    <t>Estudo de impacto de vizinhança, em área urbana até 10.000 m²</t>
  </si>
  <si>
    <t>01.28</t>
  </si>
  <si>
    <t>Poço profundo</t>
  </si>
  <si>
    <t>01.28.010</t>
  </si>
  <si>
    <t>Taxa de mobilização e desmobilização de equipamentos para execução de perfuração para poço profundo - profundidade até 200 m</t>
  </si>
  <si>
    <t>01.28.020</t>
  </si>
  <si>
    <t>Taxa de mobilização e desmobilização de equipamentos para execução de perfuração para poço profundo - profundidade acima de 200 m e até 300 m</t>
  </si>
  <si>
    <t>01.28.030</t>
  </si>
  <si>
    <t>Taxa de mobilização e desmobilização de equipamentos para execução de perfuração para poço profundo - profundidade acima de 300 m</t>
  </si>
  <si>
    <t>01.28.040</t>
  </si>
  <si>
    <t>Perfuração rotativa para poço profundo em camadas de solos sedimentares, diâmetro de 8 1/2" (215,90 mm)</t>
  </si>
  <si>
    <t>01.28.050</t>
  </si>
  <si>
    <t>Perfuração rotativa para poço profundo em aluvião, arenito, ou solos sedimentados em geral, diâmetro de 10" (250 mm)</t>
  </si>
  <si>
    <t>01.28.060</t>
  </si>
  <si>
    <t>Perfuração rotativa para poço profundo em aluvião, arenito, ou solos sedimentados em geral, diâmetro de 12" (300 mm)</t>
  </si>
  <si>
    <t>01.28.070</t>
  </si>
  <si>
    <t>Perfuração rotativa para poço profundo em aluvião, arenito, ou solos sedimentados em geral, diâmetro de 14" (350 mm)</t>
  </si>
  <si>
    <t>01.28.080</t>
  </si>
  <si>
    <t>Perfuração rotativa para poço profundo em aluvião, arenito, ou solos sedimentados em geral, diâmetro de 16" (400 mm)</t>
  </si>
  <si>
    <t>01.28.090</t>
  </si>
  <si>
    <t>Perfuração rotativa para poço profundo em aluvião, arenito, ou solos sedimentados em geral, diâmetro de 18" (450 mm)</t>
  </si>
  <si>
    <t>01.28.100</t>
  </si>
  <si>
    <t>Perfuração rotativa para poço profundo em aluvião, arenito, ou solos sedimentados em geral, diâmetro de 20" (500 mm)</t>
  </si>
  <si>
    <t>01.28.110</t>
  </si>
  <si>
    <t>Perfuração rotativa para poço profundo em aluvião, arenito, ou solos sedimentados em geral, diâmetro de 22" (550 mm)</t>
  </si>
  <si>
    <t>01.28.120</t>
  </si>
  <si>
    <t>Perfuração rotativa para poço profundo em aluvião, arenito, ou solos sedimentados em geral, diâmetro de 26" (650 mm)</t>
  </si>
  <si>
    <t>01.28.130</t>
  </si>
  <si>
    <t>Perfuração rotativa para poço profundo em solos e/ou rocha metassedimentar alterada em geral, diâmetro de 20" (508 mm)</t>
  </si>
  <si>
    <t>01.28.140</t>
  </si>
  <si>
    <t>Perfuração roto-pneumática para poço profundo em rocha metassedimentar em geral, diâmetro de 12 1/4" (311,15 mm)</t>
  </si>
  <si>
    <t>01.28.150</t>
  </si>
  <si>
    <t>Perfuração rotativa para poço profundo em rocha sã (basalto), diâmetro de 14" (350 mm)</t>
  </si>
  <si>
    <t>01.28.160</t>
  </si>
  <si>
    <t>Perfuração rotativa para poço profundo em rocha alterada (basalto alterado), diâmetro de 8" (200 mm)</t>
  </si>
  <si>
    <t>01.28.170</t>
  </si>
  <si>
    <t>Perfuração rotativa para poço profundo em rocha alterada (basalto alterado), diâmetro de 10" (250 mm)</t>
  </si>
  <si>
    <t>01.28.180</t>
  </si>
  <si>
    <t>Perfuração rotativa para poço profundo em rocha alterada (basalto alterado), diâmetro de 12" (300 mm)</t>
  </si>
  <si>
    <t>01.28.190</t>
  </si>
  <si>
    <t>Perfuração roto-pneumática para poço profundo em rocha sã (basalto), diâmetro de 6" (150 mm)</t>
  </si>
  <si>
    <t>01.28.200</t>
  </si>
  <si>
    <t>Perfuração roto-pneumática para poço profundo em rocha sã (basalto), diâmetro de 8" (200 mm)</t>
  </si>
  <si>
    <t>01.28.210</t>
  </si>
  <si>
    <t>Perfuração roto-pneumática para poço profundo em rocha sã (basalto), diâmetro de 10" (250 mm)</t>
  </si>
  <si>
    <t>01.28.220</t>
  </si>
  <si>
    <t>Perfuração roto-pneumática para poço profundo em rocha sã (basalto), diâmetro de 12" (300 mm)</t>
  </si>
  <si>
    <t>01.28.230</t>
  </si>
  <si>
    <t>Perfuração roto-pneumática para poço profundo em rocha sã (basalto), diâmetro de 14" (350 mm)</t>
  </si>
  <si>
    <t>01.28.240</t>
  </si>
  <si>
    <t>Perfuração roto-pneumática para poço profundo em rocha sã (basalto), diâmetro de 18" (450 mm)</t>
  </si>
  <si>
    <t>01.28.250</t>
  </si>
  <si>
    <t>Revestimento interno de poço profundo tubo liso em aço galvanizado, diâmetro de 6" (152,40 mm) - união solda</t>
  </si>
  <si>
    <t>01.28.260</t>
  </si>
  <si>
    <t>Revestimento interno de poço profundo tubo PVC geomecânico nervurado standard, diâmetro de 6" (150 mm)</t>
  </si>
  <si>
    <t>01.28.270</t>
  </si>
  <si>
    <t>Revestimento interno de poço profundo tubo PVC geomecânico nervurado reforçado, diâmetro de 8" (200 mm)</t>
  </si>
  <si>
    <t>01.28.280</t>
  </si>
  <si>
    <t>Revestimento interno de poço profundo tubo de aço preto, diâmetro de 6" (152,40 mm)</t>
  </si>
  <si>
    <t>01.28.290</t>
  </si>
  <si>
    <t>Revestimento interno de poço profundo tubo preto DIN 2440, diâmetro de 6" (150 mm)</t>
  </si>
  <si>
    <t>01.28.300</t>
  </si>
  <si>
    <t>Revestimento interno de poço profundo tubo preto DIN 2440, diâmetro de 8" (200 mm)</t>
  </si>
  <si>
    <t>01.28.310</t>
  </si>
  <si>
    <t>Revestimento interno de poço profundo tubo de aço preto liso calandrado, diâmetro de 16" (406,40 mm)</t>
  </si>
  <si>
    <t>01.28.350</t>
  </si>
  <si>
    <t>Revestimento da boca de poço profundo tubo chapa 3/16", diâmetro de 12"</t>
  </si>
  <si>
    <t>01.28.360</t>
  </si>
  <si>
    <t>Revestimento da boca de poço profundo tubo chapa 3/16", diâmetro de 14"</t>
  </si>
  <si>
    <t>01.28.370</t>
  </si>
  <si>
    <t>Revestimento da boca de poço profundo tubo chapa 3/16", diâmetro de 16"</t>
  </si>
  <si>
    <t>01.28.380</t>
  </si>
  <si>
    <t>Revestimento da boca de poço profundo tubo chapa 3/16", diâmetro de 20"</t>
  </si>
  <si>
    <t>01.28.390</t>
  </si>
  <si>
    <t>Filtro PVC geomecânico nervurado tipo standard para poço profundo, diâmetro de 6" (150 mm)</t>
  </si>
  <si>
    <t>01.28.400</t>
  </si>
  <si>
    <t>Filtro PVC geomecânico nervurado tipo reforçado para poço profundo, diâmetro de 8" (200 mm)</t>
  </si>
  <si>
    <t>01.28.410</t>
  </si>
  <si>
    <t>Filtro espiralado galvanizado simples (standard) para poço profundo, diâmetro de 6" (152,40 mm)</t>
  </si>
  <si>
    <t>01.28.420</t>
  </si>
  <si>
    <t>Filtro espiralado galvanizado reforçado para poço profundo, diâmetro de 6" (152,40 mm)</t>
  </si>
  <si>
    <t>01.28.430</t>
  </si>
  <si>
    <t>Filtro espiralado em aço inoxidável reforçado para poço profundo, diâmetro de 6" (152,40 mm)</t>
  </si>
  <si>
    <t>01.28.440</t>
  </si>
  <si>
    <t>Filtro galvanizado tipo NOLD para poço profundo, diâmetro de 6" (150 mm)</t>
  </si>
  <si>
    <t>01.28.450</t>
  </si>
  <si>
    <t>Pré-filtro tipo pérola para poço profundo</t>
  </si>
  <si>
    <t>01.28.460</t>
  </si>
  <si>
    <t>Pré-filtro tipo Jacareí para poço profundo</t>
  </si>
  <si>
    <t>01.28.470</t>
  </si>
  <si>
    <t>Perfilagem ótica (filmagem / endoscopia) para poço profundo</t>
  </si>
  <si>
    <t>01.28.480</t>
  </si>
  <si>
    <t>Perfilagem elétrica de poço profundo</t>
  </si>
  <si>
    <t>01.28.490</t>
  </si>
  <si>
    <t>Taxa de mobilização e desmobilização de equipamentos para execução de bombeamento, limpeza, desenvolvimento e teste de vazão</t>
  </si>
  <si>
    <t>01.28.500</t>
  </si>
  <si>
    <t>Limpeza e desenvolvimento do poço profundo</t>
  </si>
  <si>
    <t>01.28.510</t>
  </si>
  <si>
    <t>Ensaio de vazão (bombeamento) para poço profundo, com bomba submersa</t>
  </si>
  <si>
    <t>01.28.520</t>
  </si>
  <si>
    <t>Ensaio de vazão escalonado para poço profundo</t>
  </si>
  <si>
    <t>01.28.530</t>
  </si>
  <si>
    <t>Ensaio de recuperação de nível para poço profundo</t>
  </si>
  <si>
    <t>01.28.540</t>
  </si>
  <si>
    <t>Desinfecção de poço profundo</t>
  </si>
  <si>
    <t>01.28.550</t>
  </si>
  <si>
    <t>Análise físico-química e bacteriológica da água para poço profundo</t>
  </si>
  <si>
    <t>01.28.560</t>
  </si>
  <si>
    <t>Centralizador de coluna para poço profundo, diâmetro de 4" ou 6"</t>
  </si>
  <si>
    <t>01.28.570</t>
  </si>
  <si>
    <t>Cimentação de boca do poço profundo, entre perfuração de maior diâmetro (cimentação do espaço anular)</t>
  </si>
  <si>
    <t>01.28.580</t>
  </si>
  <si>
    <t>Laje de proteção em concreto armado para poço profundo (área mínimo de 3,00 m²)</t>
  </si>
  <si>
    <t>01.28.590</t>
  </si>
  <si>
    <t>Lacre do poço profundo (tampa)</t>
  </si>
  <si>
    <t>01.28.600</t>
  </si>
  <si>
    <t>Licença de perfuração para poço profundo</t>
  </si>
  <si>
    <t>01.28.610</t>
  </si>
  <si>
    <t>Outorga de direito de uso para poço profundo</t>
  </si>
  <si>
    <t>01.28.620</t>
  </si>
  <si>
    <t>Parecer técnico junto a CETESB</t>
  </si>
  <si>
    <t>02</t>
  </si>
  <si>
    <t>INICIO, APOIO E ADMINISTRACAO DA OBRA</t>
  </si>
  <si>
    <t>02.01</t>
  </si>
  <si>
    <t>Construção provisória</t>
  </si>
  <si>
    <t>02.01.021</t>
  </si>
  <si>
    <t>Construção provisória em madeira - fornecimento e montagem</t>
  </si>
  <si>
    <t>02.01.171</t>
  </si>
  <si>
    <t>Sanitário/vestiário provisório em alvenaria</t>
  </si>
  <si>
    <t>02.01.180</t>
  </si>
  <si>
    <t>Banheiro químico modelo Standard, com manutenção conforme exigências da CETESB</t>
  </si>
  <si>
    <t>UNMES</t>
  </si>
  <si>
    <t>02.01.200</t>
  </si>
  <si>
    <t>Desmobilização de construção provisória</t>
  </si>
  <si>
    <t>02.02</t>
  </si>
  <si>
    <t>Container</t>
  </si>
  <si>
    <t>02.02.120</t>
  </si>
  <si>
    <t>Locação de container tipo alojamento - área mínima de 13,80 m²</t>
  </si>
  <si>
    <t>02.02.130</t>
  </si>
  <si>
    <t>Locação de container tipo escritório com 1 vaso sanitário, 1 lavatório e 1 ponto para chuveiro - área mínima de 13,80 m²</t>
  </si>
  <si>
    <t>02.02.140</t>
  </si>
  <si>
    <t>Locação de container tipo sanitário com 2 vasos sanitários, 2 lavatórios, 2 mictórios e 4 pontos para chuveiro - área mínima de 13,80 m²</t>
  </si>
  <si>
    <t>02.02.150</t>
  </si>
  <si>
    <t>Locação de container tipo depósito - área mínima de 13,80 m²</t>
  </si>
  <si>
    <t>02.02.160</t>
  </si>
  <si>
    <t>Locação de container tipo guarita - área mínima de 4,60 m²</t>
  </si>
  <si>
    <t>02.03</t>
  </si>
  <si>
    <t>Tapume, vedação e proteções diversas</t>
  </si>
  <si>
    <t>02.03.030</t>
  </si>
  <si>
    <t>Proteção de superfícies em geral com plástico bolha</t>
  </si>
  <si>
    <t>02.03.060</t>
  </si>
  <si>
    <t>Proteção de fachada com tela de nylon</t>
  </si>
  <si>
    <t>02.03.080</t>
  </si>
  <si>
    <t>Fechamento provisório de vãos em chapa de madeira compensada</t>
  </si>
  <si>
    <t>02.03.110</t>
  </si>
  <si>
    <t>Tapume móvel para fechamento de áreas</t>
  </si>
  <si>
    <t>02.03.120</t>
  </si>
  <si>
    <t>Tapume fixo para fechamento de áreas, com portão</t>
  </si>
  <si>
    <t>02.03.200</t>
  </si>
  <si>
    <t>Locação de quadros metálicos para plataforma de proteção, inclusive o madeiramento</t>
  </si>
  <si>
    <t>M2MES</t>
  </si>
  <si>
    <t>02.03.240</t>
  </si>
  <si>
    <t>Proteção de piso com tecido de aniagem e gesso</t>
  </si>
  <si>
    <t>02.03.260</t>
  </si>
  <si>
    <t>Tapume fixo em painel OSB - espessura 10 mm</t>
  </si>
  <si>
    <t>02.03.270</t>
  </si>
  <si>
    <t>Tapume fixo em painel OSB - espessura 12 mm</t>
  </si>
  <si>
    <t>02.03.500</t>
  </si>
  <si>
    <t>Proteção em madeira e lona plástica para equipamento mecânico ou informática - para obras de reforma</t>
  </si>
  <si>
    <t>02.05</t>
  </si>
  <si>
    <t>Andaime e balancim</t>
  </si>
  <si>
    <t>02.05.060</t>
  </si>
  <si>
    <t>Montagem e desmontagem de andaime torre metálica com altura até 10 m</t>
  </si>
  <si>
    <t>02.05.080</t>
  </si>
  <si>
    <t>Montagem e desmontagem de andaime torre metálica com altura superior a 10 m</t>
  </si>
  <si>
    <t>02.05.090</t>
  </si>
  <si>
    <t>Montagem e desmontagem de andaime tubular fachadeiro com altura até 10 m</t>
  </si>
  <si>
    <t>02.05.100</t>
  </si>
  <si>
    <t>Montagem e desmontagem de andaime tubular fachadeiro com altura superior a 10 m</t>
  </si>
  <si>
    <t>02.05.195</t>
  </si>
  <si>
    <t>Balancim elétrico tipo plataforma para transporte vertical, com altura até 60 m</t>
  </si>
  <si>
    <t>02.05.202</t>
  </si>
  <si>
    <t>Andaime torre metálico (1,5 x 1,5 m) com piso metálico</t>
  </si>
  <si>
    <t>MXMES</t>
  </si>
  <si>
    <t>02.05.212</t>
  </si>
  <si>
    <t>Andaime tubular fachadeiro com piso metálico e sapatas ajustáveis</t>
  </si>
  <si>
    <t>02.06</t>
  </si>
  <si>
    <t>Alocação de equipe, equipamento e ferramental</t>
  </si>
  <si>
    <t>02.06.030</t>
  </si>
  <si>
    <t>Locação de plataforma elevatória articulada, com altura aproximada de 12,5m, capacidade de carga de 227 kg, elétrica</t>
  </si>
  <si>
    <t>02.06.040</t>
  </si>
  <si>
    <t>Locação de plataforma elevatória articulada, com altura aproximada de 20 m, capacidade de carga de 227 kg, diesel</t>
  </si>
  <si>
    <t>02.08</t>
  </si>
  <si>
    <t>Sinalização de obra</t>
  </si>
  <si>
    <t>02.08.020</t>
  </si>
  <si>
    <t>Placa de identificação para obra</t>
  </si>
  <si>
    <t>02.08.040</t>
  </si>
  <si>
    <t>Placa em lona com impressão digital e requadro em metalon</t>
  </si>
  <si>
    <t>02.08.050</t>
  </si>
  <si>
    <t>Placa em lona com impressão digital e estrutura em madeira</t>
  </si>
  <si>
    <t>02.09</t>
  </si>
  <si>
    <t>Limpeza de terreno</t>
  </si>
  <si>
    <t>02.09.030</t>
  </si>
  <si>
    <t>Limpeza manual do terreno, inclusive troncos até 5 cm de diâmetro, com caminhão à disposição dentro da obra, até o raio de 1 km</t>
  </si>
  <si>
    <t>02.09.040</t>
  </si>
  <si>
    <t>Limpeza mecanizada do terreno, inclusive troncos até 15 cm de diâmetro, com caminhão à disposição dentro e fora da obra, com transporte no raio de até 1 km</t>
  </si>
  <si>
    <t>02.09.130</t>
  </si>
  <si>
    <t>Limpeza mecanizada do terreno, inclusive troncos com diâmetro acima de 15 cm até 50 cm, com caminhão à disposição dentro da obra, até o raio de 1 km</t>
  </si>
  <si>
    <t>02.09.150</t>
  </si>
  <si>
    <t>Corte e derrubada de eucalipto (1° corte) - idade até 4 anos</t>
  </si>
  <si>
    <t>02.09.160</t>
  </si>
  <si>
    <t>Corte e derrubada de eucalipto (1° corte) - idade acima de 4 anos</t>
  </si>
  <si>
    <t>02.10</t>
  </si>
  <si>
    <t>Locação de obra</t>
  </si>
  <si>
    <t>02.10.020</t>
  </si>
  <si>
    <t>Locação de obra de edificação</t>
  </si>
  <si>
    <t>02.10.040</t>
  </si>
  <si>
    <t>Locação de rede de canalização</t>
  </si>
  <si>
    <t>02.10.050</t>
  </si>
  <si>
    <t>Locação para muros, cercas e alambrados</t>
  </si>
  <si>
    <t>02.10.060</t>
  </si>
  <si>
    <t>Locação de vias, calçadas, tanques e lagoas</t>
  </si>
  <si>
    <t>03</t>
  </si>
  <si>
    <t>DEMOLICAO SEM REAPROVEITAMENTO</t>
  </si>
  <si>
    <t>03.01</t>
  </si>
  <si>
    <t>Demolição de concreto, lastro, mistura e afins</t>
  </si>
  <si>
    <t>03.01.020</t>
  </si>
  <si>
    <t>Demolição manual de concreto simples</t>
  </si>
  <si>
    <t>03.01.040</t>
  </si>
  <si>
    <t>Demolição manual de concreto armado</t>
  </si>
  <si>
    <t>03.01.060</t>
  </si>
  <si>
    <t>Demolição manual de lajes pré-moldadas, incluindo revestimento</t>
  </si>
  <si>
    <t>03.01.200</t>
  </si>
  <si>
    <t>Demolição mecanizada de concreto armado, inclusive fragmentação, carregamento, transporte até 1 quilômetro e descarregamento</t>
  </si>
  <si>
    <t>03.01.210</t>
  </si>
  <si>
    <t>Demolição mecanizada de concreto armado, inclusive fragmentação e acomodação do material</t>
  </si>
  <si>
    <t>03.01.220</t>
  </si>
  <si>
    <t>Demolição mecanizada de concreto simples, inclusive fragmentação, carregamento, transporte até 1 quilômetro e descarregamento</t>
  </si>
  <si>
    <t>03.01.230</t>
  </si>
  <si>
    <t>Demolição mecanizada de concreto simples, inclusive fragmentação e acomodação do material</t>
  </si>
  <si>
    <t>03.01.240</t>
  </si>
  <si>
    <t>Demolição mecanizada de pavimento ou piso em concreto, inclusive fragmentação, carregamento, transporte até 1 quilômetro e descarregamento</t>
  </si>
  <si>
    <t>03.01.250</t>
  </si>
  <si>
    <t>Demolição mecanizada de pavimento ou piso em concreto, inclusive fragmentação e acomodação do material</t>
  </si>
  <si>
    <t>03.01.260</t>
  </si>
  <si>
    <t>Demolição mecanizada de sarjeta ou sarjetão, inclusive fragmentação, carregamento, transporte até 1 quilômetro e descarregamento</t>
  </si>
  <si>
    <t>03.01.270</t>
  </si>
  <si>
    <t>Demolição mecanizada de sarjeta ou sarjetão, inclusive fragmentação e acomodação do material</t>
  </si>
  <si>
    <t>03.02</t>
  </si>
  <si>
    <t>Demolição de alvenaria</t>
  </si>
  <si>
    <t>03.02.020</t>
  </si>
  <si>
    <t>Demolição manual de alvenaria de fundação/embasamento</t>
  </si>
  <si>
    <t>03.02.040</t>
  </si>
  <si>
    <t>Demolição manual de alvenaria de elevação ou elemento vazado, incluindo revestimento</t>
  </si>
  <si>
    <t>03.03</t>
  </si>
  <si>
    <t>Demolição de revestimento em massa</t>
  </si>
  <si>
    <t>03.03.020</t>
  </si>
  <si>
    <t>Apicoamento manual de piso, parede ou teto</t>
  </si>
  <si>
    <t>03.03.040</t>
  </si>
  <si>
    <t>Demolição manual de revestimento em massa de parede ou teto</t>
  </si>
  <si>
    <t>03.03.060</t>
  </si>
  <si>
    <t>Demolição manual de revestimento em massa de piso</t>
  </si>
  <si>
    <t>03.04</t>
  </si>
  <si>
    <t>Demolição de revestimento cerâmico e ladrilho hidráulico</t>
  </si>
  <si>
    <t>03.04.020</t>
  </si>
  <si>
    <t>Demolição manual de revestimento cerâmico, incluindo a base</t>
  </si>
  <si>
    <t>03.04.030</t>
  </si>
  <si>
    <t>Demolição manual de revestimento em ladrilho hidráulico, incluindo a base</t>
  </si>
  <si>
    <t>03.04.040</t>
  </si>
  <si>
    <t>Demolição manual de rodapé, soleira ou peitoril, em material cerâmico e/ou ladrilho hidráulico, incluindo a base</t>
  </si>
  <si>
    <t>03.05</t>
  </si>
  <si>
    <t>Demolição de revestimento sintético</t>
  </si>
  <si>
    <t>03.05.020</t>
  </si>
  <si>
    <t>Demolição manual de revestimento sintético, incluindo a base</t>
  </si>
  <si>
    <t>03.06</t>
  </si>
  <si>
    <t>Demolição de revestimento em pedra e blocos maciços</t>
  </si>
  <si>
    <t>03.06.050</t>
  </si>
  <si>
    <t>Desmonte (levantamento) mecanizado de pavimento em paralelepípedo ou lajota de concreto, inclusive carregamento, transporte até 1 quilômetro e descarregamento</t>
  </si>
  <si>
    <t>03.06.060</t>
  </si>
  <si>
    <t>Desmonte (levantamento) mecanizado de pavimento em paralelepípedo ou lajota de concreto, inclusive acomodação do material</t>
  </si>
  <si>
    <t>03.07</t>
  </si>
  <si>
    <t>Demolição de revestimento asfáltico</t>
  </si>
  <si>
    <t>03.07.010</t>
  </si>
  <si>
    <t>Demolição (levantamento) mecanizada de pavimento asfáltico, inclusive carregamento, transporte até 1 quilômetro e descarregamento</t>
  </si>
  <si>
    <t>03.07.030</t>
  </si>
  <si>
    <t>Demolição (levantamento) mecanizada de pavimento asfáltico, inclusive fragmentação e acomodação do material</t>
  </si>
  <si>
    <t>03.07.050</t>
  </si>
  <si>
    <t>Fresagem de pavimento asfáltico com espessura até 5 cm, inclusive carregamento, transporte até 1 quilômetro e descarregamento</t>
  </si>
  <si>
    <t>03.07.070</t>
  </si>
  <si>
    <t>Fresagem de pavimento asfáltico com espessura até 5 cm, inclusive acomodação do material</t>
  </si>
  <si>
    <t>03.07.080</t>
  </si>
  <si>
    <t>Fresagem de pavimento asfáltico com espessura até 5 cm, inclusive remoção do material fresado até 10 quilômetros e varrição</t>
  </si>
  <si>
    <t>03.08</t>
  </si>
  <si>
    <t>Demolição de forro / divisórias</t>
  </si>
  <si>
    <t>03.08.020</t>
  </si>
  <si>
    <t>Demolição manual de forro em estuque, inclusive sistema de fixação/tarugamento</t>
  </si>
  <si>
    <t>03.08.040</t>
  </si>
  <si>
    <t>Demolição manual de forro qualquer, inclusive sistema de fixação/tarugamento</t>
  </si>
  <si>
    <t>03.08.060</t>
  </si>
  <si>
    <t>Demolição manual de forro em gesso, inclusive sistema de fixação</t>
  </si>
  <si>
    <t>03.08.200</t>
  </si>
  <si>
    <t>Demolição manual de painéis divisórias, inclusive montantes metálicos</t>
  </si>
  <si>
    <t>03.09</t>
  </si>
  <si>
    <t>Demolição de impermeabilização e afins</t>
  </si>
  <si>
    <t>03.09.020</t>
  </si>
  <si>
    <t>Demolição manual de camada impermeabilizante</t>
  </si>
  <si>
    <t>03.09.040</t>
  </si>
  <si>
    <t>Demolição manual de argamassa regularizante, isolante ou protetora e papel Kraft</t>
  </si>
  <si>
    <t>03.09.060</t>
  </si>
  <si>
    <t>Remoção manual de junta de dilatação ou retração, inclusive apoio</t>
  </si>
  <si>
    <t>03.10</t>
  </si>
  <si>
    <t>Remoção de pintura</t>
  </si>
  <si>
    <t>03.10.020</t>
  </si>
  <si>
    <t>Remoção de pintura em rodapé, baguete ou moldura com lixa</t>
  </si>
  <si>
    <t>03.10.040</t>
  </si>
  <si>
    <t>Remoção de pintura em rodapé, baguete ou moldura com produto químico</t>
  </si>
  <si>
    <t>03.10.080</t>
  </si>
  <si>
    <t>Remoção de pintura em superfícies de madeira e/ou metálicas com produtos químicos</t>
  </si>
  <si>
    <t>03.10.100</t>
  </si>
  <si>
    <t>Remoção de pintura em superfícies de madeira e/ou metálicas com lixamento</t>
  </si>
  <si>
    <t>03.10.120</t>
  </si>
  <si>
    <t>Remoção de pintura em massa com produtos químicos</t>
  </si>
  <si>
    <t>03.10.140</t>
  </si>
  <si>
    <t>Remoção de pintura em massa com lixamento</t>
  </si>
  <si>
    <t>03.16</t>
  </si>
  <si>
    <t>Remoção de sinalização horizontal</t>
  </si>
  <si>
    <t>03.16.010</t>
  </si>
  <si>
    <t>Remoção de sinalização horizontal existente</t>
  </si>
  <si>
    <t>03.16.011</t>
  </si>
  <si>
    <t>Remoção de tacha/tachões</t>
  </si>
  <si>
    <t>04</t>
  </si>
  <si>
    <t>RETIRADA COM PROVAVEL REAPROVEITAMENTO</t>
  </si>
  <si>
    <t>04.01</t>
  </si>
  <si>
    <t>Retirada de fechamento e elemento divisor</t>
  </si>
  <si>
    <t>04.01.020</t>
  </si>
  <si>
    <t>Retirada de divisória em placa de madeira ou fibrocimento tarugada</t>
  </si>
  <si>
    <t>04.01.040</t>
  </si>
  <si>
    <t>Retirada de divisória em placa de madeira ou fibrocimento com montantes metálicos</t>
  </si>
  <si>
    <t>04.01.060</t>
  </si>
  <si>
    <t>Retirada de divisória em placa de concreto, granito, granilite ou mármore</t>
  </si>
  <si>
    <t>04.01.080</t>
  </si>
  <si>
    <t>Retirada de fechamento em placas pré-moldadas, inclusive pilares</t>
  </si>
  <si>
    <t>04.01.090</t>
  </si>
  <si>
    <t>Retirada de barreira de proteção com arame de alta segurança, simples ou duplo</t>
  </si>
  <si>
    <t>04.01.100</t>
  </si>
  <si>
    <t>Retirada de cerca</t>
  </si>
  <si>
    <t>04.02</t>
  </si>
  <si>
    <t>Retirada de elementos de estrutura (concreto, ferro, alumínio e madeira)</t>
  </si>
  <si>
    <t>04.02.020</t>
  </si>
  <si>
    <t>Retirada de peças lineares em madeira com seção até 60 cm²</t>
  </si>
  <si>
    <t>04.02.030</t>
  </si>
  <si>
    <t>Retirada de peças lineares em madeira com seção superior a 60 cm²</t>
  </si>
  <si>
    <t>04.02.050</t>
  </si>
  <si>
    <t>Retirada de estrutura em madeira tesoura - telhas de barro</t>
  </si>
  <si>
    <t>04.02.070</t>
  </si>
  <si>
    <t>Retirada de estrutura em madeira tesoura - telhas perfil qualquer</t>
  </si>
  <si>
    <t>04.02.090</t>
  </si>
  <si>
    <t>Retirada de estrutura em madeira pontaletada - telhas de barro</t>
  </si>
  <si>
    <t>04.02.110</t>
  </si>
  <si>
    <t>Retirada de estrutura em madeira pontaletada - telhas perfil qualquer</t>
  </si>
  <si>
    <t>04.02.140</t>
  </si>
  <si>
    <t>Retirada de estrutura metálica</t>
  </si>
  <si>
    <t>04.03</t>
  </si>
  <si>
    <t>Retirada de telhamento e proteção</t>
  </si>
  <si>
    <t>04.03.020</t>
  </si>
  <si>
    <t>Retirada de telhamento em barro</t>
  </si>
  <si>
    <t>04.03.040</t>
  </si>
  <si>
    <t>Retirada de telhamento perfil e material qualquer, exceto barro</t>
  </si>
  <si>
    <t>04.03.060</t>
  </si>
  <si>
    <t>Retirada de cumeeira ou espigão em barro</t>
  </si>
  <si>
    <t>04.03.080</t>
  </si>
  <si>
    <t>Retirada de cumeeira, espigão ou rufo perfil qualquer</t>
  </si>
  <si>
    <t>04.03.090</t>
  </si>
  <si>
    <t>Retirada de domo de acrílico, inclusive perfis metálicos de fixação</t>
  </si>
  <si>
    <t>04.04</t>
  </si>
  <si>
    <t>Retirada de revestimento em pedra e blocos maciços</t>
  </si>
  <si>
    <t>04.04.010</t>
  </si>
  <si>
    <t>Retirada de revestimento em pedra, granito ou mármore, em parede ou fachada</t>
  </si>
  <si>
    <t>04.04.020</t>
  </si>
  <si>
    <t>Retirada de revestimento em pedra, granito ou mármore, em piso</t>
  </si>
  <si>
    <t>04.04.030</t>
  </si>
  <si>
    <t>Retirada de soleira ou peitoril em pedra, granito ou mármore</t>
  </si>
  <si>
    <t>04.04.040</t>
  </si>
  <si>
    <t>Retirada de degrau em pedra, granito ou mármore</t>
  </si>
  <si>
    <t>04.04.060</t>
  </si>
  <si>
    <t>Retirada de rodapé em pedra, granito ou mármore</t>
  </si>
  <si>
    <t>04.05</t>
  </si>
  <si>
    <t>Retirada de revestimentos em madeira</t>
  </si>
  <si>
    <t>04.05.010</t>
  </si>
  <si>
    <t>Retirada de revestimento em lambris de madeira</t>
  </si>
  <si>
    <t>04.05.020</t>
  </si>
  <si>
    <t>Retirada de piso em tacos de madeira</t>
  </si>
  <si>
    <t>04.05.040</t>
  </si>
  <si>
    <t>Retirada de soalho somente o tablado</t>
  </si>
  <si>
    <t>04.05.060</t>
  </si>
  <si>
    <t>Retirada de soalho inclusive vigamento</t>
  </si>
  <si>
    <t>04.05.080</t>
  </si>
  <si>
    <t>Retirada de degrau em madeira</t>
  </si>
  <si>
    <t>04.05.100</t>
  </si>
  <si>
    <t>Retirada de rodapé inclusive cordão em madeira</t>
  </si>
  <si>
    <t>04.06</t>
  </si>
  <si>
    <t>Retirada de revestimentos sintéticos e metálicos</t>
  </si>
  <si>
    <t>04.06.010</t>
  </si>
  <si>
    <t>Retirada de revestimento em lambris metálicos</t>
  </si>
  <si>
    <t>04.06.020</t>
  </si>
  <si>
    <t>Retirada de piso em material sintético assentado a cola</t>
  </si>
  <si>
    <t>04.06.040</t>
  </si>
  <si>
    <t>Retirada de degrau em material sintético assentado a cola</t>
  </si>
  <si>
    <t>04.06.060</t>
  </si>
  <si>
    <t>Retirada de rodapé inclusive cordão em material sintético</t>
  </si>
  <si>
    <t>04.06.100</t>
  </si>
  <si>
    <t>Retirada de piso elevado telescópico metálico, inclusive estrutura de sustentação</t>
  </si>
  <si>
    <t>04.07</t>
  </si>
  <si>
    <t>Retirada de forro, brise e fachada</t>
  </si>
  <si>
    <t>04.07.020</t>
  </si>
  <si>
    <t>Retirada de forro qualquer em placas ou tiras fixadas</t>
  </si>
  <si>
    <t>04.07.040</t>
  </si>
  <si>
    <t>Retirada de forro qualquer em placas ou tiras apoiadas</t>
  </si>
  <si>
    <t>04.07.060</t>
  </si>
  <si>
    <t>Retirada de sistema de fixação ou tarugamento de forro</t>
  </si>
  <si>
    <t>04.08</t>
  </si>
  <si>
    <t>Retirada de esquadria e elemento de madeira</t>
  </si>
  <si>
    <t>04.08.020</t>
  </si>
  <si>
    <t>Retirada de folha de esquadria em madeira</t>
  </si>
  <si>
    <t>04.08.040</t>
  </si>
  <si>
    <t>Retirada de guarnição, moldura e peças lineares em madeira, fixadas</t>
  </si>
  <si>
    <t>04.08.060</t>
  </si>
  <si>
    <t>Retirada de batente com guarnição e peças lineares em madeira, chumbados</t>
  </si>
  <si>
    <t>04.08.080</t>
  </si>
  <si>
    <t>Retirada de elemento em madeira e sistema de fixação tipo quadro, lousa, etc.</t>
  </si>
  <si>
    <t>04.08.100</t>
  </si>
  <si>
    <t>Retirada de armário em madeira ou metal</t>
  </si>
  <si>
    <t>04.09</t>
  </si>
  <si>
    <t>Retirada de esquadria e elementos metálicos</t>
  </si>
  <si>
    <t>04.09.020</t>
  </si>
  <si>
    <t>Retirada de esquadria metálica em geral</t>
  </si>
  <si>
    <t>04.09.040</t>
  </si>
  <si>
    <t>Retirada de folha de esquadria metálica</t>
  </si>
  <si>
    <t>04.09.060</t>
  </si>
  <si>
    <t>Retirada de batente, corrimão ou peças lineares metálicas, chumbados</t>
  </si>
  <si>
    <t>04.09.080</t>
  </si>
  <si>
    <t>Retirada de batente, corrimão ou peças lineares metálicas, fixados</t>
  </si>
  <si>
    <t>04.09.100</t>
  </si>
  <si>
    <t>Retirada de guarda-corpo ou gradil em geral</t>
  </si>
  <si>
    <t>04.09.120</t>
  </si>
  <si>
    <t>Retirada de escada de marinheiro com ou sem guarda-corpo</t>
  </si>
  <si>
    <t>04.09.140</t>
  </si>
  <si>
    <t>Retirada de poste ou sistema de sustentação para alambrado ou fechamento</t>
  </si>
  <si>
    <t>04.09.160</t>
  </si>
  <si>
    <t>Retirada de entelamento metálico em geral</t>
  </si>
  <si>
    <t>04.10</t>
  </si>
  <si>
    <t>Retirada de ferragens e acessórios para esquadrias</t>
  </si>
  <si>
    <t>04.10.020</t>
  </si>
  <si>
    <t>Retirada de fechadura ou fecho de embutir</t>
  </si>
  <si>
    <t>04.10.040</t>
  </si>
  <si>
    <t>Retirada de fechadura ou fecho de sobrepor</t>
  </si>
  <si>
    <t>04.10.060</t>
  </si>
  <si>
    <t>Retirada de dobradiça</t>
  </si>
  <si>
    <t>04.10.080</t>
  </si>
  <si>
    <t>Retirada de peça ou acessório complementar em geral de esquadria</t>
  </si>
  <si>
    <t>04.11</t>
  </si>
  <si>
    <t>Retirada de aparelhos, metais sanitários e registro</t>
  </si>
  <si>
    <t>04.11.020</t>
  </si>
  <si>
    <t>Retirada de aparelho sanitário incluindo acessórios</t>
  </si>
  <si>
    <t>04.11.030</t>
  </si>
  <si>
    <t>Retirada de bancada incluindo pertences</t>
  </si>
  <si>
    <t>04.11.040</t>
  </si>
  <si>
    <t>Retirada de complemento sanitário chumbado</t>
  </si>
  <si>
    <t>04.11.060</t>
  </si>
  <si>
    <t>Retirada de complemento sanitário fixado ou de sobrepor</t>
  </si>
  <si>
    <t>04.11.080</t>
  </si>
  <si>
    <t>Retirada de registro ou válvula embutidos</t>
  </si>
  <si>
    <t>04.11.100</t>
  </si>
  <si>
    <t>Retirada de registro ou válvula aparentes</t>
  </si>
  <si>
    <t>04.11.110</t>
  </si>
  <si>
    <t>Retirada de purificador/bebedouro</t>
  </si>
  <si>
    <t>04.11.120</t>
  </si>
  <si>
    <t>Retirada de torneira ou chuveiro</t>
  </si>
  <si>
    <t>04.11.140</t>
  </si>
  <si>
    <t>Retirada de sifão ou metais sanitários diversos</t>
  </si>
  <si>
    <t>04.11.160</t>
  </si>
  <si>
    <t>Retirada de caixa de descarga de sobrepor ou acoplada</t>
  </si>
  <si>
    <t>04.12</t>
  </si>
  <si>
    <t>Retirada de aparelhos elétricos e hidráulicos</t>
  </si>
  <si>
    <t>04.12.020</t>
  </si>
  <si>
    <t>Retirada de conjunto motor-bomba</t>
  </si>
  <si>
    <t>04.12.040</t>
  </si>
  <si>
    <t>Retirada de motor de bomba de recalque</t>
  </si>
  <si>
    <t>04.13</t>
  </si>
  <si>
    <t>Retirada de impermeabilização e afins</t>
  </si>
  <si>
    <t>04.13.020</t>
  </si>
  <si>
    <t>Retirada de isolamento térmico com material monolítico</t>
  </si>
  <si>
    <t>04.13.060</t>
  </si>
  <si>
    <t>Retirada de isolamento térmico com material em panos</t>
  </si>
  <si>
    <t>04.14</t>
  </si>
  <si>
    <t>Retirada de vidro</t>
  </si>
  <si>
    <t>04.14.020</t>
  </si>
  <si>
    <t>Retirada de vidro ou espelho com raspagem da massa ou retirada de baguete</t>
  </si>
  <si>
    <t>04.14.040</t>
  </si>
  <si>
    <t>Retirada de esquadria em vidro</t>
  </si>
  <si>
    <t>04.17</t>
  </si>
  <si>
    <t>Retirada em instalação elétrica - letra A ate B</t>
  </si>
  <si>
    <t>04.17.020</t>
  </si>
  <si>
    <t>Remoção de aparelho de iluminação ou projetor fixo em teto, piso ou parede</t>
  </si>
  <si>
    <t>04.17.040</t>
  </si>
  <si>
    <t>Remoção de aparelho de iluminação ou projetor fixo em poste ou braço</t>
  </si>
  <si>
    <t>04.17.060</t>
  </si>
  <si>
    <t>Remoção de suporte tipo braquet</t>
  </si>
  <si>
    <t>04.17.080</t>
  </si>
  <si>
    <t>Remoção de barramento de cobre</t>
  </si>
  <si>
    <t>04.17.100</t>
  </si>
  <si>
    <t>Remoção de base de disjuntor tipo QUIK-LAG</t>
  </si>
  <si>
    <t>04.17.120</t>
  </si>
  <si>
    <t>Remoção de base de fusível tipo Diazed</t>
  </si>
  <si>
    <t>04.17.140</t>
  </si>
  <si>
    <t>Remoção de base e haste de para-raios</t>
  </si>
  <si>
    <t>04.17.160</t>
  </si>
  <si>
    <t>Remoção de base ou chave para fusível NH tipo tripolar</t>
  </si>
  <si>
    <t>04.17.180</t>
  </si>
  <si>
    <t>Remoção de base ou chave para fusível NH tipo unipolar</t>
  </si>
  <si>
    <t>04.17.200</t>
  </si>
  <si>
    <t>Remoção de braçadeira para passagem de cordoalha</t>
  </si>
  <si>
    <t>04.17.220</t>
  </si>
  <si>
    <t>Remoção de bucha de passagem interna ou externa</t>
  </si>
  <si>
    <t>04.17.240</t>
  </si>
  <si>
    <t>Remoção de bucha de passagem para neutro</t>
  </si>
  <si>
    <t>04.18</t>
  </si>
  <si>
    <t>Retirada em instalação elétrica - letra C</t>
  </si>
  <si>
    <t>04.18.020</t>
  </si>
  <si>
    <t>Remoção de cabeçote em rede de telefonia</t>
  </si>
  <si>
    <t>04.18.040</t>
  </si>
  <si>
    <t>Remoção de cabo de aço e esticadores de para-raios</t>
  </si>
  <si>
    <t>04.18.060</t>
  </si>
  <si>
    <t>Remoção de caixa de entrada de energia padrão medição indireta completa</t>
  </si>
  <si>
    <t>04.18.070</t>
  </si>
  <si>
    <t>Remoção de caixa de entrada de energia padrão residencial completa</t>
  </si>
  <si>
    <t>04.18.080</t>
  </si>
  <si>
    <t>Remoção de caixa de entrada telefônica completa</t>
  </si>
  <si>
    <t>04.18.090</t>
  </si>
  <si>
    <t>Remoção de caixa de medição padrão completa</t>
  </si>
  <si>
    <t>04.18.120</t>
  </si>
  <si>
    <t>Remoção de caixa estampada</t>
  </si>
  <si>
    <t>04.18.130</t>
  </si>
  <si>
    <t>Remoção de caixa para fusível ou tomada instalada em perfilado</t>
  </si>
  <si>
    <t>04.18.140</t>
  </si>
  <si>
    <t>Remoção de caixa para transformador de corrente</t>
  </si>
  <si>
    <t>04.18.180</t>
  </si>
  <si>
    <t>Remoção de cantoneira metálica</t>
  </si>
  <si>
    <t>04.18.200</t>
  </si>
  <si>
    <t>Remoção de captor de para-raios tipo Franklin</t>
  </si>
  <si>
    <t>04.18.220</t>
  </si>
  <si>
    <t>Remoção de chapa de ferro para bucha de passagem</t>
  </si>
  <si>
    <t>04.18.240</t>
  </si>
  <si>
    <t>Remoção de chave automática da boia</t>
  </si>
  <si>
    <t>04.18.250</t>
  </si>
  <si>
    <t>Remoção de chave base de mármore ou ardósia</t>
  </si>
  <si>
    <t>04.18.260</t>
  </si>
  <si>
    <t>Remoção de chave de ação rápida comando frontal montado em painel</t>
  </si>
  <si>
    <t>04.18.270</t>
  </si>
  <si>
    <t>Remoção de chave fusível indicadora tipo Matheus</t>
  </si>
  <si>
    <t>04.18.280</t>
  </si>
  <si>
    <t>Remoção de chave seccionadora tripolar seca mecanismo de manobra frontal</t>
  </si>
  <si>
    <t>04.18.290</t>
  </si>
  <si>
    <t>Remoção de chave tipo Pacco rotativo</t>
  </si>
  <si>
    <t>04.18.320</t>
  </si>
  <si>
    <t>Remoção de cinta de fixação de eletroduto ou sela para cruzeta em poste</t>
  </si>
  <si>
    <t>04.18.340</t>
  </si>
  <si>
    <t>Remoção de condulete</t>
  </si>
  <si>
    <t>04.18.360</t>
  </si>
  <si>
    <t>Remoção de condutor aparente diâmetro externo acima de 6,5 mm</t>
  </si>
  <si>
    <t>04.18.370</t>
  </si>
  <si>
    <t>Remoção de condutor aparente diâmetro externo até 6,5 mm</t>
  </si>
  <si>
    <t>04.18.380</t>
  </si>
  <si>
    <t>Remoção de condutor embutido diâmetro externo acima de 6,5 mm</t>
  </si>
  <si>
    <t>04.18.390</t>
  </si>
  <si>
    <t>Remoção de condutor embutido diâmetro externo até 6,5 mm</t>
  </si>
  <si>
    <t>04.18.400</t>
  </si>
  <si>
    <t>Remoção de condutor especial</t>
  </si>
  <si>
    <t>04.18.410</t>
  </si>
  <si>
    <t>Remoção de cordoalha ou cabo de cobre nu</t>
  </si>
  <si>
    <t>04.18.420</t>
  </si>
  <si>
    <t>Remoção de contator magnético para comando de bomba</t>
  </si>
  <si>
    <t>04.18.440</t>
  </si>
  <si>
    <t>Remoção de corrente para pendentes</t>
  </si>
  <si>
    <t>04.18.460</t>
  </si>
  <si>
    <t>Remoção de cruzeta de ferro para fixação de projetores</t>
  </si>
  <si>
    <t>04.18.470</t>
  </si>
  <si>
    <t>Remoção de cruzeta de madeira</t>
  </si>
  <si>
    <t>04.19</t>
  </si>
  <si>
    <t>Retirada em instalação elétrica - letra D ate I</t>
  </si>
  <si>
    <t>04.19.020</t>
  </si>
  <si>
    <t>Remoção de disjuntor de volume normal ou reduzido</t>
  </si>
  <si>
    <t>04.19.030</t>
  </si>
  <si>
    <t>Remoção de disjuntor a seco aberto tripolar, 600 V de 800 A</t>
  </si>
  <si>
    <t>04.19.060</t>
  </si>
  <si>
    <t>Remoção de disjuntor termomagnético</t>
  </si>
  <si>
    <t>04.19.080</t>
  </si>
  <si>
    <t>Remoção de fundo de quadro de distribuição ou caixa de passagem</t>
  </si>
  <si>
    <t>04.19.100</t>
  </si>
  <si>
    <t>Remoção de gancho de sustentação de luminária em perfilado</t>
  </si>
  <si>
    <t>04.19.120</t>
  </si>
  <si>
    <t>Remoção de interruptores, tomadas, botão de campainha ou cigarra</t>
  </si>
  <si>
    <t>04.19.140</t>
  </si>
  <si>
    <t>Remoção de isolador tipo castanha e gancho de sustentação</t>
  </si>
  <si>
    <t>04.19.160</t>
  </si>
  <si>
    <t>Remoção de isolador tipo disco completo e gancho de suspensão</t>
  </si>
  <si>
    <t>04.19.180</t>
  </si>
  <si>
    <t>Remoção de isolador tipo pino, inclusive o pino</t>
  </si>
  <si>
    <t>04.19.190</t>
  </si>
  <si>
    <t>Remoção de isolador galvanizado uso geral</t>
  </si>
  <si>
    <t>04.20</t>
  </si>
  <si>
    <t>Retirada em instalação elétrica - letra J ate N</t>
  </si>
  <si>
    <t>04.20.020</t>
  </si>
  <si>
    <t>Remoção de janela de ventilação, iluminação ou ventilação e iluminação padrão</t>
  </si>
  <si>
    <t>04.20.040</t>
  </si>
  <si>
    <t>Remoção de lâmpada</t>
  </si>
  <si>
    <t>04.20.060</t>
  </si>
  <si>
    <t>Remoção de luz de obstáculo</t>
  </si>
  <si>
    <t>04.20.080</t>
  </si>
  <si>
    <t>Remoção de manopla de comando de disjuntor</t>
  </si>
  <si>
    <t>04.20.100</t>
  </si>
  <si>
    <t>Remoção de mão francesa</t>
  </si>
  <si>
    <t>04.20.120</t>
  </si>
  <si>
    <t>Remoção de terminal modular (mufla) tripolar ou unipolar</t>
  </si>
  <si>
    <t>04.21</t>
  </si>
  <si>
    <t>Retirada em instalação elétrica - letra O ate S</t>
  </si>
  <si>
    <t>04.21.020</t>
  </si>
  <si>
    <t>Remoção de óleo de disjuntor ou transformador</t>
  </si>
  <si>
    <t>04.21.040</t>
  </si>
  <si>
    <t>Remoção de pára-raios tipo cristal-valve em cabine primária</t>
  </si>
  <si>
    <t>04.21.050</t>
  </si>
  <si>
    <t>Remoção de pára-raios tipo cristal-valve em poste singelo ou estaleiro</t>
  </si>
  <si>
    <t>04.21.060</t>
  </si>
  <si>
    <t>Remoção de perfilado</t>
  </si>
  <si>
    <t>04.21.100</t>
  </si>
  <si>
    <t>Remoção de porta de quadro ou painel</t>
  </si>
  <si>
    <t>04.21.130</t>
  </si>
  <si>
    <t>Remoção de poste de concreto</t>
  </si>
  <si>
    <t>04.21.140</t>
  </si>
  <si>
    <t>Remoção de poste metálico</t>
  </si>
  <si>
    <t>04.21.150</t>
  </si>
  <si>
    <t>Remoção de poste de madeira</t>
  </si>
  <si>
    <t>04.21.160</t>
  </si>
  <si>
    <t>Remoção de quadro de distribuição, chamada ou caixa de passagem</t>
  </si>
  <si>
    <t>04.21.200</t>
  </si>
  <si>
    <t>Remoção de reator para lâmpada</t>
  </si>
  <si>
    <t>04.21.210</t>
  </si>
  <si>
    <t>Remoção de reator para lâmpada fixo em poste</t>
  </si>
  <si>
    <t>04.21.240</t>
  </si>
  <si>
    <t>Remoção de relé</t>
  </si>
  <si>
    <t>04.21.260</t>
  </si>
  <si>
    <t>Remoção de roldana</t>
  </si>
  <si>
    <t>04.21.280</t>
  </si>
  <si>
    <t>Remoção de soquete</t>
  </si>
  <si>
    <t>04.21.300</t>
  </si>
  <si>
    <t>Remoção de suporte de transformador em poste singelo ou estaleiro</t>
  </si>
  <si>
    <t>04.22</t>
  </si>
  <si>
    <t>Retirada em instalação elétrica - letra T ate o final</t>
  </si>
  <si>
    <t>04.22.020</t>
  </si>
  <si>
    <t>Remoção de terminal ou conector para cabos</t>
  </si>
  <si>
    <t>04.22.040</t>
  </si>
  <si>
    <t>Remoção de transformador de potência em cabine primária</t>
  </si>
  <si>
    <t>04.22.050</t>
  </si>
  <si>
    <t>Remoção de transformador de potencial completo (pequeno)</t>
  </si>
  <si>
    <t>04.22.060</t>
  </si>
  <si>
    <t>Remoção de transformador de potência trifásico até 225 kVA, a óleo, em poste singelo</t>
  </si>
  <si>
    <t>04.22.100</t>
  </si>
  <si>
    <t>Remoção de tubulação elétrica aparente com diâmetro externo acima de 50 mm</t>
  </si>
  <si>
    <t>04.22.110</t>
  </si>
  <si>
    <t>Remoção de tubulação elétrica aparente com diâmetro externo até 50 mm</t>
  </si>
  <si>
    <t>04.22.120</t>
  </si>
  <si>
    <t>Remoção de tubulação elétrica embutida com diâmetro externo acima de 50 mm</t>
  </si>
  <si>
    <t>04.22.130</t>
  </si>
  <si>
    <t>Remoção de tubulação elétrica embutida com diâmetro externo até 50 mm</t>
  </si>
  <si>
    <t>04.22.200</t>
  </si>
  <si>
    <t>Remoção de vergalhão</t>
  </si>
  <si>
    <t>04.30</t>
  </si>
  <si>
    <t>Retirada em instalação hidráulica</t>
  </si>
  <si>
    <t>04.30.020</t>
  </si>
  <si>
    <t>Remoção de calha ou rufo</t>
  </si>
  <si>
    <t>04.30.040</t>
  </si>
  <si>
    <t>Remoção de condutor aparente</t>
  </si>
  <si>
    <t>04.30.060</t>
  </si>
  <si>
    <t>Remoção de tubulação hidráulica em geral, incluindo conexões, caixas e ralos</t>
  </si>
  <si>
    <t>04.30.080</t>
  </si>
  <si>
    <t>Remoção de hidrante de parede completo</t>
  </si>
  <si>
    <t>04.30.100</t>
  </si>
  <si>
    <t>Remoção de reservatório em fibrocimento até 1000 litros</t>
  </si>
  <si>
    <t>04.31</t>
  </si>
  <si>
    <t>Retirada em instalação de combate a incêndio</t>
  </si>
  <si>
    <t>04.31.010</t>
  </si>
  <si>
    <t>Retirada de bico de sprinkler</t>
  </si>
  <si>
    <t>04.35</t>
  </si>
  <si>
    <t>Retirada de sistema e equipamento de conforto mecânico</t>
  </si>
  <si>
    <t>04.35.050</t>
  </si>
  <si>
    <t>Retirada de aparelho de ar condicionado portátil</t>
  </si>
  <si>
    <t>04.40</t>
  </si>
  <si>
    <t>Retirada diversa de pecas pre-moldadas</t>
  </si>
  <si>
    <t>04.40.010</t>
  </si>
  <si>
    <t>Retirada manual de guia pré-moldada, inclusive limpeza, carregamento, transporte até 1 quilômetro e descarregamento</t>
  </si>
  <si>
    <t>04.40.020</t>
  </si>
  <si>
    <t>Retirada de soleira ou peitoril em geral</t>
  </si>
  <si>
    <t>04.40.030</t>
  </si>
  <si>
    <t>Retirada manual de guia pré-moldada, inclusive limpeza e empilhamento</t>
  </si>
  <si>
    <t>04.40.050</t>
  </si>
  <si>
    <t>Retirada manual de paralelepípedo ou lajota de concreto, inclusive limpeza, carregamento, transporte até 1 quilômetro e descarregamento</t>
  </si>
  <si>
    <t>04.40.070</t>
  </si>
  <si>
    <t>Retirada manual de paralelepípedo ou lajota de concreto, inclusive limpeza e empilhamento</t>
  </si>
  <si>
    <t>04.41</t>
  </si>
  <si>
    <t>Retirada de dispositivos viários</t>
  </si>
  <si>
    <t>04.41.001</t>
  </si>
  <si>
    <t>Retirada de placa de solo</t>
  </si>
  <si>
    <t>05</t>
  </si>
  <si>
    <t>TRANSPORTE E MOVIMENTACAO, DENTRO E FORA DA OBRA</t>
  </si>
  <si>
    <t>05.04</t>
  </si>
  <si>
    <t>Transporte de material solto</t>
  </si>
  <si>
    <t>05.04.060</t>
  </si>
  <si>
    <t>Transporte manual horizontal e/ou vertical de entulho até o local de despejo - ensacado</t>
  </si>
  <si>
    <t>05.07</t>
  </si>
  <si>
    <t>Transporte comercial, carreteiro e aluguel</t>
  </si>
  <si>
    <t>05.07.040</t>
  </si>
  <si>
    <t>Remoção de entulho separado de obra com caçamba metálica - terra, alvenaria, concreto, argamassa, madeira, papel, plástico ou metal</t>
  </si>
  <si>
    <t>05.07.050</t>
  </si>
  <si>
    <t>Remoção de entulho de obra com caçamba metálica - material volumoso e misturado por alvenaria, terra, madeira, papel, plástico e metal</t>
  </si>
  <si>
    <t>05.07.060</t>
  </si>
  <si>
    <t>Remoção de entulho de obra com caçamba metálica - material rejeitado e misturado por vegetação, isopor, manta asfáltica e lã de vidro</t>
  </si>
  <si>
    <t>05.07.070</t>
  </si>
  <si>
    <t>Remoção de entulho de obra com caçamba metálica - gesso e/ou drywall</t>
  </si>
  <si>
    <t>05.07.100</t>
  </si>
  <si>
    <t>Transporte de resíduo sólido em aterro - telhas cimento amianto Classe D</t>
  </si>
  <si>
    <t>T</t>
  </si>
  <si>
    <t>05.08</t>
  </si>
  <si>
    <t>Transporte mecanizado de material solto</t>
  </si>
  <si>
    <t>05.08.060</t>
  </si>
  <si>
    <t>Transporte de entulho, para distâncias superiores ao 3° km até o 5° km</t>
  </si>
  <si>
    <t>05.08.080</t>
  </si>
  <si>
    <t>Transporte de entulho, para distâncias superiores ao 5° km até o 10° km</t>
  </si>
  <si>
    <t>05.08.100</t>
  </si>
  <si>
    <t>Transporte de entulho, para distâncias superiores ao 10° km até o 15° km</t>
  </si>
  <si>
    <t>05.08.120</t>
  </si>
  <si>
    <t>Transporte de entulho, para distâncias superiores ao 15° km até o 20° km</t>
  </si>
  <si>
    <t>05.08.140</t>
  </si>
  <si>
    <t>Transporte de entulho, para distâncias superiores ao 20° km</t>
  </si>
  <si>
    <t>05.08.220</t>
  </si>
  <si>
    <t>Carregamento mecanizado de entulho fragmentado, com caminhão à disposição dentro da obra, até o raio de 1 km</t>
  </si>
  <si>
    <t>05.09</t>
  </si>
  <si>
    <t>Taxas de recolhimento</t>
  </si>
  <si>
    <t>05.09.006</t>
  </si>
  <si>
    <t>Taxa de destinação de resíduo sólido em aterro, tipo inerte</t>
  </si>
  <si>
    <t>05.09.007</t>
  </si>
  <si>
    <t>Taxa de destinação de resíduo sólido em aterro, tipo solo/terra</t>
  </si>
  <si>
    <t>05.09.008</t>
  </si>
  <si>
    <t>Taxa de destinação de resíduo sólido em aterro - telhas cimento amianto</t>
  </si>
  <si>
    <t>05.10</t>
  </si>
  <si>
    <t>Transporte mecanizado de solo</t>
  </si>
  <si>
    <t>05.10.010</t>
  </si>
  <si>
    <t>Carregamento mecanizado de solo de 1ª e 2ª categoria</t>
  </si>
  <si>
    <t>05.10.020</t>
  </si>
  <si>
    <t>Transporte de solo de 1ª e 2ª categoria por caminhão até o 2° km</t>
  </si>
  <si>
    <t>05.10.021</t>
  </si>
  <si>
    <t>Transporte de solo de 1ª e 2ª categoria por caminhão para distâncias superiores ao 2° km até o 3° km</t>
  </si>
  <si>
    <t>05.10.022</t>
  </si>
  <si>
    <t>Transporte de solo de 1ª e 2ª categoria por caminhão para distâncias superiores ao 3° km até o 5° km</t>
  </si>
  <si>
    <t>05.10.023</t>
  </si>
  <si>
    <t>Transporte de solo de 1ª e 2ª categoria por caminhão para distâncias superiores ao 5° km até o 10° km</t>
  </si>
  <si>
    <t>05.10.024</t>
  </si>
  <si>
    <t>Transporte de solo de 1ª e 2ª categoria por caminhão para distâncias superiores ao 10° km até o 15° km</t>
  </si>
  <si>
    <t>05.10.025</t>
  </si>
  <si>
    <t>Transporte de solo de 1ª e 2ª categoria por caminhão para distâncias superiores ao 15° km até o 20° km</t>
  </si>
  <si>
    <t>05.10.026</t>
  </si>
  <si>
    <t>Transporte de solo de 1ª e 2ª categoria por caminhão para distâncias superiores ao 20° km</t>
  </si>
  <si>
    <t>05.10.030</t>
  </si>
  <si>
    <t>Transporte de solo brejoso por caminhão até o 2° km</t>
  </si>
  <si>
    <t>05.10.031</t>
  </si>
  <si>
    <t>Transporte de solo brejoso por caminhão para distâncias superiores ao 2° km até o 3° km</t>
  </si>
  <si>
    <t>05.10.032</t>
  </si>
  <si>
    <t>Transporte de solo brejoso por caminhão para distâncias superiores ao 3° km até o 5° km</t>
  </si>
  <si>
    <t>05.10.033</t>
  </si>
  <si>
    <t>Transporte de solo brejoso por caminhão para distâncias superiores ao 5° km até o 10° km</t>
  </si>
  <si>
    <t>05.10.034</t>
  </si>
  <si>
    <t>Transporte de solo brejoso por caminhão para distâncias superiores ao 10° km até o 15° km</t>
  </si>
  <si>
    <t>05.10.035</t>
  </si>
  <si>
    <t>Transporte de solo brejoso por caminhão para distâncias superiores ao 15° km até o 20° km</t>
  </si>
  <si>
    <t>05.10.036</t>
  </si>
  <si>
    <t>Transporte de solo brejoso por caminhão para distâncias superiores ao 20° km</t>
  </si>
  <si>
    <t>06</t>
  </si>
  <si>
    <t>SERVICO EM SOLO E ROCHA, MANUAL</t>
  </si>
  <si>
    <t>06.01</t>
  </si>
  <si>
    <t>Escavação manual em campo aberto de solo, exceto rocha</t>
  </si>
  <si>
    <t>06.01.020</t>
  </si>
  <si>
    <t>Escavação manual em solo de 1ª e 2ª categoria em campo aberto</t>
  </si>
  <si>
    <t>06.01.040</t>
  </si>
  <si>
    <t>Escavação manual em solo brejoso em campo aberto</t>
  </si>
  <si>
    <t>06.02</t>
  </si>
  <si>
    <t>Escavação manual em valas e buracos de solo, exceto rocha</t>
  </si>
  <si>
    <t>06.02.020</t>
  </si>
  <si>
    <t>Escavação manual em solo de 1ª e 2ª categoria em vala ou cava até 1,5 m</t>
  </si>
  <si>
    <t>06.02.040</t>
  </si>
  <si>
    <t>Escavação manual em solo de 1ª e 2ª categoria em vala ou cava além de 1,5 m</t>
  </si>
  <si>
    <t>06.11</t>
  </si>
  <si>
    <t>Reaterro manual sem fornecimento de material</t>
  </si>
  <si>
    <t>06.11.020</t>
  </si>
  <si>
    <t>Reaterro manual para simples regularização sem compactação</t>
  </si>
  <si>
    <t>06.11.040</t>
  </si>
  <si>
    <t>Reaterro manual apiloado sem controle de compactação</t>
  </si>
  <si>
    <t>06.11.060</t>
  </si>
  <si>
    <t>Reaterro manual com adição de 2% de cimento</t>
  </si>
  <si>
    <t>06.12</t>
  </si>
  <si>
    <t>Aterro manual sem fornecimento de material</t>
  </si>
  <si>
    <t>06.12.020</t>
  </si>
  <si>
    <t>Aterro manual apiloado de área interna com maço de 30 kg</t>
  </si>
  <si>
    <t>06.14</t>
  </si>
  <si>
    <t>Carga / carregamento e descarga manual</t>
  </si>
  <si>
    <t>06.14.020</t>
  </si>
  <si>
    <t>Carga manual de solo</t>
  </si>
  <si>
    <t>07</t>
  </si>
  <si>
    <t>SERVICO EM SOLO E ROCHA, MECANIZADO</t>
  </si>
  <si>
    <t>07.01</t>
  </si>
  <si>
    <t>Escavação ou corte mecanizados em campo aberto de solo, exceto rocha</t>
  </si>
  <si>
    <t>07.01.010</t>
  </si>
  <si>
    <t>Escavação e carga mecanizada para exploração de solo em jazida</t>
  </si>
  <si>
    <t>07.01.020</t>
  </si>
  <si>
    <t>Escavação e carga mecanizada em solo de 1ª categoria, em campo aberto</t>
  </si>
  <si>
    <t>07.01.060</t>
  </si>
  <si>
    <t>Escavação e carga mecanizada em solo de 2ª categoria, em campo aberto</t>
  </si>
  <si>
    <t>07.01.120</t>
  </si>
  <si>
    <t>Carga e remoção de terra até a distância média de 1 km</t>
  </si>
  <si>
    <t>07.02</t>
  </si>
  <si>
    <t>Escavação mecanizada de valas e buracos em solo, exceto rocha</t>
  </si>
  <si>
    <t>07.02.020</t>
  </si>
  <si>
    <t>Escavação mecanizada de valas ou cavas com profundidade de até 2 m</t>
  </si>
  <si>
    <t>07.02.040</t>
  </si>
  <si>
    <t>Escavação mecanizada de valas ou cavas com profundidade de até 3 m</t>
  </si>
  <si>
    <t>07.02.060</t>
  </si>
  <si>
    <t>Escavação mecanizada de valas ou cavas com profundidade de até 4 m</t>
  </si>
  <si>
    <t>07.02.080</t>
  </si>
  <si>
    <t>Escavação mecanizada de valas ou cavas com profundidade acima de 4 m, com escavadeira hidráulica</t>
  </si>
  <si>
    <t>07.05</t>
  </si>
  <si>
    <t>Escavação mecanizada em solo brejoso ou turfa</t>
  </si>
  <si>
    <t>07.05.010</t>
  </si>
  <si>
    <t>Escavação e carga mecanizada em solo brejoso ou turfa</t>
  </si>
  <si>
    <t>07.05.020</t>
  </si>
  <si>
    <t>Escavação e carga mecanizada em solo vegetal superficial</t>
  </si>
  <si>
    <t>07.06</t>
  </si>
  <si>
    <t>Escavação ou carga mecanizada em campo aberto</t>
  </si>
  <si>
    <t>07.06.010</t>
  </si>
  <si>
    <t>Escavação e carga mecanizada em campo aberto, com rompedor hidráulico, em rocha</t>
  </si>
  <si>
    <t>07.10</t>
  </si>
  <si>
    <t>Apiloamento e nivelamento mecanizado de solo</t>
  </si>
  <si>
    <t>07.10.020</t>
  </si>
  <si>
    <t>Espalhamento de solo em bota-fora com compactação sem controle</t>
  </si>
  <si>
    <t>07.11</t>
  </si>
  <si>
    <t>Reaterro mecanizado sem fornecimento de material</t>
  </si>
  <si>
    <t>07.11.020</t>
  </si>
  <si>
    <t>Reaterro compactado mecanizado de vala ou cava com compactador</t>
  </si>
  <si>
    <t>07.11.040</t>
  </si>
  <si>
    <t>Reaterro compactado mecanizado de vala ou cava com rolo, mínimo de 95% PN</t>
  </si>
  <si>
    <t>07.12</t>
  </si>
  <si>
    <t>Aterro mecanizado sem fornecimento de material</t>
  </si>
  <si>
    <t>07.12.010</t>
  </si>
  <si>
    <t>Compactação de aterro mecanizado mínimo de 95% PN, sem fornecimento de solo em áreas fechadas</t>
  </si>
  <si>
    <t>07.12.020</t>
  </si>
  <si>
    <t>Compactação de aterro mecanizado mínimo de 95% PN, sem fornecimento de solo em campo aberto</t>
  </si>
  <si>
    <t>07.12.030</t>
  </si>
  <si>
    <t>Compactação de aterro mecanizado a 100% PN, sem fornecimento de solo em campo aberto</t>
  </si>
  <si>
    <t>07.12.040</t>
  </si>
  <si>
    <t>Aterro mecanizado por compensação, solo de 1ª categoria em campo aberto, sem compactação do aterro</t>
  </si>
  <si>
    <t>08</t>
  </si>
  <si>
    <t>ESCORAMENTO, CONTENCAO E DRENAGEM</t>
  </si>
  <si>
    <t>08.01</t>
  </si>
  <si>
    <t>Escoramento</t>
  </si>
  <si>
    <t>08.01.020</t>
  </si>
  <si>
    <t>Escoramento de solo contínuo</t>
  </si>
  <si>
    <t>08.01.040</t>
  </si>
  <si>
    <t>Escoramento de solo descontínuo</t>
  </si>
  <si>
    <t>08.01.060</t>
  </si>
  <si>
    <t>Escoramento de solo pontaletado</t>
  </si>
  <si>
    <t>08.01.080</t>
  </si>
  <si>
    <t>Escoramento de solo especial</t>
  </si>
  <si>
    <t>08.01.100</t>
  </si>
  <si>
    <t>Escoramento com estacas pranchas metálicas - profundidade até 4 m</t>
  </si>
  <si>
    <t>08.01.110</t>
  </si>
  <si>
    <t>Escoramento com estacas pranchas metálicas - profundidade até 6 m</t>
  </si>
  <si>
    <t>08.01.120</t>
  </si>
  <si>
    <t>Escoramento com estacas pranchas metálicas - profundidade até 8 m</t>
  </si>
  <si>
    <t>08.02</t>
  </si>
  <si>
    <t>Cimbramento</t>
  </si>
  <si>
    <t>08.02.020</t>
  </si>
  <si>
    <t>Cimbramento em madeira com estroncas de eucalipto</t>
  </si>
  <si>
    <t>08.02.040</t>
  </si>
  <si>
    <t>Cimbramento em perfil metálico para obras de arte</t>
  </si>
  <si>
    <t>08.02.050</t>
  </si>
  <si>
    <t>Cimbramento tubular metálico</t>
  </si>
  <si>
    <t>M3MES</t>
  </si>
  <si>
    <t>08.02.060</t>
  </si>
  <si>
    <t>Montagem e desmontagem de cimbramento tubular metálico</t>
  </si>
  <si>
    <t>08.03</t>
  </si>
  <si>
    <t>Descimbramento</t>
  </si>
  <si>
    <t>08.03.020</t>
  </si>
  <si>
    <t>Descimbramento em madeira</t>
  </si>
  <si>
    <t>08.05</t>
  </si>
  <si>
    <t>Manta, filtro e dreno</t>
  </si>
  <si>
    <t>08.05.010</t>
  </si>
  <si>
    <t>Geomembrana em polietileno de alta densidade PEAD de 1 mm</t>
  </si>
  <si>
    <t>08.05.100</t>
  </si>
  <si>
    <t>Dreno com pedra britada</t>
  </si>
  <si>
    <t>08.05.110</t>
  </si>
  <si>
    <t>Dreno com areia grossa</t>
  </si>
  <si>
    <t>08.05.180</t>
  </si>
  <si>
    <t>Manta geotêxtil com resistência à tração longitudinal de 10kN/m e transversal de 9kN/m</t>
  </si>
  <si>
    <t>08.05.190</t>
  </si>
  <si>
    <t>Manta geotêxtil com resistência à tração longitudinal de 16kN/m e transversal de 14kN/m</t>
  </si>
  <si>
    <t>08.05.220</t>
  </si>
  <si>
    <t>Manta geotêxtil com resistência à tração longitudinal de 31kN/m e transversal de 27kN/m</t>
  </si>
  <si>
    <t>08.06</t>
  </si>
  <si>
    <t>Barbaca</t>
  </si>
  <si>
    <t>08.06.040</t>
  </si>
  <si>
    <t>Barbacã em tubo de PVC com diâmetro 50 mm</t>
  </si>
  <si>
    <t>08.06.060</t>
  </si>
  <si>
    <t>Barbacã em tubo de PVC com diâmetro 75 mm</t>
  </si>
  <si>
    <t>08.06.080</t>
  </si>
  <si>
    <t>Barbacã em tubo de PVC com diâmetro 100 mm</t>
  </si>
  <si>
    <t>08.07</t>
  </si>
  <si>
    <t>Esgotamento</t>
  </si>
  <si>
    <t>08.07.050</t>
  </si>
  <si>
    <t>Taxa de mobilização e desmobilização de equipamentos para execução de rebaixamento de lençol freático</t>
  </si>
  <si>
    <t>08.07.060</t>
  </si>
  <si>
    <t>Locação de conjunto de bombeamento a vácuo para rebaixamento de lençol freático, com até 50 ponteiras e potência até 15 HP, mínimo 30 dias</t>
  </si>
  <si>
    <t>CJxDI</t>
  </si>
  <si>
    <t>08.07.070</t>
  </si>
  <si>
    <t>Ponteiras filtrantes, profundidade até 5 m</t>
  </si>
  <si>
    <t>08.07.090</t>
  </si>
  <si>
    <t>Esgotamento de águas superficiais com bomba de superfície ou submersa</t>
  </si>
  <si>
    <t>HPXh</t>
  </si>
  <si>
    <t>08.10</t>
  </si>
  <si>
    <t>Contenção</t>
  </si>
  <si>
    <t>08.10.040</t>
  </si>
  <si>
    <t>Enrocamento com pedra arrumada</t>
  </si>
  <si>
    <t>08.10.060</t>
  </si>
  <si>
    <t>Enrocamento com pedra assentada</t>
  </si>
  <si>
    <t>08.10.108</t>
  </si>
  <si>
    <t>Gabião tipo caixa em tela metálica, altura de 0,5 m, com revestimento liga zinco/alumínio, malha hexagonal 8/10 cm, fio diâmetro 2,7 mm, independente do formato ou utilização</t>
  </si>
  <si>
    <t>08.10.109</t>
  </si>
  <si>
    <t>Gabião tipo caixa em tela metálica, altura de 1 m, com revestimento liga zinco/alumínio, malha hexagonal 8/10 cm, fio diâmetro 2,7 mm, independente do formato ou utilização</t>
  </si>
  <si>
    <t>09</t>
  </si>
  <si>
    <t>FORMA</t>
  </si>
  <si>
    <t>09.01</t>
  </si>
  <si>
    <t>Forma em tabua</t>
  </si>
  <si>
    <t>09.01.020</t>
  </si>
  <si>
    <t>Forma em madeira comum para fundação</t>
  </si>
  <si>
    <t>09.01.030</t>
  </si>
  <si>
    <t>Forma em madeira comum para estrutura</t>
  </si>
  <si>
    <t>09.01.040</t>
  </si>
  <si>
    <t>Forma em madeira comum para caixão perdido</t>
  </si>
  <si>
    <t>09.01.150</t>
  </si>
  <si>
    <t>Desmontagem de forma em madeira para estrutura de laje, com tábuas</t>
  </si>
  <si>
    <t>09.01.160</t>
  </si>
  <si>
    <t>Desmontagem de forma em madeira para estrutura de vigas, com tábuas</t>
  </si>
  <si>
    <t>09.02</t>
  </si>
  <si>
    <t>Forma em madeira compensada</t>
  </si>
  <si>
    <t>09.02.020</t>
  </si>
  <si>
    <t>Forma plana em compensado para estrutura convencional</t>
  </si>
  <si>
    <t>09.02.040</t>
  </si>
  <si>
    <t>Forma plana em compensado para estrutura aparente</t>
  </si>
  <si>
    <t>09.02.060</t>
  </si>
  <si>
    <t>Forma curva em compensado para estrutura aparente</t>
  </si>
  <si>
    <t>09.02.080</t>
  </si>
  <si>
    <t>Forma plana em compensado para obra de arte, sem cimbramento</t>
  </si>
  <si>
    <t>09.02.100</t>
  </si>
  <si>
    <t>Forma em compensado para encamisamento de tubulão</t>
  </si>
  <si>
    <t>09.02.120</t>
  </si>
  <si>
    <t>Forma ripada de 5 cm na vertical</t>
  </si>
  <si>
    <t>09.02.130</t>
  </si>
  <si>
    <t>Forma plana em compensado para estrutura convencional com cimbramento tubular metálico</t>
  </si>
  <si>
    <t>09.02.140</t>
  </si>
  <si>
    <t>Forma plana em compensado para estrutura aparente com cimbramento tubular metálico</t>
  </si>
  <si>
    <t>09.02.150</t>
  </si>
  <si>
    <t>Forma curva em compensado para estrutura convencional com cimbramento tubular metálico</t>
  </si>
  <si>
    <t>09.04</t>
  </si>
  <si>
    <t>Forma em papelão</t>
  </si>
  <si>
    <t>09.04.020</t>
  </si>
  <si>
    <t>Forma em tubo de papelão com diâmetro de 25 cm</t>
  </si>
  <si>
    <t>09.04.030</t>
  </si>
  <si>
    <t>Forma em tubo de papelão com diâmetro de 30 cm</t>
  </si>
  <si>
    <t>09.04.040</t>
  </si>
  <si>
    <t>Forma em tubo de papelão com diâmetro de 35 cm</t>
  </si>
  <si>
    <t>09.04.050</t>
  </si>
  <si>
    <t>Forma em tubo de papelão com diâmetro de 40 cm</t>
  </si>
  <si>
    <t>09.04.060</t>
  </si>
  <si>
    <t>Forma em tubo de papelão com diâmetro de 45 cm</t>
  </si>
  <si>
    <t>09.04.070</t>
  </si>
  <si>
    <t>Forma em tubo de papelão com diâmetro de 50 cm</t>
  </si>
  <si>
    <t>09.07</t>
  </si>
  <si>
    <t>Forma em polipropileno</t>
  </si>
  <si>
    <t>09.07.060</t>
  </si>
  <si>
    <t>Forma em polipropileno (cubeta) e acessórios para laje nervurada com dimensões variáveis - locação</t>
  </si>
  <si>
    <t>10</t>
  </si>
  <si>
    <t>ARMADURA E CORDOALHA ESTRUTURAL</t>
  </si>
  <si>
    <t>10.01</t>
  </si>
  <si>
    <t>Armadura em barra</t>
  </si>
  <si>
    <t>10.01.020</t>
  </si>
  <si>
    <t>Armadura em barra de aço CA-25 fyk = 250 MPa</t>
  </si>
  <si>
    <t>10.01.040</t>
  </si>
  <si>
    <t>Armadura em barra de aço CA-50 (A ou B) fyk = 500 MPa</t>
  </si>
  <si>
    <t>10.01.060</t>
  </si>
  <si>
    <t>Armadura em barra de aço CA-60 (A ou B) fyk = 600 MPa</t>
  </si>
  <si>
    <t>10.02</t>
  </si>
  <si>
    <t>Armadura em tela</t>
  </si>
  <si>
    <t>10.02.020</t>
  </si>
  <si>
    <t>Armadura em tela soldada de aço</t>
  </si>
  <si>
    <t>10.20</t>
  </si>
  <si>
    <t>Reparos, conservações e complementos - GRUPO 10</t>
  </si>
  <si>
    <t>10.20.001</t>
  </si>
  <si>
    <t>Lubrificante em pasta para aplicação em barras de transferência de concreto</t>
  </si>
  <si>
    <t>11</t>
  </si>
  <si>
    <t>CONCRETO, MASSA E LASTRO</t>
  </si>
  <si>
    <t>11.01</t>
  </si>
  <si>
    <t>Concreto usinado com controle fck - fornecimento do material</t>
  </si>
  <si>
    <t>11.01.100</t>
  </si>
  <si>
    <t>Concreto usinado, fck = 20 MPa</t>
  </si>
  <si>
    <t>11.01.130</t>
  </si>
  <si>
    <t>Concreto usinado, fck = 25 MPa</t>
  </si>
  <si>
    <t>11.01.160</t>
  </si>
  <si>
    <t>Concreto usinado, fck = 30 MPa</t>
  </si>
  <si>
    <t>11.01.170</t>
  </si>
  <si>
    <t>Concreto usinado, fck = 35 MPa</t>
  </si>
  <si>
    <t>11.01.190</t>
  </si>
  <si>
    <t>Concreto usinado, fck = 40 MPa</t>
  </si>
  <si>
    <t>11.01.260</t>
  </si>
  <si>
    <t>Concreto usinado, fck = 20 MPa - para bombeamento</t>
  </si>
  <si>
    <t>11.01.290</t>
  </si>
  <si>
    <t>Concreto usinado, fck = 25 MPa - para bombeamento</t>
  </si>
  <si>
    <t>11.01.320</t>
  </si>
  <si>
    <t>Concreto usinado, fck = 30 MPa - para bombeamento</t>
  </si>
  <si>
    <t>11.01.321</t>
  </si>
  <si>
    <t>Concreto usinado, fck = 35 MPa - para bombeamento</t>
  </si>
  <si>
    <t>11.01.350</t>
  </si>
  <si>
    <t>Concreto usinado, fck = 40 MPa - para bombeamento</t>
  </si>
  <si>
    <t>11.01.520</t>
  </si>
  <si>
    <t>Concreto usinado, fck = 30 MPa - para bombeamento em estaca hélice contínua</t>
  </si>
  <si>
    <t>11.01.621</t>
  </si>
  <si>
    <t>Concreto usinado, fck=30 MPa, fctm_k=4,2 Mpa</t>
  </si>
  <si>
    <t>11.01.630</t>
  </si>
  <si>
    <t>Concreto usinado, fck = 25 MPa - para perfil extrudado</t>
  </si>
  <si>
    <t>11.02</t>
  </si>
  <si>
    <t>Concreto usinado não estrutural - fornecimento do material</t>
  </si>
  <si>
    <t>11.02.020</t>
  </si>
  <si>
    <t>Concreto usinado não estrutural mínimo 150 kg cimento / m³</t>
  </si>
  <si>
    <t>11.02.040</t>
  </si>
  <si>
    <t>Concreto usinado não estrutural mínimo 200 kg cimento / m³</t>
  </si>
  <si>
    <t>11.02.060</t>
  </si>
  <si>
    <t>Concreto usinado não estrutural mínimo 300 kg cimento / m³</t>
  </si>
  <si>
    <t>11.03</t>
  </si>
  <si>
    <t>Concreto executado no local com controle fck - fornecimento do material</t>
  </si>
  <si>
    <t>11.03.090</t>
  </si>
  <si>
    <t>Concreto preparado no local, fck = 20 MPa</t>
  </si>
  <si>
    <t>11.04</t>
  </si>
  <si>
    <t>Concreto não estrutural executado no local - fornecimento do material</t>
  </si>
  <si>
    <t>11.04.020</t>
  </si>
  <si>
    <t>Concreto não estrutural executado no local, mínimo 150 kg cimento / m³</t>
  </si>
  <si>
    <t>11.04.040</t>
  </si>
  <si>
    <t>Concreto não estrutural executado no local, mínimo 200 kg cimento / m³</t>
  </si>
  <si>
    <t>11.04.060</t>
  </si>
  <si>
    <t>Concreto não estrutural executado no local, mínimo 300 kg cimento / m³</t>
  </si>
  <si>
    <t>11.05</t>
  </si>
  <si>
    <t>Concreto e argamassa especial</t>
  </si>
  <si>
    <t>11.05.010</t>
  </si>
  <si>
    <t>Argamassa em solo e cimento a 5% em peso</t>
  </si>
  <si>
    <t>11.05.030</t>
  </si>
  <si>
    <t>Argamassa graute expansiva autonivelante de alta resistência</t>
  </si>
  <si>
    <t>11.05.040</t>
  </si>
  <si>
    <t>Argamassa graute</t>
  </si>
  <si>
    <t>11.05.060</t>
  </si>
  <si>
    <t>Concreto ciclópico - fornecimento e aplicação (com 30% de pedra rachão), concreto fck 15 Mpa</t>
  </si>
  <si>
    <t>11.05.120</t>
  </si>
  <si>
    <t>Execução de concreto projetado - consumo de cimento 350 kg/m³</t>
  </si>
  <si>
    <t>11.11</t>
  </si>
  <si>
    <t>Argamassas especiais</t>
  </si>
  <si>
    <t>11.11.030</t>
  </si>
  <si>
    <t>Argamassa de cimento e areia, fck = 20 MPa, consumo de cimento 600 kg/m³ - material para injeção em estaca raiz</t>
  </si>
  <si>
    <t>11.16</t>
  </si>
  <si>
    <t>Lançamento e aplicação</t>
  </si>
  <si>
    <t>11.16.020</t>
  </si>
  <si>
    <t>Lançamento, espalhamento e adensamento de concreto ou massa em lastro e/ou enchimento</t>
  </si>
  <si>
    <t>11.16.040</t>
  </si>
  <si>
    <t>Lançamento e adensamento de concreto ou massa em fundação</t>
  </si>
  <si>
    <t>11.16.060</t>
  </si>
  <si>
    <t>Lançamento e adensamento de concreto ou massa em estrutura</t>
  </si>
  <si>
    <t>11.16.080</t>
  </si>
  <si>
    <t>Lançamento e adensamento de concreto ou massa por bombeamento</t>
  </si>
  <si>
    <t>11.16.220</t>
  </si>
  <si>
    <t>Nivelamento de piso em concreto com acabadora de superfície</t>
  </si>
  <si>
    <t>11.18</t>
  </si>
  <si>
    <t>Lastro e enchimento</t>
  </si>
  <si>
    <t>11.18.020</t>
  </si>
  <si>
    <t>Lastro de areia</t>
  </si>
  <si>
    <t>11.18.040</t>
  </si>
  <si>
    <t>Lastro de pedra britada</t>
  </si>
  <si>
    <t>Lona plástica - 150 micron</t>
  </si>
  <si>
    <t>11.18.070</t>
  </si>
  <si>
    <t>Enchimento de laje com concreto celular com densidade de 1.200 kg/m³</t>
  </si>
  <si>
    <t>11.18.080</t>
  </si>
  <si>
    <t>Enchimento de laje com tijolos cerâmicos furados</t>
  </si>
  <si>
    <t>11.18.110</t>
  </si>
  <si>
    <t>Enchimento de nichos em geral, com material proveniente de entulho</t>
  </si>
  <si>
    <t>11.18.140</t>
  </si>
  <si>
    <t>Lastro e/ou fundação em rachão mecanizado</t>
  </si>
  <si>
    <t>11.18.150</t>
  </si>
  <si>
    <t>Lastro e/ou fundação em rachão manual</t>
  </si>
  <si>
    <t>11.18.160</t>
  </si>
  <si>
    <t>Enchimento de nichos em geral, com areia</t>
  </si>
  <si>
    <t>11.18.180</t>
  </si>
  <si>
    <t>Colchão de areia</t>
  </si>
  <si>
    <t>11.18.190</t>
  </si>
  <si>
    <t>Enchimento de nichos com poliestireno expandido do tipo P-1</t>
  </si>
  <si>
    <t>11.18.220</t>
  </si>
  <si>
    <t>Enchimento de nichos com poliestireno expandido do tipo EPS-5F</t>
  </si>
  <si>
    <t>11.20</t>
  </si>
  <si>
    <t>Reparos, conservações e complementos - GRUPO 11</t>
  </si>
  <si>
    <t>11.20.030</t>
  </si>
  <si>
    <t>Cura química de concreto, membrana líquida</t>
  </si>
  <si>
    <t>11.20.050</t>
  </si>
  <si>
    <t>Corte de junta de dilatação, com serra de disco diamantado para pisos</t>
  </si>
  <si>
    <t>11.20.090</t>
  </si>
  <si>
    <t>Selante endurecedor de concreto antipó</t>
  </si>
  <si>
    <t>11.20.120</t>
  </si>
  <si>
    <t>Reparo superficial com argamassa polimérica (tixotrópica), bicomponente</t>
  </si>
  <si>
    <t>11.20.130</t>
  </si>
  <si>
    <t>Tratamento de fissuras estáveis (não ativas) em elementos de concreto</t>
  </si>
  <si>
    <t>12</t>
  </si>
  <si>
    <t>FUNDACAO PROFUNDA</t>
  </si>
  <si>
    <t>12.01</t>
  </si>
  <si>
    <t>Broca</t>
  </si>
  <si>
    <t>12.01.021</t>
  </si>
  <si>
    <t>Broca em concreto armado diâmetro de 20 cm - completa</t>
  </si>
  <si>
    <t>12.01.041</t>
  </si>
  <si>
    <t>Broca em concreto armado diâmetro de 25 cm - completa</t>
  </si>
  <si>
    <t>12.01.061</t>
  </si>
  <si>
    <t>Broca em concreto armado diâmetro de 30 cm - completa</t>
  </si>
  <si>
    <t>12.04</t>
  </si>
  <si>
    <t>Estaca pre-moldada de concreto</t>
  </si>
  <si>
    <t>12.04.080</t>
  </si>
  <si>
    <t>Taxa de mobilização e desmobilização de equipamentos para execução de estaca pré-moldada</t>
  </si>
  <si>
    <t>12.04.081</t>
  </si>
  <si>
    <t>Estaca pré-moldada protendida cravada para 20t</t>
  </si>
  <si>
    <t>12.04.082</t>
  </si>
  <si>
    <t>Estaca pré-moldada protendida cravada para 30t</t>
  </si>
  <si>
    <t>12.04.083</t>
  </si>
  <si>
    <t>Estaca pré-moldada protendida cravada para 40t</t>
  </si>
  <si>
    <t>12.04.084</t>
  </si>
  <si>
    <t>Estaca pré-moldada protendida cravada para 50t</t>
  </si>
  <si>
    <t>12.04.085</t>
  </si>
  <si>
    <t>Estaca pré-moldada protendida cravada para 60t</t>
  </si>
  <si>
    <t>12.05</t>
  </si>
  <si>
    <t>Estaca escavada mecanicamente</t>
  </si>
  <si>
    <t>12.05.010</t>
  </si>
  <si>
    <t>Taxa de mobilização e desmobilização de equipamentos para execução de estaca escavada</t>
  </si>
  <si>
    <t>12.05.020</t>
  </si>
  <si>
    <t>Estaca escavada mecanicamente, diâmetro de 25 cm até 20 t</t>
  </si>
  <si>
    <t>12.05.030</t>
  </si>
  <si>
    <t>Estaca escavada mecanicamente, diâmetro de 30 cm até 30 t</t>
  </si>
  <si>
    <t>12.05.040</t>
  </si>
  <si>
    <t>Estaca escavada mecanicamente, diâmetro de 35 cm até 40 t</t>
  </si>
  <si>
    <t>12.05.150</t>
  </si>
  <si>
    <t>Estaca escavada mecanicamente, diâmetro de 40 cm até 50 t</t>
  </si>
  <si>
    <t>12.06</t>
  </si>
  <si>
    <t>Estaca tipo STRAUSS</t>
  </si>
  <si>
    <t>12.06.010</t>
  </si>
  <si>
    <t>Taxa de mobilização e desmobilização de equipamentos para execução de estaca tipo Strauss</t>
  </si>
  <si>
    <t>12.06.020</t>
  </si>
  <si>
    <t>Estaca tipo Strauss, diâmetro de 25 cm até 20 t</t>
  </si>
  <si>
    <t>12.06.030</t>
  </si>
  <si>
    <t>Estaca tipo Strauss, diâmetro de 32 cm até 30 t</t>
  </si>
  <si>
    <t>12.06.040</t>
  </si>
  <si>
    <t>Estaca tipo Strauss, diâmetro de 38 cm até 40 t</t>
  </si>
  <si>
    <t>12.06.080</t>
  </si>
  <si>
    <t>Estaca tipo Strauss, diâmetro de 45 cm até 60 t</t>
  </si>
  <si>
    <t>12.07</t>
  </si>
  <si>
    <t>Estaca tipo RAIZ</t>
  </si>
  <si>
    <t>12.07.010</t>
  </si>
  <si>
    <t>Taxa de mobilização e desmobilização de equipamentos para execução de estaca tipo Raiz em solo</t>
  </si>
  <si>
    <t>12.07.030</t>
  </si>
  <si>
    <t>Estaca tipo Raiz, diâmetro de 10 cm para 10 t, em solo</t>
  </si>
  <si>
    <t>12.07.050</t>
  </si>
  <si>
    <t>Estaca tipo Raiz, diâmetro de 12 cm para 15 t, em solo</t>
  </si>
  <si>
    <t>12.07.060</t>
  </si>
  <si>
    <t>Estaca tipo Raiz, diâmetro de 15 cm para 25 t, em solo</t>
  </si>
  <si>
    <t>12.07.070</t>
  </si>
  <si>
    <t>Estaca tipo Raiz, diâmetro de 16 cm para 35 t, em solo</t>
  </si>
  <si>
    <t>12.07.090</t>
  </si>
  <si>
    <t>Estaca tipo Raiz, diâmetro de 20 cm para 50 t, em solo</t>
  </si>
  <si>
    <t>12.07.100</t>
  </si>
  <si>
    <t>Estaca tipo Raiz, diâmetro de 25 cm para 80 t, em solo</t>
  </si>
  <si>
    <t>12.07.110</t>
  </si>
  <si>
    <t>Estaca tipo Raiz, diâmetro de 31 cm para 100 t, em solo</t>
  </si>
  <si>
    <t>12.07.130</t>
  </si>
  <si>
    <t>Estaca tipo Raiz, diâmetro de 40 cm para 130 t, em solo</t>
  </si>
  <si>
    <t>12.07.151</t>
  </si>
  <si>
    <t>Estaca tipo Raiz, diâmetro de 31 cm, sem armação, em solo</t>
  </si>
  <si>
    <t>12.07.153</t>
  </si>
  <si>
    <t>Estaca tipo Raiz, diâmetro de 45 cm, sem armação, em solo</t>
  </si>
  <si>
    <t>12.07.270</t>
  </si>
  <si>
    <t>Taxa de mobilização e desmobilização de equipamentos para execução de estaca tipo Raiz em rocha</t>
  </si>
  <si>
    <t>12.07.271</t>
  </si>
  <si>
    <t>Estaca tipo Raiz, diâmetro de 31 cm, sem armação, em rocha</t>
  </si>
  <si>
    <t>12.07.272</t>
  </si>
  <si>
    <t>Estaca tipo Raiz, diâmetro de 41 cm, sem armação, em rocha</t>
  </si>
  <si>
    <t>12.07.273</t>
  </si>
  <si>
    <t>Estaca tipo Raiz, diâmetro de 45 cm, sem armação, em rocha</t>
  </si>
  <si>
    <t>12.07.274</t>
  </si>
  <si>
    <t>Estaca tipo Raiz, diâmetro de 15 cm para 25 t, sem armação e sem argamassa, em rocha</t>
  </si>
  <si>
    <t>12.07.275</t>
  </si>
  <si>
    <t>Estaca tipo Raiz, diâmetro de 20 cm para 50 t, sem armação e sem argamassa, em rocha</t>
  </si>
  <si>
    <t>12.07.511</t>
  </si>
  <si>
    <t>Injeção de argamassa de cimento e areia em estaca raiz - sobreconsumo</t>
  </si>
  <si>
    <t>12.09</t>
  </si>
  <si>
    <t>Tubulão</t>
  </si>
  <si>
    <t>12.09.010</t>
  </si>
  <si>
    <t>Taxa de mobilização e desmobilização de equipamentos para execução de tubulão escavado mecanicamente</t>
  </si>
  <si>
    <t>12.09.020</t>
  </si>
  <si>
    <t>Abertura de fuste mecanizado diâmetro de 50 cm</t>
  </si>
  <si>
    <t>12.09.040</t>
  </si>
  <si>
    <t>Abertura de fuste mecanizado diâmetro de 60 cm</t>
  </si>
  <si>
    <t>12.09.060</t>
  </si>
  <si>
    <t>Abertura de fuste mecanizado diâmetro de 80 cm</t>
  </si>
  <si>
    <t>12.09.140</t>
  </si>
  <si>
    <t>Escavação manual em campo aberto para tubulão, fuste e/ou base</t>
  </si>
  <si>
    <t>12.12</t>
  </si>
  <si>
    <t>Estaca hélice continua</t>
  </si>
  <si>
    <t>12.12.010</t>
  </si>
  <si>
    <t>Taxa de mobilização e desmobilização de equipamentos para execução de estaca tipo hélice contínua em solo</t>
  </si>
  <si>
    <t>12.12.014</t>
  </si>
  <si>
    <t>Estaca tipo hélice contínua, diâmetro de 25 cm em solo</t>
  </si>
  <si>
    <t>12.12.016</t>
  </si>
  <si>
    <t>Estaca tipo hélice contínua, diâmetro de 30 cm em solo</t>
  </si>
  <si>
    <t>12.12.020</t>
  </si>
  <si>
    <t>Estaca tipo hélice contínua, diâmetro de 35 cm em solo</t>
  </si>
  <si>
    <t>12.12.060</t>
  </si>
  <si>
    <t>Estaca tipo hélice contínua, diâmetro de 40 cm em solo</t>
  </si>
  <si>
    <t>12.12.070</t>
  </si>
  <si>
    <t>Estaca tipo hélice contínua, diâmetro de 50 cm em solo</t>
  </si>
  <si>
    <t>12.12.074</t>
  </si>
  <si>
    <t>Estaca tipo hélice contínua, diâmetro de 60 cm em solo</t>
  </si>
  <si>
    <t>12.12.090</t>
  </si>
  <si>
    <t>Estaca tipo hélice contínua, diâmetro de 70 cm em solo</t>
  </si>
  <si>
    <t>12.12.100</t>
  </si>
  <si>
    <t>Estaca tipo hélice contínua, diâmetro de 80 cm em solo</t>
  </si>
  <si>
    <t>12.14</t>
  </si>
  <si>
    <t>Estaca escavada com injeção ou micro estaca</t>
  </si>
  <si>
    <t>12.14.010</t>
  </si>
  <si>
    <t>Taxa de mobilização e desmobilização de equipamentos para execução de estacas escavadas com injeção ou microestaca</t>
  </si>
  <si>
    <t>12.14.040</t>
  </si>
  <si>
    <t>Estaca escavada com injeção ou microestaca, diâmetro de 16 cm</t>
  </si>
  <si>
    <t>12.14.050</t>
  </si>
  <si>
    <t>Estaca escavada com injeção ou microestaca, diâmetro de 20 cm</t>
  </si>
  <si>
    <t>12.14.060</t>
  </si>
  <si>
    <t>Estaca escavada com injeção ou microestaca, diâmetro de 25 cm</t>
  </si>
  <si>
    <t>13</t>
  </si>
  <si>
    <t>LAJE E PAINEL DE FECHAMENTO PRE-FABRICADOS</t>
  </si>
  <si>
    <t>13.01</t>
  </si>
  <si>
    <t>Laje pre-fabricada mista em vigotas treplicadas e lajotas</t>
  </si>
  <si>
    <t>13.01.130</t>
  </si>
  <si>
    <t>Laje pré-fabricada mista vigota treliçada/lajota cerâmica - LT 12 (8+4) e capa com concreto de 25 MPa</t>
  </si>
  <si>
    <t>13.01.150</t>
  </si>
  <si>
    <t>Laje pré-fabricada mista vigota treliçada/lajota cerâmica - LT 16 (12+4) e capa com concreto de 25 MPa</t>
  </si>
  <si>
    <t>13.01.170</t>
  </si>
  <si>
    <t>Laje pré-fabricada mista vigota treliçada/lajota cerâmica - LT 20 (16+4) e capa com concreto de 25 MPa</t>
  </si>
  <si>
    <t>13.01.190</t>
  </si>
  <si>
    <t>Laje pré-fabricada mista vigota treliçada/lajota cerâmica - LT 24 (20+4) e capa com concreto de 25 MPa</t>
  </si>
  <si>
    <t>13.01.210</t>
  </si>
  <si>
    <t>Laje pré-fabricada mista vigota treliçada/lajota cerâmica - LT 30 (24+6) e capa com concreto de 25 MPa</t>
  </si>
  <si>
    <t>13.01.310</t>
  </si>
  <si>
    <t>Laje pré-fabricada unidirecional em viga treliçada/lajota em EPS LT 12 (8 + 4), com capa de concreto de 25 MPa</t>
  </si>
  <si>
    <t>13.01.320</t>
  </si>
  <si>
    <t>Laje pré-fabricada unidirecional em viga treliçada/lajota em EPS LT 16 (12 + 4), com capa de concreto de 25 MPa</t>
  </si>
  <si>
    <t>13.01.330</t>
  </si>
  <si>
    <t>Laje pré-fabricada unidirecional em viga treliçada/lajota em EPS LT 20 (16 + 4), com capa de concreto de 25 MPa</t>
  </si>
  <si>
    <t>13.01.340</t>
  </si>
  <si>
    <t>Laje pré-fabricada unidirecional em viga treliçada/lajota em EPS LT 25 (20 + 5), com capa de concreto de 25 MPa</t>
  </si>
  <si>
    <t>13.01.350</t>
  </si>
  <si>
    <t>Laje pré-fabricada unidirecional em viga treliçada/lajota em EPS LT 30 (25 + 5), com capa de concreto de 25 MPa</t>
  </si>
  <si>
    <t>13.02</t>
  </si>
  <si>
    <t>Laje pre-fabricada mista em vigotas protendidas e lajotas</t>
  </si>
  <si>
    <t>13.02.150</t>
  </si>
  <si>
    <t>Laje pré-fabricada mista vigota protendida/lajota cerâmica - LP 12 (8+4) e capa com concreto de 25 MPa</t>
  </si>
  <si>
    <t>13.02.170</t>
  </si>
  <si>
    <t>Laje pré-fabricada mista vigota protendida/lajota cerâmica - LP 16 (12+4) e capa com concreto de 25 MPa</t>
  </si>
  <si>
    <t>13.02.190</t>
  </si>
  <si>
    <t>Laje pré-fabricada mista vigota protendida/lajota cerâmica - LP 20 (16+4) e capa com concreto de 25 MPa</t>
  </si>
  <si>
    <t>13.02.210</t>
  </si>
  <si>
    <t>Laje pré-fabricada mista vigota protendida/lajota cerâmica - LP 25 (20+5) e capa com concreto de 25 MPa</t>
  </si>
  <si>
    <t>13.05</t>
  </si>
  <si>
    <t>Pre-laje</t>
  </si>
  <si>
    <t>13.05.084</t>
  </si>
  <si>
    <t>Pré-laje em painel pré-fabricado treliçado, com EPS, H= 12 cm</t>
  </si>
  <si>
    <t>13.05.090</t>
  </si>
  <si>
    <t>Pré-laje em painel pré-fabricado treliçado, com EPS, H= 16 cm</t>
  </si>
  <si>
    <t>13.05.094</t>
  </si>
  <si>
    <t>Pré-laje em painel pré-fabricado treliçado, com EPS, H= 20 cm</t>
  </si>
  <si>
    <t>13.05.096</t>
  </si>
  <si>
    <t>Pré-laje em painel pré-fabricado treliçado, com EPS, H= 25 cm</t>
  </si>
  <si>
    <t>13.05.110</t>
  </si>
  <si>
    <t>Pré-laje em painel pré-fabricado treliçado, H= 12 cm</t>
  </si>
  <si>
    <t>13.05.150</t>
  </si>
  <si>
    <t>Pré-laje em painel pré-fabricado treliçado, H= 16 cm</t>
  </si>
  <si>
    <t>14</t>
  </si>
  <si>
    <t>ALVENARIA E ELEMENTO DIVISOR</t>
  </si>
  <si>
    <t>14.01</t>
  </si>
  <si>
    <t>Alvenaria de fundação (embasamento)</t>
  </si>
  <si>
    <t>14.01.020</t>
  </si>
  <si>
    <t>Alvenaria de embasamento em tijolo maciço comum</t>
  </si>
  <si>
    <t>14.01.050</t>
  </si>
  <si>
    <t>Alvenaria de embasamento em bloco de concreto de 14 x 19 x 39 cm - classe A</t>
  </si>
  <si>
    <t>14.01.060</t>
  </si>
  <si>
    <t>Alvenaria de embasamento em bloco de concreto de 19 x 19 x 39 cm - classe A</t>
  </si>
  <si>
    <t>14.02</t>
  </si>
  <si>
    <t>Alvenaria com tijolo maciço comum ou especial</t>
  </si>
  <si>
    <t>14.02.020</t>
  </si>
  <si>
    <t>Alvenaria de elevação de 1/4 tijolo maciço comum</t>
  </si>
  <si>
    <t>14.02.030</t>
  </si>
  <si>
    <t>Alvenaria de elevação de 1/2 tijolo maciço comum</t>
  </si>
  <si>
    <t>14.02.040</t>
  </si>
  <si>
    <t>Alvenaria de elevação de 1 tijolo maciço comum</t>
  </si>
  <si>
    <t>14.02.050</t>
  </si>
  <si>
    <t>Alvenaria de elevação de 1 1/2 tijolo maciço comum</t>
  </si>
  <si>
    <t>14.02.070</t>
  </si>
  <si>
    <t>Alvenaria de elevação de 1/2 tijolo maciço aparente</t>
  </si>
  <si>
    <t>14.02.080</t>
  </si>
  <si>
    <t>Alvenaria de elevação de 1 tijolo maciço aparente</t>
  </si>
  <si>
    <t>14.03</t>
  </si>
  <si>
    <t>Alvenaria com tijolo laminado aparente</t>
  </si>
  <si>
    <t>14.03.020</t>
  </si>
  <si>
    <t>Alvenaria de elevação de 1/4 tijolo laminado</t>
  </si>
  <si>
    <t>14.03.040</t>
  </si>
  <si>
    <t>Alvenaria de elevação de 1/2 tijolo laminado</t>
  </si>
  <si>
    <t>14.03.060</t>
  </si>
  <si>
    <t>Alvenaria de elevação de 1 tijolo laminado</t>
  </si>
  <si>
    <t>14.04</t>
  </si>
  <si>
    <t>Alvenaria com bloco cerâmico de vedação</t>
  </si>
  <si>
    <t>14.04.200</t>
  </si>
  <si>
    <t>Alvenaria de bloco cerâmico de vedação de 9 cm</t>
  </si>
  <si>
    <t>14.04.210</t>
  </si>
  <si>
    <t>Alvenaria de bloco cerâmico de vedação de 14 cm</t>
  </si>
  <si>
    <t>14.04.220</t>
  </si>
  <si>
    <t>Alvenaria de bloco cerâmico de vedação de 19 cm</t>
  </si>
  <si>
    <t>14.05</t>
  </si>
  <si>
    <t>Alvenaria com bloco cerâmico estrutural</t>
  </si>
  <si>
    <t>14.05.050</t>
  </si>
  <si>
    <t>Alvenaria de bloco cerâmico estrutural de 14 cm</t>
  </si>
  <si>
    <t>14.05.060</t>
  </si>
  <si>
    <t>Alvenaria de bloco cerâmico estrutural de 19 cm</t>
  </si>
  <si>
    <t>14.10</t>
  </si>
  <si>
    <t>Alvenaria com bloco de concreto de vedação</t>
  </si>
  <si>
    <t>14.10.101</t>
  </si>
  <si>
    <t>Alvenaria de bloco de concreto de vedação de 9 x 19 x 39 cm - classe C</t>
  </si>
  <si>
    <t>14.10.111</t>
  </si>
  <si>
    <t>Alvenaria de bloco de concreto de vedação de 14 x 19 x 39 cm - classe C</t>
  </si>
  <si>
    <t>14.10.121</t>
  </si>
  <si>
    <t>Alvenaria de bloco de concreto de vedação de 19 x 19 x 39 cm - classe C</t>
  </si>
  <si>
    <t>14.11</t>
  </si>
  <si>
    <t>Alvenaria com bloco de concreto estrutural</t>
  </si>
  <si>
    <t>14.11.221</t>
  </si>
  <si>
    <t>Alvenaria de bloco de concreto estrutural 14 x 19 x 39 cm - classe B</t>
  </si>
  <si>
    <t>14.11.231</t>
  </si>
  <si>
    <t>Alvenaria de bloco de concreto estrutural 19 x 19 x 39 cm - classe B</t>
  </si>
  <si>
    <t>14.11.261</t>
  </si>
  <si>
    <t>Alvenaria de bloco de concreto estrutural 14 x 19 x 39 cm - classe A</t>
  </si>
  <si>
    <t>14.11.271</t>
  </si>
  <si>
    <t>Alvenaria de bloco de concreto estrutural 19 x 19 x 39 cm - classe A</t>
  </si>
  <si>
    <t>14.15</t>
  </si>
  <si>
    <t>Alvenaria de concreto celular ou silico calcário</t>
  </si>
  <si>
    <t>14.15.060</t>
  </si>
  <si>
    <t>Alvenaria em bloco de concreto celular autoclavado de 10 cm, uso revestido - classe C25</t>
  </si>
  <si>
    <t>14.15.100</t>
  </si>
  <si>
    <t>Alvenaria em bloco de concreto celular autoclavado de 12,5 cm, uso revestido - classe C25</t>
  </si>
  <si>
    <t>14.15.120</t>
  </si>
  <si>
    <t>Alvenaria em bloco de concreto celular autoclavado de 15 cm, uso revestido - classe C25</t>
  </si>
  <si>
    <t>14.15.140</t>
  </si>
  <si>
    <t>Alvenaria em bloco de concreto celular autoclavado de 20 cm, uso revestido - classe C25</t>
  </si>
  <si>
    <t>14.20</t>
  </si>
  <si>
    <t>Pecas moldadas no local (vergas, pilaretes, etc.)</t>
  </si>
  <si>
    <t>14.20.010</t>
  </si>
  <si>
    <t>Vergas, contravergas e pilaretes de concreto armado</t>
  </si>
  <si>
    <t>14.20.020</t>
  </si>
  <si>
    <t>Cimalha em concreto com pingadeira</t>
  </si>
  <si>
    <t>14.28</t>
  </si>
  <si>
    <t>Elementos vazados (concreto, cerâmica e vidros)</t>
  </si>
  <si>
    <t>14.28.012</t>
  </si>
  <si>
    <t>Elemento vazado em cerâmica, tipo quadriculado de 18 x 18 x 7 cm</t>
  </si>
  <si>
    <t>14.28.030</t>
  </si>
  <si>
    <t>Elemento vazado em concreto, tipo quadriculado de 39 x 39 x 10 cm</t>
  </si>
  <si>
    <t>14.28.096</t>
  </si>
  <si>
    <t>Elemento vazado em concreto, tipo veneziana de 39 x 39 x 10 cm</t>
  </si>
  <si>
    <t>14.28.100</t>
  </si>
  <si>
    <t>Elemento vazado em vidro, tipo veneziana capelinha de 20 x 10 x 10 cm</t>
  </si>
  <si>
    <t>14.28.140</t>
  </si>
  <si>
    <t>Elemento vazado em vidro, tipo veneziana de 20 x 20 x 6 cm</t>
  </si>
  <si>
    <t>14.30</t>
  </si>
  <si>
    <t>Divisória e fechamento</t>
  </si>
  <si>
    <t>14.30.010</t>
  </si>
  <si>
    <t>Divisória em placas de granito com espessura de 3 cm</t>
  </si>
  <si>
    <t>14.30.020</t>
  </si>
  <si>
    <t>Divisória em placas de granilite com espessura de 3 cm</t>
  </si>
  <si>
    <t>14.30.070</t>
  </si>
  <si>
    <t>Divisória sanitária em painel laminado melamínico estrutural com perfis em alumínio, inclusive ferragem completa para vão de porta</t>
  </si>
  <si>
    <t>14.30.080</t>
  </si>
  <si>
    <t>Divisão para mictório em placas de mármore branco, com espessura de 3 cm</t>
  </si>
  <si>
    <t>14.30.110</t>
  </si>
  <si>
    <t>Divisória cega tipo naval, acabamento em laminado fenólico melamínico, com espessura de 3,5 cm</t>
  </si>
  <si>
    <t>14.30.160</t>
  </si>
  <si>
    <t>Divisória em placas de gesso acartonado, resistência ao fogo 60 minutos, espessura 120/90mm - 1RF / 1RF LM</t>
  </si>
  <si>
    <t>14.30.190</t>
  </si>
  <si>
    <t>Divisória cega tipo naval com miolo mineral, acabamento em laminado melamínico, com espessura de 3,5 cm</t>
  </si>
  <si>
    <t>14.30.230</t>
  </si>
  <si>
    <t>Divisória painel/vidro/vidro tipo naval, acabamento em laminado fenólico melamínico, com espessura de 3,5 cm</t>
  </si>
  <si>
    <t>14.30.260</t>
  </si>
  <si>
    <t>Divisória em placas de gesso acartonado, resistência ao fogo 30 minutos, espessura 73/48mm - 1ST / 1ST</t>
  </si>
  <si>
    <t>14.30.270</t>
  </si>
  <si>
    <t>Divisória em placas de gesso acartonado, resistência ao fogo 30 minutos, espessura 73/48mm - 1ST / 1ST LM</t>
  </si>
  <si>
    <t>14.30.300</t>
  </si>
  <si>
    <t>Divisória em placas de gesso acartonado, resistência ao fogo 30 minutos, espessura 100/70mm - 1ST / 1ST LM</t>
  </si>
  <si>
    <t>14.30.310</t>
  </si>
  <si>
    <t>Divisória em placas de gesso acartonado, resistência ao fogo 30 minutos, espessura 100/70mm - 1ST / 1ST</t>
  </si>
  <si>
    <t>14.30.410</t>
  </si>
  <si>
    <t>Divisória em placas de gesso acartonado, resistência ao fogo 30 minutos, espessura 100/70mm - 1RU / 1RU</t>
  </si>
  <si>
    <t>14.30.440</t>
  </si>
  <si>
    <t>Divisória em placas duplas de gesso acartonado, resistência ao fogo 60 minutos, espessura 120/70mm - 2ST / 2ST LM</t>
  </si>
  <si>
    <t>14.30.841</t>
  </si>
  <si>
    <t>Divisória cega tipo piso/teto em laminado melamínico de baixa pressão, com coluna estrutural em alumínio extrudado</t>
  </si>
  <si>
    <t>14.30.842</t>
  </si>
  <si>
    <t>Divisória tipo piso/teto em vidro temperado simples, com coluna estrutural em alumínio extrudado</t>
  </si>
  <si>
    <t>14.30.843</t>
  </si>
  <si>
    <t>Divisória tipo piso/teto em vidro temperado duplo e micro persianas, com coluna estrutural em alumínio extrudado</t>
  </si>
  <si>
    <t>14.30.860</t>
  </si>
  <si>
    <t>Divisória em placas de granilite com espessura de 4 cm</t>
  </si>
  <si>
    <t>14.30.870</t>
  </si>
  <si>
    <t>Divisória em placas duplas de gesso acartonado, resistência ao fogo 120 minutos, espessura 130/70mm - 2RF / 2RF</t>
  </si>
  <si>
    <t>14.30.880</t>
  </si>
  <si>
    <t>Divisória em placas duplas de gesso acartonado, resistência ao fogo 60 minutos, espessura 120/70mm - 2ST / 2RU</t>
  </si>
  <si>
    <t>14.30.890</t>
  </si>
  <si>
    <t>Divisória em placas duplas de gesso acartonado, resistência ao fogo 60 minutos, espessura 120/70mm - 2RU / 2RU</t>
  </si>
  <si>
    <t>14.30.900</t>
  </si>
  <si>
    <t>Divisória em placas duplas de gesso acartonado, resistência ao fogo 60 minutos, espessura 98/48mm - 2ST / 2ST LM</t>
  </si>
  <si>
    <t>14.30.910</t>
  </si>
  <si>
    <t>Divisória em placas duplas de gesso acartonado, resistência ao fogo 60 minutos, espessura 98/48mm - 2RU / 2RU LM</t>
  </si>
  <si>
    <t>14.30.920</t>
  </si>
  <si>
    <t>Divisória em placas duplas de gesso acartonado, resistência ao fogo 60 minutos, espessura 98/48mm - 2ST / 2RU LM</t>
  </si>
  <si>
    <t>14.31</t>
  </si>
  <si>
    <t>Divisória e fechamento.</t>
  </si>
  <si>
    <t>14.31.030</t>
  </si>
  <si>
    <t>Fechamento em placa cimentícia com espessura de 12 mm</t>
  </si>
  <si>
    <t>14.40</t>
  </si>
  <si>
    <t>Reparos, conservações e complementos - GRUPO 14</t>
  </si>
  <si>
    <t>14.40.040</t>
  </si>
  <si>
    <t>Recolocação de divisórias em chapas com montantes metálicos</t>
  </si>
  <si>
    <t>14.40.060</t>
  </si>
  <si>
    <t>Tela galvanizada para fixação de alvenaria com dimensão de 6x50cm</t>
  </si>
  <si>
    <t>14.40.070</t>
  </si>
  <si>
    <t>Tela galvanizada para fixação de alvenaria com dimensão de 7,5x50cm</t>
  </si>
  <si>
    <t>14.40.080</t>
  </si>
  <si>
    <t>Tela galvanizada para fixação de alvenaria com dimensão de 10,5x50cm</t>
  </si>
  <si>
    <t>14.40.090</t>
  </si>
  <si>
    <t>Tela galvanizada para fixação de alvenaria com dimensão de 12x50cm</t>
  </si>
  <si>
    <t>14.40.100</t>
  </si>
  <si>
    <t>Tela galvanizada para fixação de alvenaria com dimensão de 17x50cm</t>
  </si>
  <si>
    <t>15</t>
  </si>
  <si>
    <t>ESTRUTURA EM MADEIRA, FERRO, ALUMINIO E CONCRETO</t>
  </si>
  <si>
    <t>15.01</t>
  </si>
  <si>
    <t>Estrutura em madeira para cobertura</t>
  </si>
  <si>
    <t>15.01.010</t>
  </si>
  <si>
    <t>Estrutura de madeira tesourada para telha de barro - vãos até 7,00 m</t>
  </si>
  <si>
    <t>15.01.020</t>
  </si>
  <si>
    <t>Estrutura de madeira tesourada para telha de barro - vãos de 7,01 a 10,00 m</t>
  </si>
  <si>
    <t>15.01.030</t>
  </si>
  <si>
    <t>Estrutura de madeira tesourada para telha de barro - vãos de 10,01 a 13,00 m</t>
  </si>
  <si>
    <t>15.01.040</t>
  </si>
  <si>
    <t>Estrutura de madeira tesourada para telha de barro - vãos de 13,01 a 18,00 m</t>
  </si>
  <si>
    <t>15.01.110</t>
  </si>
  <si>
    <t>Estrutura de madeira tesourada para telha perfil ondulado - vãos até 7,00 m</t>
  </si>
  <si>
    <t>15.01.120</t>
  </si>
  <si>
    <t>Estrutura de madeira tesourada para telha perfil ondulado - vãos 7,01 a 10,00 m</t>
  </si>
  <si>
    <t>15.01.130</t>
  </si>
  <si>
    <t>Estrutura de madeira tesourada para telha perfil ondulado - vãos 10,01 a 13,00 m</t>
  </si>
  <si>
    <t>15.01.140</t>
  </si>
  <si>
    <t>Estrutura de madeira tesourada para telha perfil ondulado - vãos 13,01 a 18,00 m</t>
  </si>
  <si>
    <t>15.01.210</t>
  </si>
  <si>
    <t>Estrutura pontaletada para telhas de barro</t>
  </si>
  <si>
    <t>15.01.220</t>
  </si>
  <si>
    <t>Estrutura pontaletada para telhas onduladas</t>
  </si>
  <si>
    <t>15.01.310</t>
  </si>
  <si>
    <t>Estrutura em terças para telhas de barro</t>
  </si>
  <si>
    <t>15.01.320</t>
  </si>
  <si>
    <t>Estrutura em terças para telhas perfil e material qualquer, exceto barro</t>
  </si>
  <si>
    <t>15.01.330</t>
  </si>
  <si>
    <t>Estrutura em terças para telhas perfil trapezoidal</t>
  </si>
  <si>
    <t>15.03</t>
  </si>
  <si>
    <t>Estrutura em aço</t>
  </si>
  <si>
    <t>15.03.030</t>
  </si>
  <si>
    <t>Fornecimento e montagem de estrutura em aço ASTM-A36, sem pintura</t>
  </si>
  <si>
    <t>15.03.090</t>
  </si>
  <si>
    <t>Montagem de estrutura metálica em aço, sem pintura</t>
  </si>
  <si>
    <t>15.03.110</t>
  </si>
  <si>
    <t>Fornecimento e montagem de estrutura em aço patinável, sem pintura</t>
  </si>
  <si>
    <t>15.03.131</t>
  </si>
  <si>
    <t>Fornecimento e montagem de estrutura em aço ASTM-A572 Grau 50, sem pintura</t>
  </si>
  <si>
    <t>15.03.140</t>
  </si>
  <si>
    <t>Fornecimento e montagem de estrutura tubular em aço ASTM-A572 Grau 50, sem pintura</t>
  </si>
  <si>
    <t>15.03.150</t>
  </si>
  <si>
    <t>Fornecimento e montagem de estrutura metálica em perfil metalon, sem pintura</t>
  </si>
  <si>
    <t>15.05</t>
  </si>
  <si>
    <t>Estrutura pre-fabricada de concreto</t>
  </si>
  <si>
    <t>15.05.290</t>
  </si>
  <si>
    <t>Placas, vigas e pilares em concreto armado pré-moldado - fck= 40 MPa</t>
  </si>
  <si>
    <t>15.05.300</t>
  </si>
  <si>
    <t>Mobiliário em concreto armado pré-moldado - fck= 40 MPa</t>
  </si>
  <si>
    <t>15.05.520</t>
  </si>
  <si>
    <t>Placas, vigas e pilares em concreto armado pré-moldado - fck= 35 MPa</t>
  </si>
  <si>
    <t>15.05.530</t>
  </si>
  <si>
    <t>Placas, vigas e pilares em concreto armado pré-moldado - fck= 25 MPa</t>
  </si>
  <si>
    <t>15.05.540</t>
  </si>
  <si>
    <t>Mobiliário em concreto armado pré-moldado - fck= 25 MPa</t>
  </si>
  <si>
    <t>15.20</t>
  </si>
  <si>
    <t>Reparos, conservações e complementos - GRUPO 15</t>
  </si>
  <si>
    <t>15.20.020</t>
  </si>
  <si>
    <t>Fornecimento de peças diversas para estrutura em madeira</t>
  </si>
  <si>
    <t>15.20.040</t>
  </si>
  <si>
    <t>Recolocação de peças lineares em madeira com seção até 60 cm²</t>
  </si>
  <si>
    <t>15.20.060</t>
  </si>
  <si>
    <t>Recolocação de peças lineares em madeira com seção superior a 60 cm²</t>
  </si>
  <si>
    <t>16</t>
  </si>
  <si>
    <t>TELHAMENTO</t>
  </si>
  <si>
    <t>16.02</t>
  </si>
  <si>
    <t>Telhamento em barro</t>
  </si>
  <si>
    <t>16.02.010</t>
  </si>
  <si>
    <t>Telha de barro tipo italiana</t>
  </si>
  <si>
    <t>16.02.020</t>
  </si>
  <si>
    <t>Telha de barro tipo francesa</t>
  </si>
  <si>
    <t>16.02.030</t>
  </si>
  <si>
    <t>Telha de barro tipo romana</t>
  </si>
  <si>
    <t>16.02.045</t>
  </si>
  <si>
    <t>Telha de barro colonial/paulista</t>
  </si>
  <si>
    <t>16.02.060</t>
  </si>
  <si>
    <t>Telha de barro tipo plan</t>
  </si>
  <si>
    <t>16.02.120</t>
  </si>
  <si>
    <t>Emboçamento de beiral em telhas de barro</t>
  </si>
  <si>
    <t>16.02.230</t>
  </si>
  <si>
    <t>Cumeeira de barro emboçado tipos: plan, romana, italiana, francesa e paulistinha</t>
  </si>
  <si>
    <t>16.02.270</t>
  </si>
  <si>
    <t>Espigão de barro emboçado</t>
  </si>
  <si>
    <t>16.03</t>
  </si>
  <si>
    <t>Telhamento em cimento reforçado com fio sintético (CRFS)</t>
  </si>
  <si>
    <t>16.03.010</t>
  </si>
  <si>
    <t>Telhamento em cimento reforçado com fio sintético CRFS - perfil ondulado de 6 mm</t>
  </si>
  <si>
    <t>16.03.020</t>
  </si>
  <si>
    <t>Telhamento em cimento reforçado com fio sintético CRFS - perfil ondulado de 8 mm</t>
  </si>
  <si>
    <t>16.03.030</t>
  </si>
  <si>
    <t>Telhamento em cimento reforçado com fio sintético CRFS - perfil trapezoidal de 44 cm</t>
  </si>
  <si>
    <t>16.03.040</t>
  </si>
  <si>
    <t>Telhamento em cimento reforçado com fio sintético CRFS - perfil modulado</t>
  </si>
  <si>
    <t>16.03.300</t>
  </si>
  <si>
    <t>Cumeeira normal em cimento reforçado com fio sintético CRFS - perfil ondulado</t>
  </si>
  <si>
    <t>16.03.310</t>
  </si>
  <si>
    <t>Cumeeira universal em cimento reforçado com fio sintético CRFS - perfil ondulado</t>
  </si>
  <si>
    <t>16.03.320</t>
  </si>
  <si>
    <t>Cumeeira normal em cimento reforçado com fio sintético CRFS - perfil trapezoidal 44 cm</t>
  </si>
  <si>
    <t>16.03.330</t>
  </si>
  <si>
    <t>Cumeeira normal em cimento reforçado com fio sintético CRFS - perfil modulado</t>
  </si>
  <si>
    <t>16.03.360</t>
  </si>
  <si>
    <t>Espigão em cimento reforçado com fio sintético CRFS - perfil ondulado</t>
  </si>
  <si>
    <t>16.03.370</t>
  </si>
  <si>
    <t>Espigão em cimento reforçado com fio sintético CRFS - perfil modulado</t>
  </si>
  <si>
    <t>16.03.400</t>
  </si>
  <si>
    <t>Rufo em cimento reforçado com fio sintético CRFS - perfil ondulado</t>
  </si>
  <si>
    <t>16.10</t>
  </si>
  <si>
    <t>Telhamento em madeira ou fibra vegetal</t>
  </si>
  <si>
    <t>16.10.020</t>
  </si>
  <si>
    <t>Telha em fibra vegetal, perfil ondulado, com espessura de 3 mm</t>
  </si>
  <si>
    <t>16.10.100</t>
  </si>
  <si>
    <t>Cumeeira em fibra vegetal, lisa, com espessura de 3 mm</t>
  </si>
  <si>
    <t>16.12</t>
  </si>
  <si>
    <t>Telhamento metálico comum</t>
  </si>
  <si>
    <t>16.12.020</t>
  </si>
  <si>
    <t>Telhamento em chapa de aço pré-pintada com epóxi e poliéster, perfil ondulado, com espessura de 0,50 mm</t>
  </si>
  <si>
    <t>16.12.040</t>
  </si>
  <si>
    <t>Telhamento em chapa de aço pré-pintada com epóxi e poliéster, perfil ondulado calandrado, com espessura de 0,80 mm</t>
  </si>
  <si>
    <t>16.12.050</t>
  </si>
  <si>
    <t>Telhamento em chapa de aço pré-pintada com epóxi e poliéster, perfil trapezoidal, com espessura de 0,80 mm e altura de 100 mm</t>
  </si>
  <si>
    <t>16.12.060</t>
  </si>
  <si>
    <t>Telhamento em chapa de aço pré-pintada com epóxi e poliéster, perfil trapezoidal, com espessura de 0,50 mm e altura de 40 mm</t>
  </si>
  <si>
    <t>16.12.200</t>
  </si>
  <si>
    <t>Cumeeira em chapa de aço pré-pintada com epóxi e poliéster, perfil trapezoidal, com espessura de 0,50 mm</t>
  </si>
  <si>
    <t>16.12.220</t>
  </si>
  <si>
    <t>Cumeeira em chapa de aço pré-pintada com epóxi e poliéster, perfil ondulado, com espessura de 0,50 mm</t>
  </si>
  <si>
    <t>16.13</t>
  </si>
  <si>
    <t>Telhamento metálico especial</t>
  </si>
  <si>
    <t>16.13.060</t>
  </si>
  <si>
    <t>Telhamento em chapa de aço pré-pintada com epóxi e poliéster, tipo sanduíche, espessura de 0,50 mm, com lã de rocha</t>
  </si>
  <si>
    <t>16.13.070</t>
  </si>
  <si>
    <t>Telhamento em chapa de aço pré-pintada com epóxi e poliéster, tipo sanduíche, espessura de 0,50 mm, com poliuretano</t>
  </si>
  <si>
    <t>16.13.130</t>
  </si>
  <si>
    <t>Telhamento em chapa de aço com pintura poliéster, tipo sanduíche, espessura de 0,50 mm, com poliestireno expandido</t>
  </si>
  <si>
    <t>16.13.140</t>
  </si>
  <si>
    <t>Telhamento em chapa de aço galvanizado autoportante, perfil trapezoidal, com espessura de 0,80 mm e altura de 120 mm</t>
  </si>
  <si>
    <t>16.16</t>
  </si>
  <si>
    <t>Telhamento em material sintético</t>
  </si>
  <si>
    <t>16.16.040</t>
  </si>
  <si>
    <t>Telha ondulada translúcida em polipropileno</t>
  </si>
  <si>
    <t>16.16.160</t>
  </si>
  <si>
    <t>Telha em poliéster reforçado com fibras de vidro, perfil trapezoidal 49</t>
  </si>
  <si>
    <t>16.16.400</t>
  </si>
  <si>
    <t>Cumeeira para telha de poliéster, tipo perfil trapezoidal 49</t>
  </si>
  <si>
    <t>16.20</t>
  </si>
  <si>
    <t>Telhamento em vidro</t>
  </si>
  <si>
    <t>16.20.020</t>
  </si>
  <si>
    <t>Telhas de vidro para iluminação tipo francesa</t>
  </si>
  <si>
    <t>16.20.040</t>
  </si>
  <si>
    <t>Telhas de vidro para iluminação tipo colonial/paulistinha</t>
  </si>
  <si>
    <t>16.30</t>
  </si>
  <si>
    <t>Domos</t>
  </si>
  <si>
    <t>16.30.020</t>
  </si>
  <si>
    <t>Domo de acrílico fixado em perfis de alumínio</t>
  </si>
  <si>
    <t>16.32</t>
  </si>
  <si>
    <t>Painel, chapas e fechamento</t>
  </si>
  <si>
    <t>16.32.070</t>
  </si>
  <si>
    <t>Cobertura curva em chapa de policarbonato alveolar bronze de 6 mm</t>
  </si>
  <si>
    <t>16.32.120</t>
  </si>
  <si>
    <t>Cobertura plana em chapa de policarbonato alveolar de 10 mm</t>
  </si>
  <si>
    <t>16.32.130</t>
  </si>
  <si>
    <t>Cobertura curva em chapa de policarbonato alveolar bronze de 10 mm</t>
  </si>
  <si>
    <t>16.33</t>
  </si>
  <si>
    <t>Calhas e rufos</t>
  </si>
  <si>
    <t>16.33.022</t>
  </si>
  <si>
    <t>Calha, rufo, afins em chapa galvanizada nº 24 - corte 0,33 m</t>
  </si>
  <si>
    <t>16.33.052</t>
  </si>
  <si>
    <t>Calha, rufo, afins em chapa galvanizada nº 24 - corte 0,50 m</t>
  </si>
  <si>
    <t>16.33.062</t>
  </si>
  <si>
    <t>Calha, rufo, afins em chapa galvanizada nº 24 - corte 1,00 m</t>
  </si>
  <si>
    <t>16.33.082</t>
  </si>
  <si>
    <t>Calha, rufo, afins em chapa galvanizada nº 26 - corte 0,33 m</t>
  </si>
  <si>
    <t>16.33.102</t>
  </si>
  <si>
    <t>Calha, rufo, afins em chapa galvanizada nº 26 - corte 0,50 m</t>
  </si>
  <si>
    <t>16.33.250</t>
  </si>
  <si>
    <t>Calha em PVC 125mm, inclusive conexões - AP</t>
  </si>
  <si>
    <t>16.33.400</t>
  </si>
  <si>
    <t>Rufo pré-moldado em concreto, de 14 x 50 x 18,5 cm</t>
  </si>
  <si>
    <t>16.33.410</t>
  </si>
  <si>
    <t>Rufo pré-moldado em concreto, de 20 x 50 x 26 cm</t>
  </si>
  <si>
    <t>16.33.412</t>
  </si>
  <si>
    <t>Rufo pré-moldado em concreto, largura 24 cm</t>
  </si>
  <si>
    <t>16.40</t>
  </si>
  <si>
    <t>Reparos, conservações e complementos - GRUPO 16</t>
  </si>
  <si>
    <t>16.40.040</t>
  </si>
  <si>
    <t>Recolocação de cumeeiras e espigões de barro</t>
  </si>
  <si>
    <t>16.40.060</t>
  </si>
  <si>
    <t>Recolocação de telha de barro tipo colonial/paulistinha</t>
  </si>
  <si>
    <t>16.40.080</t>
  </si>
  <si>
    <t>Recolocação de telha de barro tipo plan</t>
  </si>
  <si>
    <t>16.40.090</t>
  </si>
  <si>
    <t>Recolocação de domo de acrílico, inclusive perfis metálicos de fixação</t>
  </si>
  <si>
    <t>16.40.120</t>
  </si>
  <si>
    <t>Recolocação de telha de barro tipo francesa</t>
  </si>
  <si>
    <t>16.40.140</t>
  </si>
  <si>
    <t>Recolocação de telha em fibrocimento ou CRFS, perfil ondulado</t>
  </si>
  <si>
    <t>16.40.150</t>
  </si>
  <si>
    <t>Recolocação de telha em fibrocimento ou CRFS, perfil modulado ou trapezoidal</t>
  </si>
  <si>
    <t>17</t>
  </si>
  <si>
    <t>REVESTIMENTO EM MASSA OU FUNDIDO NO LOCAL</t>
  </si>
  <si>
    <t>17.01</t>
  </si>
  <si>
    <t>Regularização de base</t>
  </si>
  <si>
    <t>17.01.010</t>
  </si>
  <si>
    <t>Argamassa de proteção com argila expandida</t>
  </si>
  <si>
    <t>17.01.020</t>
  </si>
  <si>
    <t>Argamassa de regularização e/ou proteção</t>
  </si>
  <si>
    <t>17.01.040</t>
  </si>
  <si>
    <t>Lastro de concreto impermeabilizado</t>
  </si>
  <si>
    <t>17.01.050</t>
  </si>
  <si>
    <t>Regularização de piso com nata de cimento</t>
  </si>
  <si>
    <t>17.01.060</t>
  </si>
  <si>
    <t>Regularização de piso com nata de cimento e adesivo de alto desempenho</t>
  </si>
  <si>
    <t>17.01.120</t>
  </si>
  <si>
    <t>Argamassa de cimento e areia traço 1:3, com adesivo acrílico</t>
  </si>
  <si>
    <t>17.02</t>
  </si>
  <si>
    <t>Revestimento em argamassa</t>
  </si>
  <si>
    <t>17.02.020</t>
  </si>
  <si>
    <t>Chapisco</t>
  </si>
  <si>
    <t>17.02.030</t>
  </si>
  <si>
    <t>Chapisco 1:4 com areia grossa</t>
  </si>
  <si>
    <t>17.02.040</t>
  </si>
  <si>
    <t>Chapisco com adesivo de alto desempenho</t>
  </si>
  <si>
    <t>17.02.060</t>
  </si>
  <si>
    <t>Chapisco fino peneirado</t>
  </si>
  <si>
    <t>17.02.080</t>
  </si>
  <si>
    <t>Chapisco rústico com pedra britada nº 1</t>
  </si>
  <si>
    <t>17.02.120</t>
  </si>
  <si>
    <t>Emboço comum</t>
  </si>
  <si>
    <t>17.02.140</t>
  </si>
  <si>
    <t>Emboço desempenado com espuma de poliéster</t>
  </si>
  <si>
    <t>17.02.160</t>
  </si>
  <si>
    <t>Emboço desempenado com argamassa industrializada</t>
  </si>
  <si>
    <t>17.02.220</t>
  </si>
  <si>
    <t>Reboco</t>
  </si>
  <si>
    <t>17.02.260</t>
  </si>
  <si>
    <t>Barra lisa com acabamento em nata de cimento</t>
  </si>
  <si>
    <t>17.03</t>
  </si>
  <si>
    <t>Revestimento em cimentado</t>
  </si>
  <si>
    <t>17.03.020</t>
  </si>
  <si>
    <t>Cimentado desempenado</t>
  </si>
  <si>
    <t>17.03.040</t>
  </si>
  <si>
    <t>Cimentado desempenado e alisado (queimado)</t>
  </si>
  <si>
    <t>17.03.060</t>
  </si>
  <si>
    <t>Cimentado desempenado e alisado com corante (queimado)</t>
  </si>
  <si>
    <t>17.03.080</t>
  </si>
  <si>
    <t>Cimentado semi-áspero</t>
  </si>
  <si>
    <t>17.03.100</t>
  </si>
  <si>
    <t>Cimentado áspero com caneluras</t>
  </si>
  <si>
    <t>17.03.200</t>
  </si>
  <si>
    <t>Degrau em cimentado</t>
  </si>
  <si>
    <t>17.03.300</t>
  </si>
  <si>
    <t>Rodapé em cimentado desempenado e alisado com altura 5 cm</t>
  </si>
  <si>
    <t>17.03.310</t>
  </si>
  <si>
    <t>Rodapé em cimentado desempenado e alisado com altura 7 cm</t>
  </si>
  <si>
    <t>17.03.320</t>
  </si>
  <si>
    <t>Rodapé em cimentado desempenado e alisado com altura 10 cm</t>
  </si>
  <si>
    <t>17.03.330</t>
  </si>
  <si>
    <t>Rodapé em cimentado desempenado e alisado com altura 15 cm</t>
  </si>
  <si>
    <t>17.04</t>
  </si>
  <si>
    <t>Revestimento em gesso</t>
  </si>
  <si>
    <t>17.04.020</t>
  </si>
  <si>
    <t>Revestimento em gesso liso desempenado sobre emboço</t>
  </si>
  <si>
    <t>17.04.040</t>
  </si>
  <si>
    <t>Revestimento em gesso liso desempenado sobre bloco</t>
  </si>
  <si>
    <t>17.05</t>
  </si>
  <si>
    <t>Revestimento em concreto</t>
  </si>
  <si>
    <t>17.05.020</t>
  </si>
  <si>
    <t>Piso com requadro em concreto simples sem controle de fck</t>
  </si>
  <si>
    <t>17.05.070</t>
  </si>
  <si>
    <t>Piso com requadro em concreto simples com controle de fck= 20 MPa</t>
  </si>
  <si>
    <t>17.05.100</t>
  </si>
  <si>
    <t>Piso com requadro em concreto simples com controle de fck= 25 MPa</t>
  </si>
  <si>
    <t>17.05.320</t>
  </si>
  <si>
    <t>Soleira em concreto simples</t>
  </si>
  <si>
    <t>17.05.420</t>
  </si>
  <si>
    <t>Peitoril em concreto simples</t>
  </si>
  <si>
    <t>17.10</t>
  </si>
  <si>
    <t>Revestimento em granilite fundido no local</t>
  </si>
  <si>
    <t>17.10.020</t>
  </si>
  <si>
    <t>Piso em granilite moldado no local</t>
  </si>
  <si>
    <t>17.10.100</t>
  </si>
  <si>
    <t>Soleira em granilite moldado no local</t>
  </si>
  <si>
    <t>17.10.120</t>
  </si>
  <si>
    <t>Degrau em granilite moldado no local</t>
  </si>
  <si>
    <t>17.10.200</t>
  </si>
  <si>
    <t>Rodapé qualquer em granilite moldado no local até 10 cm</t>
  </si>
  <si>
    <t>17.10.410</t>
  </si>
  <si>
    <t>Rodapé em placas pré-moldadas de granilite, acabamento encerado, até 10 cm</t>
  </si>
  <si>
    <t>17.10.430</t>
  </si>
  <si>
    <t>Piso em placas de granilite, acabamento encerado</t>
  </si>
  <si>
    <t>17.12</t>
  </si>
  <si>
    <t>Revestimento industrial fundido no local</t>
  </si>
  <si>
    <t>17.12.060</t>
  </si>
  <si>
    <t>Piso em alta resistência moldado no local 12 mm</t>
  </si>
  <si>
    <t>17.12.100</t>
  </si>
  <si>
    <t>Soleira em alta resistência moldada no local</t>
  </si>
  <si>
    <t>17.12.120</t>
  </si>
  <si>
    <t>Degrau em alta resistência 8 mm</t>
  </si>
  <si>
    <t>17.12.140</t>
  </si>
  <si>
    <t>Degrau em alta resistência 12 mm</t>
  </si>
  <si>
    <t>17.12.240</t>
  </si>
  <si>
    <t>Rodapé qualquer em alta resistência moldado no local até 10 cm</t>
  </si>
  <si>
    <t>17.12.241</t>
  </si>
  <si>
    <t>Rodapé abaulado, com argamassa epoxi, altura entre 5 a 10 cm</t>
  </si>
  <si>
    <t>17.12.302</t>
  </si>
  <si>
    <t>Piso epóxi autonivelante, múltiplas camadas, espessura 4 mm</t>
  </si>
  <si>
    <t>17.12.310</t>
  </si>
  <si>
    <t>Taxa de mobilização e desmobilização de equipe e equipamentos para execução de piso epóxi</t>
  </si>
  <si>
    <t>17.20</t>
  </si>
  <si>
    <t>Revestimento especial fundido no local</t>
  </si>
  <si>
    <t>17.20.020</t>
  </si>
  <si>
    <t>Massa raspada</t>
  </si>
  <si>
    <t>17.20.040</t>
  </si>
  <si>
    <t>Revestimento em granito lavado tipo Fulget uso externo, em faixas até 40 cm</t>
  </si>
  <si>
    <t>17.20.050</t>
  </si>
  <si>
    <t>Friso para junta de dilatação em revestimento de granito lavado tipo Fulget</t>
  </si>
  <si>
    <t>17.20.060</t>
  </si>
  <si>
    <t>Revestimento em granito lavado tipo Fulget uso externo</t>
  </si>
  <si>
    <t>17.20.140</t>
  </si>
  <si>
    <t>Revestimento texturizado acrílico com microagregados minerais</t>
  </si>
  <si>
    <t>17.40</t>
  </si>
  <si>
    <t>Reparos e conservações em massa e concreto - GRUPO 17</t>
  </si>
  <si>
    <t>17.40.010</t>
  </si>
  <si>
    <t>Reparos em piso de granilite - estucamento e polimento</t>
  </si>
  <si>
    <t>17.40.020</t>
  </si>
  <si>
    <t>Reparos em pisos de alta resistência fundidos no local - estucamento e polimento</t>
  </si>
  <si>
    <t>17.40.030</t>
  </si>
  <si>
    <t>Reparos em degrau e espelho de granilite - estucamento e polimento</t>
  </si>
  <si>
    <t>17.40.070</t>
  </si>
  <si>
    <t>Reparos em rodapé de granilite - estucamento e polimento</t>
  </si>
  <si>
    <t>17.40.110</t>
  </si>
  <si>
    <t>Faixa antiderrapante definitiva para degraus, soleiras, patamares ou pisos</t>
  </si>
  <si>
    <t>17.40.150</t>
  </si>
  <si>
    <t>Resina acrílica para piso de granilite</t>
  </si>
  <si>
    <t>17.40.160</t>
  </si>
  <si>
    <t>Resina epóxi para piso de granilite</t>
  </si>
  <si>
    <t>17.40.180</t>
  </si>
  <si>
    <t>Resina acrílica para degrau de granilite</t>
  </si>
  <si>
    <t>17.40.190</t>
  </si>
  <si>
    <t>Resina epóxi para degrau de granilite</t>
  </si>
  <si>
    <t>18</t>
  </si>
  <si>
    <t>REVESTIMENTO CERAMICO</t>
  </si>
  <si>
    <t>18.05</t>
  </si>
  <si>
    <t>Plaqueta laminada para revestimento</t>
  </si>
  <si>
    <t>18.05.020</t>
  </si>
  <si>
    <t>Revestimento em plaqueta laminada, para área interna e externa, sem rejunte</t>
  </si>
  <si>
    <t>18.06</t>
  </si>
  <si>
    <t>Placa cerâmica esmaltada prensada</t>
  </si>
  <si>
    <t>18.06.102</t>
  </si>
  <si>
    <t>Placa cerâmica esmaltada PEI-5 para área interna, grupo de absorção BIIb, resistência química B, assentado com argamassa colante industrializada</t>
  </si>
  <si>
    <t>18.06.103</t>
  </si>
  <si>
    <t>Rodapé em placa cerâmica esmaltada PEI-5 para área interna, grupo de absorção BIIb, resistência química B, assentado com argamassa colante industrializada</t>
  </si>
  <si>
    <t>18.06.142</t>
  </si>
  <si>
    <t>Placa cerâmica esmaltada antiderrapante PEI-5 para área interna com saída para o exterior, grupo de absorção BIIa, resistência química A, assentado com argamassa colante industrializada</t>
  </si>
  <si>
    <t>18.06.143</t>
  </si>
  <si>
    <t>Rodapé em placa cerâmica esmaltada antiderrapante PEI-5 para área interna com saída para o exterior, grupo de absorção BIIa, resistência química A, assentado com argamassa colante industrializada</t>
  </si>
  <si>
    <t>18.06.152</t>
  </si>
  <si>
    <t>Placa cerâmica esmaltada PEI-4 para área interna com saída para o exterior, grupo de absorção BIIb, tráfego médio, assentado com argamassa colante industrializada</t>
  </si>
  <si>
    <t>18.06.153</t>
  </si>
  <si>
    <t>Rodapé em placa cerâmica esmaltada PEI-4 para área interna com saída para o exterior, grupo de absorção BIIb, tráfego médio, assentado com argamassa colante industrializada</t>
  </si>
  <si>
    <t>18.06.182</t>
  </si>
  <si>
    <t>Placa cerâmica esmaltada rústica PEI-5 para área interna com saída para o exterior, grupo de absorção BIIb, resistência química B, assentado com argamassa colante industrializada</t>
  </si>
  <si>
    <t>18.06.183</t>
  </si>
  <si>
    <t>Rodapé em placa cerâmica esmaltada rústica PEI-5 para área interna com saída para o exterior, grupo de absorção BIIb, resistência química B, assentado com argamassa colante industrializada</t>
  </si>
  <si>
    <t>18.06.350</t>
  </si>
  <si>
    <t>Assentamento de pisos e revestimentos cerâmicos com argamassa mista</t>
  </si>
  <si>
    <t>18.06.400</t>
  </si>
  <si>
    <t>Rejuntamento em placas cerâmicas com cimento branco, juntas acima de 3 até 5 mm</t>
  </si>
  <si>
    <t>18.06.410</t>
  </si>
  <si>
    <t>Rejuntamento em placas cerâmicas com argamassa industrializada para rejunte, juntas acima de 3 até 5 mm</t>
  </si>
  <si>
    <t>18.06.420</t>
  </si>
  <si>
    <t>Rejuntamento em placas cerâmicas com cimento branco, juntas acima de 5 até 10 mm</t>
  </si>
  <si>
    <t>18.06.430</t>
  </si>
  <si>
    <t>Rejuntamento em placas cerâmicas com argamassa industrializada para rejunte, juntas acima de 5 até 10 mm</t>
  </si>
  <si>
    <t>18.06.500</t>
  </si>
  <si>
    <t>Rejuntamento de rodapé em placas cerâmicas com cimento branco, altura até 10 cm, juntas acima de 3 até 5 mm</t>
  </si>
  <si>
    <t>18.06.510</t>
  </si>
  <si>
    <t>Rejuntamento de rodapé em placas cerâmicas com argamassa industrializada para rejunte, altura até 10 cm, juntas acima de 3 até 5 mm</t>
  </si>
  <si>
    <t>18.06.520</t>
  </si>
  <si>
    <t>Rejuntamento de rodapé em placas cerâmicas com cimento branco, altura até 10 cm, juntas acima de 5 até 10 mm</t>
  </si>
  <si>
    <t>18.06.530</t>
  </si>
  <si>
    <t>Rejuntamento de rodapé em placas cerâmicas com argamassa industrializada para rejunte, altura até 10 cm, juntas acima de 5 até 10 mm</t>
  </si>
  <si>
    <t>18.07</t>
  </si>
  <si>
    <t>Placa ceramica nao esmaltada extrudada</t>
  </si>
  <si>
    <t>18.07.020</t>
  </si>
  <si>
    <t>Placa cerâmica não esmaltada extrudada de alta resistência química e mecânica, espessura de 9 mm, uso industrial, assentado com argamassa química bicomponente</t>
  </si>
  <si>
    <t>18.07.021</t>
  </si>
  <si>
    <t>Placa cerâmica não esmaltada extrudada de alta resistência química e mecânica, espessura de 9 mm, uso industrial, assentado com argamassa colante industrial</t>
  </si>
  <si>
    <t>18.07.040</t>
  </si>
  <si>
    <t>Placa cerâmica não esmaltada extrudada de alta resistência química e mecânica, espessura de 14 mm, uso industrial, assentado com argamassa química bicomponente</t>
  </si>
  <si>
    <t>18.07.080</t>
  </si>
  <si>
    <t>Rodapé em placa cerâmica não esmaltada extrudada de alta resistência química e mecânica, altura de 10 cm, uso industrial, assentado com argamassa química bicomponente</t>
  </si>
  <si>
    <t>18.07.160</t>
  </si>
  <si>
    <t>Placa cerâmica não esmaltada extrudada para área com altas temperaturas, de alta resistência química e mecânica, espessura mínima de 13 mm, uso industrial e cozinhas profissionais, assentado com argamassa industrializada</t>
  </si>
  <si>
    <t>18.07.170</t>
  </si>
  <si>
    <t>Rodapé em placa cerâmica não esmaltada extrudada para área com altas temperaturas, de alta resistência química e mecânica, altura de 10cm, uso industrial e cozinhas profissionais, assentado com argamassa industrializada</t>
  </si>
  <si>
    <t>18.07.200</t>
  </si>
  <si>
    <t>Rejuntamento em placa cerâmica extrudada antiácida de 9 mm, com argamassa industrializada bicomponente à base de resina furânica, juntas acima de 3 até 6 mm</t>
  </si>
  <si>
    <t>18.07.210</t>
  </si>
  <si>
    <t>Rejuntamento de placa cerâmica extrudada de 9 mm, com argamassa sintética industrializada tricomponente à base de resina epóxi, juntas acima de 3 até 6 mm</t>
  </si>
  <si>
    <t>18.07.220</t>
  </si>
  <si>
    <t>Rejuntamento em placa cerâmica extrudada antiácida, espessura de 14 mm, com argamassa industrializada bicomponente, à base de resina furânica, juntas acima de 3 até 6 mm</t>
  </si>
  <si>
    <t>18.07.230</t>
  </si>
  <si>
    <t>Rejuntamento em placa cerâmica extrudada antiácida de 14 mm, com argamassa sintética industrializada tricomponente, à base de resina epóxi, juntas de 3 até 6 mm</t>
  </si>
  <si>
    <t>18.07.250</t>
  </si>
  <si>
    <t>Rejuntamento em placa cerâmica extrudada antiácida, com argamassa industrializada anticorrosiva bicomponente à base de bauxita, para área de altas temperaturas, juntas acima de 3 até 6 mm</t>
  </si>
  <si>
    <t>18.07.300</t>
  </si>
  <si>
    <t>Rejuntamento de rodapé em placa cerâmica extrudada antiácida de 9 mm, com argamassa industrializada bicomponente à base de resina furânica, juntas acima de 3 até 6 mm</t>
  </si>
  <si>
    <t>18.07.310</t>
  </si>
  <si>
    <t>Rejuntamento de rodapé em placa cerâmica extrudada antiácida de 9 mm, com argamassa sintética  industrializada tricomponente à base de resina epóxi, juntas acima de 3 até 6 mm</t>
  </si>
  <si>
    <t>18.08</t>
  </si>
  <si>
    <t>Revestimento em porcelanato</t>
  </si>
  <si>
    <t>18.08.032</t>
  </si>
  <si>
    <t>Revestimento em porcelanato esmaltado antiderrapante para área externa e ambiente com alto tráfego, grupo de absorção BIa, assentado com argamassa colante industrializada, rejuntado</t>
  </si>
  <si>
    <t>18.08.042</t>
  </si>
  <si>
    <t>Rodapé em porcelanato esmaltado antiderrapante para área externa e ambiente com alto tráfego, grupo de absorção BIa, assentado com argamassa colante industrializada, rejuntado</t>
  </si>
  <si>
    <t>18.08.062</t>
  </si>
  <si>
    <t>Revestimento em porcelanato esmaltado polido para área interna e ambiente com tráfego médio, grupo de absorção BIa, assentado com argamassa colante industrializada, rejuntado</t>
  </si>
  <si>
    <t>18.08.072</t>
  </si>
  <si>
    <t>Rodapé em porcelanato esmaltado polido para área interna e ambiente com tráfego médio, grupo de absorção BIa, assentado com argamassa colante industrializada, rejuntado</t>
  </si>
  <si>
    <t>18.08.090</t>
  </si>
  <si>
    <t>Revestimento em porcelanato esmaltado acetinado para área interna e ambiente com acesso ao exterior, grupo de absorção BIa, resistência química B, assentado com argamassa colante industrializada, rejuntado</t>
  </si>
  <si>
    <t>18.08.100</t>
  </si>
  <si>
    <t>Rodapé em porcelanato esmaltado acetinado para área interna e ambiente com acesso ao exterior, grupo de absorção BIa, resistência química B, assentado com argamassa colante industrializada, rejuntado</t>
  </si>
  <si>
    <t>18.08.110</t>
  </si>
  <si>
    <t>Revestimento em porcelanato técnico antiderrapante para área externa, grupo de absorção BIa, assentado com argamassa colante industrializada, rejuntado</t>
  </si>
  <si>
    <t>18.08.120</t>
  </si>
  <si>
    <t>Rodapé em porcelanato técnico antiderrapante para área interna, grupo de absorção BIa, assentado com argamassa colante industrializada, rejuntado</t>
  </si>
  <si>
    <t>18.08.152</t>
  </si>
  <si>
    <t>Revestimento em porcelanato técnico natural para área interna e ambiente com acesso ao exterior, grupo de absorção BIa, assentado com argamassa colante industrializada, rejuntado</t>
  </si>
  <si>
    <t>18.08.162</t>
  </si>
  <si>
    <t>Rodapé em porcelanato técnico natural, para área interna e ambiente com acesso ao exterior, grupo de absorção BIa, assentado com argamassa colante industrializada, rejuntado</t>
  </si>
  <si>
    <t>18.08.170</t>
  </si>
  <si>
    <t>Revestimento em porcelanato técnico polido para área interna e ambiente de médio tráfego, grupo de absorção BIa, coeficiente de atrito I, assentado com argamassa colante industrializada, rejuntado</t>
  </si>
  <si>
    <t>18.08.180</t>
  </si>
  <si>
    <t>Rodapé em porcelanato técnico polido para área interna e ambiente de médio tráfego, grupo de absorção BIa, assentado com argamassa colante industrializada, rejuntado</t>
  </si>
  <si>
    <t>18.11</t>
  </si>
  <si>
    <t>Revestimento em placa ceramica esmaltada</t>
  </si>
  <si>
    <t>18.11.012</t>
  </si>
  <si>
    <t>Revestimento em placa cerâmica esmaltada de 7,5x7,5 cm, assentado e rejuntado com argamassa industrializada</t>
  </si>
  <si>
    <t>18.11.022</t>
  </si>
  <si>
    <t>Revestimento em placa cerâmica esmaltada de 10x10 cm, assentado e rejuntado com argamassa industrializada</t>
  </si>
  <si>
    <t>18.11.032</t>
  </si>
  <si>
    <t>Revestimento em placa cerâmica esmaltada de 15x15 cm, tipo monocolor, assentado e rejuntado com argamassa industrializada</t>
  </si>
  <si>
    <t>18.11.042</t>
  </si>
  <si>
    <t>Revestimento em placa cerâmica esmaltada de 20x20 cm, tipo monocolor, assentado e rejuntado com argamassa industrializada</t>
  </si>
  <si>
    <t>18.11.052</t>
  </si>
  <si>
    <t>Revestimento em placa cerâmica esmaltada, tipo monoporosa, assentado e rejuntado com argamassa industrializada</t>
  </si>
  <si>
    <t>18.12</t>
  </si>
  <si>
    <t>Revestimento em pastilha e mosaico</t>
  </si>
  <si>
    <t>18.12.020</t>
  </si>
  <si>
    <t>Revestimento em pastilha de porcelana natural ou esmaltada de 5x5 cm, assentado e rejuntado com argamassa colante industrializada</t>
  </si>
  <si>
    <t>18.12.120</t>
  </si>
  <si>
    <t>Revestimento em pastilha de porcelana natural ou esmaltada de 2,5x2,5 cm, assentado e rejuntado com argamassa colante industrializada</t>
  </si>
  <si>
    <t>18.12.140</t>
  </si>
  <si>
    <t>Revestimento em pastilha de porcelana natural ou esmaltada de 2,5x5 cm, assentado e rejuntado com argamassa colante industrializada</t>
  </si>
  <si>
    <t>18.13</t>
  </si>
  <si>
    <t>Revestimento ceramico nao esmaltado extrudado</t>
  </si>
  <si>
    <t>18.13.010</t>
  </si>
  <si>
    <t>Revestimento em placa cerâmica não esmaltada extrudada, de alta resistência química e mecânica, espessura de 9 mm, assentado com argamassa colante industrializada</t>
  </si>
  <si>
    <t>18.13.020</t>
  </si>
  <si>
    <t>Revestimento em placa cerâmica extrudada de alta resistência química e mecânica, espessura entre 9 e 10 mm, assentado com argamassa industrializada de alta aderência</t>
  </si>
  <si>
    <t>18.13.202</t>
  </si>
  <si>
    <t>Rejuntamento em placa cerâmica extrudada, espessura entre 9 e 10 mm, com argamassa industrial anticorrosiva à base de resina epóxi, juntas de 6 a 10 mm</t>
  </si>
  <si>
    <t>19</t>
  </si>
  <si>
    <t>REVESTIMENTO EM PEDRA</t>
  </si>
  <si>
    <t>19.01</t>
  </si>
  <si>
    <t>Granito</t>
  </si>
  <si>
    <t>19.01.022</t>
  </si>
  <si>
    <t>Revestimento em granito, espessura de 2 cm, acabamento polido</t>
  </si>
  <si>
    <t>19.01.062</t>
  </si>
  <si>
    <t>Peitoril e/ou soleira em granito, espessura de 2 cm e largura até 20 cm, acabamento polido</t>
  </si>
  <si>
    <t>19.01.064</t>
  </si>
  <si>
    <t>Peitoril e/ou soleira em granito, espessura de 2 cm e largura de 21 cm até 30 cm, acabamento polido</t>
  </si>
  <si>
    <t>19.01.122</t>
  </si>
  <si>
    <t>Degrau e espelho de granito, espessura de 2 cm, acabamento polido</t>
  </si>
  <si>
    <t>19.01.322</t>
  </si>
  <si>
    <t>Rodapé em granito, espessura de 2 cm e altura de 7 cm, acabamento polido</t>
  </si>
  <si>
    <t>19.01.324</t>
  </si>
  <si>
    <t>Rodapé em granito, espessura de 2 cm e altura de 7,1 cm até 10 cm, acabamento polido</t>
  </si>
  <si>
    <t>19.02</t>
  </si>
  <si>
    <t>Marmore</t>
  </si>
  <si>
    <t>19.02.020</t>
  </si>
  <si>
    <t>Revestimento em mármore branco, espessura de 2 cm, assente com massa</t>
  </si>
  <si>
    <t>19.02.040</t>
  </si>
  <si>
    <t>Revestimento em mármore travertino nacional, espessura de 2 cm, assente com massa</t>
  </si>
  <si>
    <t>19.02.060</t>
  </si>
  <si>
    <t>Revestimento em mármore branco, espessura de 3 cm, assente com massa</t>
  </si>
  <si>
    <t>19.02.080</t>
  </si>
  <si>
    <t>Revestimento em mármore travertino nacional, espessura de 3 cm, assente com massa</t>
  </si>
  <si>
    <t>19.02.220</t>
  </si>
  <si>
    <t>Degrau e espelho em mármore branco, espessura de 2 cm</t>
  </si>
  <si>
    <t>19.02.240</t>
  </si>
  <si>
    <t>Degrau e espelho em mármore travertino nacional, espessura de 2 cm</t>
  </si>
  <si>
    <t>19.02.250</t>
  </si>
  <si>
    <t>Rodapé em mármore branco, espessura de 2 cm e altura de 7 cm</t>
  </si>
  <si>
    <t>19.03</t>
  </si>
  <si>
    <t>Pedra</t>
  </si>
  <si>
    <t>19.03.020</t>
  </si>
  <si>
    <t>Revestimento em pedra tipo arenito comum</t>
  </si>
  <si>
    <t>19.03.060</t>
  </si>
  <si>
    <t>Revestimento em pedra mineira comum</t>
  </si>
  <si>
    <t>19.03.090</t>
  </si>
  <si>
    <t>Revestimento em pedra Miracema</t>
  </si>
  <si>
    <t>19.03.100</t>
  </si>
  <si>
    <t>Rodapé em pedra Miracema, altura de 5,75 cm</t>
  </si>
  <si>
    <t>19.03.110</t>
  </si>
  <si>
    <t>Rodapé em pedra Miracema, altura de 11,5 cm</t>
  </si>
  <si>
    <t>19.03.220</t>
  </si>
  <si>
    <t>Rodapé em pedra mineira simples, altura de 10 cm</t>
  </si>
  <si>
    <t>19.03.260</t>
  </si>
  <si>
    <t>Revestimento em pedra ardósia selecionada</t>
  </si>
  <si>
    <t>19.03.270</t>
  </si>
  <si>
    <t>Rodapé em pedra ardósia, altura de 7 cm</t>
  </si>
  <si>
    <t>19.03.290</t>
  </si>
  <si>
    <t>Peitoril e/ou soleira em ardósia, espessura de 2 cm e largura até 20 cm</t>
  </si>
  <si>
    <t>19.20</t>
  </si>
  <si>
    <t>Reparos, conservacoes e complementos - GRUPO 19</t>
  </si>
  <si>
    <t>19.20.020</t>
  </si>
  <si>
    <t>Recolocação de mármore, pedras e granitos, assentes com massa</t>
  </si>
  <si>
    <t>20</t>
  </si>
  <si>
    <t>REVESTIMENTO EM MADEIRA</t>
  </si>
  <si>
    <t>20.01</t>
  </si>
  <si>
    <t>Lambris de madeira</t>
  </si>
  <si>
    <t>20.01.040</t>
  </si>
  <si>
    <t>Lambril em madeira macho/fêmea tarugado, exceto pinus</t>
  </si>
  <si>
    <t>20.03</t>
  </si>
  <si>
    <t>Soalho de madeira</t>
  </si>
  <si>
    <t>20.03.010</t>
  </si>
  <si>
    <t>Soalho em tábua de madeira aparelhada</t>
  </si>
  <si>
    <t>20.04</t>
  </si>
  <si>
    <t>Tacos</t>
  </si>
  <si>
    <t>20.04.020</t>
  </si>
  <si>
    <t>Piso em tacos de Ipê colado</t>
  </si>
  <si>
    <t>20.10</t>
  </si>
  <si>
    <t>Rodape de madeira</t>
  </si>
  <si>
    <t>20.10.040</t>
  </si>
  <si>
    <t>Rodapé de madeira de 7 x 1,5 cm</t>
  </si>
  <si>
    <t>20.10.120</t>
  </si>
  <si>
    <t>Cordão de madeira</t>
  </si>
  <si>
    <t>20.20</t>
  </si>
  <si>
    <t>Reparos, conservacoes e complementos - GRUPO 20</t>
  </si>
  <si>
    <t>20.20.020</t>
  </si>
  <si>
    <t>Recolocação de soalho em madeira</t>
  </si>
  <si>
    <t>20.20.040</t>
  </si>
  <si>
    <t>Recolocação de tacos soltos com cola</t>
  </si>
  <si>
    <t>20.20.100</t>
  </si>
  <si>
    <t>Recolocação de rodapé e cordão de madeira</t>
  </si>
  <si>
    <t>20.20.202</t>
  </si>
  <si>
    <t>Raspagem com calafetação e aplicação de verniz</t>
  </si>
  <si>
    <t>21</t>
  </si>
  <si>
    <t>REVESTIMENTO SINTETICO E METALICO</t>
  </si>
  <si>
    <t>21.01</t>
  </si>
  <si>
    <t>Revestimento em borracha</t>
  </si>
  <si>
    <t>21.01.100</t>
  </si>
  <si>
    <t>Revestimento em borracha sintética preta, espessura de 4 mm - colado</t>
  </si>
  <si>
    <t>21.01.160</t>
  </si>
  <si>
    <t>Revestimento em grama sintética, com espessura de 20 a 32 mm</t>
  </si>
  <si>
    <t>21.02</t>
  </si>
  <si>
    <t>Revestimento vinilico</t>
  </si>
  <si>
    <t>21.02.050</t>
  </si>
  <si>
    <t>Revestimento vinílico, espessura de 2 mm, para tráfego médio, com impermeabilizante acrílico</t>
  </si>
  <si>
    <t>21.02.060</t>
  </si>
  <si>
    <t>Revestimento vinílico, espessura de 3,2 mm, para tráfego intenso, com impermeabilizante acrílico</t>
  </si>
  <si>
    <t>21.02.071</t>
  </si>
  <si>
    <t>Revestimento vinílico em manta, espessura total de 2mm, resistente a lavagem com hipoclorito</t>
  </si>
  <si>
    <t>21.02.271</t>
  </si>
  <si>
    <t>Revestimento vinílico em manta heterogênea, espessura de 2 mm, com impermeabilizante acrílico</t>
  </si>
  <si>
    <t>21.02.281</t>
  </si>
  <si>
    <t>Revestimento vinílico flexível em manta homogênea, espessura de 2 mm, com impermeabilizante acrílico</t>
  </si>
  <si>
    <t>21.02.291</t>
  </si>
  <si>
    <t>Revestimento vinílico heterogêneo flexível em réguas, espessura de 3 mm, com impermeabilizante acrílico</t>
  </si>
  <si>
    <t>21.02.310</t>
  </si>
  <si>
    <t>Revestimento vinílico autoportante acústico, espessura de 4,5 mm, com impermeabilizante acrílico</t>
  </si>
  <si>
    <t>21.02.311</t>
  </si>
  <si>
    <t>Revestimento vinílico autoportante, espessura de 4 mm, com impermeabilizante acrílico</t>
  </si>
  <si>
    <t>21.02.320</t>
  </si>
  <si>
    <t>Revestimento vinílico antiestático acústico, espessura de 5 mm, com impermeabilizante acrílico</t>
  </si>
  <si>
    <t>21.03</t>
  </si>
  <si>
    <t>Revestimento metalico</t>
  </si>
  <si>
    <t>21.03.010</t>
  </si>
  <si>
    <t>Revestimento em aço inoxidável AISI 304, liga 18,8, chapa 20, espessura de 1 mm, acabamento escovado com grana especial</t>
  </si>
  <si>
    <t>21.03.090</t>
  </si>
  <si>
    <t>Piso elevado tipo telescópico em chapa de aço, sem revestimento</t>
  </si>
  <si>
    <t>21.03.151</t>
  </si>
  <si>
    <t>Revestimento em placa de alumínio composto "ACM", espessura de 4 mm e acabamento em PVDF</t>
  </si>
  <si>
    <t>21.03.153</t>
  </si>
  <si>
    <t>Revestimento em placa de alumínio composto "ACM", espessura de 3 mm e acabamento em poliéster - uso interno</t>
  </si>
  <si>
    <t>21.04</t>
  </si>
  <si>
    <t>Forracao e carpete</t>
  </si>
  <si>
    <t>21.04.100</t>
  </si>
  <si>
    <t>Revestimento com carpete para tráfego moderado, uso comercial, tipo bouclê de 5,4 até 8 mm</t>
  </si>
  <si>
    <t>21.04.110</t>
  </si>
  <si>
    <t>Revestimento com carpete para tráfego intenso, uso comercial, tipo bouclê de 6 mm</t>
  </si>
  <si>
    <t>21.05</t>
  </si>
  <si>
    <t>Revestimento em cimento reforcado com fio sintetico (CRFS)</t>
  </si>
  <si>
    <t>21.05.010</t>
  </si>
  <si>
    <t>Piso em painel com miolo de madeira contraplacado por lâminas de madeira e externamente por chapas em CRFS, espessura de 40 mm</t>
  </si>
  <si>
    <t>21.05.100</t>
  </si>
  <si>
    <t>Piso elevado de concreto em placas de 600 x 600 mm, antiderrapante, sem acabamento</t>
  </si>
  <si>
    <t>21.07</t>
  </si>
  <si>
    <t>Revestimento sintetico</t>
  </si>
  <si>
    <t>21.07.010</t>
  </si>
  <si>
    <t>Revestimento em laminado melamínico dissipativo</t>
  </si>
  <si>
    <t>21.10</t>
  </si>
  <si>
    <t>Rodape sintetico</t>
  </si>
  <si>
    <t>21.10.050</t>
  </si>
  <si>
    <t>Rodapé de poliestireno, espessura de 7 cm</t>
  </si>
  <si>
    <t>21.10.051</t>
  </si>
  <si>
    <t>Rodapé de poliestireno, espessura de 8 cm</t>
  </si>
  <si>
    <t>21.10.061</t>
  </si>
  <si>
    <t>Rodapé para piso vinílico em PVC, espessura de 2 mm e altura de 5 cm, curvo/plano, com impermeabilizante acrílico</t>
  </si>
  <si>
    <t>21.10.071</t>
  </si>
  <si>
    <t>Rodapé flexível para piso vinílico em PVC, espessura de 2 mm e altura de 7,5 cm, curvo/plano, com impermeabilizante acrílico</t>
  </si>
  <si>
    <t>21.10.081</t>
  </si>
  <si>
    <t>Rodapé hospitalar flexível em PVC para piso vinílico, espessura de 2 mm e altura de 7,5 cm, com impermeabilizante acrílico</t>
  </si>
  <si>
    <t>21.10.210</t>
  </si>
  <si>
    <t>Rodapé em borracha sintética preta, altura até 7 cm - colado</t>
  </si>
  <si>
    <t>21.10.220</t>
  </si>
  <si>
    <t>Rodapé de cordão de poliamida</t>
  </si>
  <si>
    <t>21.10.250</t>
  </si>
  <si>
    <t>Rodapé em laminado melamínico dissipativo, espessura de 2 mm e altura de 10 cm</t>
  </si>
  <si>
    <t>21.11</t>
  </si>
  <si>
    <t>Degrau sintetico</t>
  </si>
  <si>
    <t>21.11.050</t>
  </si>
  <si>
    <t>Degrau (piso e espelho) em borracha sintética preta com testeira - colado</t>
  </si>
  <si>
    <t>21.11.131</t>
  </si>
  <si>
    <t>Testeira flexível para arremate de degrau vinílico em PVC, espessura de 2 mm, com impermeabilizante acrílico</t>
  </si>
  <si>
    <t>21.20</t>
  </si>
  <si>
    <t>Reparos, conservacoes e complementos - GRUPO 21</t>
  </si>
  <si>
    <t>21.20.020</t>
  </si>
  <si>
    <t>Recolocação de piso sintético com cola</t>
  </si>
  <si>
    <t>21.20.040</t>
  </si>
  <si>
    <t>Recolocação de piso sintético argamassado</t>
  </si>
  <si>
    <t>21.20.050</t>
  </si>
  <si>
    <t>Recolocação de piso elevado telescópico metálico, inclusive estrutura de sustentação</t>
  </si>
  <si>
    <t>21.20.060</t>
  </si>
  <si>
    <t>Furação de piso elevado telescópico em chapa de aço</t>
  </si>
  <si>
    <t>21.20.100</t>
  </si>
  <si>
    <t>Recolocação de rodapé e cordões sintéticos</t>
  </si>
  <si>
    <t>21.20.300</t>
  </si>
  <si>
    <t>Fita adesiva antiderrapante com largura de 5 cm</t>
  </si>
  <si>
    <t>21.20.302</t>
  </si>
  <si>
    <t>Fita adesiva antiderrapante fosforescente, alto tráfego, largura de 5 cm</t>
  </si>
  <si>
    <t>21.20.410</t>
  </si>
  <si>
    <t>Cantoneira de sobrepor em PVC de 4 x 4 cm</t>
  </si>
  <si>
    <t>21.20.460</t>
  </si>
  <si>
    <t>Canto externo de acabamento em PVC</t>
  </si>
  <si>
    <t>21.20.500</t>
  </si>
  <si>
    <t>Cantoneira em alumínio antiderrapante de 50 x 30 mm</t>
  </si>
  <si>
    <t>22</t>
  </si>
  <si>
    <t>FORRO, BRISE E FACHADA</t>
  </si>
  <si>
    <t>22.01</t>
  </si>
  <si>
    <t>Forro de madeira</t>
  </si>
  <si>
    <t>22.01.010</t>
  </si>
  <si>
    <t>Forro em tábuas aparelhadas macho e fêmea de pinus</t>
  </si>
  <si>
    <t>22.01.020</t>
  </si>
  <si>
    <t>Forro em tábuas aparelhadas macho e fêmea de pinus tarugado</t>
  </si>
  <si>
    <t>22.01.080</t>
  </si>
  <si>
    <t>Forro xadrez em ripas de angelim-vermelho / bacuri / maçaranduba tarugado</t>
  </si>
  <si>
    <t>22.01.210</t>
  </si>
  <si>
    <t>Testeira em tábua aparelhada, largura até 20cm</t>
  </si>
  <si>
    <t>22.01.220</t>
  </si>
  <si>
    <t>Beiral em tábua de angelim-vermelho / bacuri / maçaranduba macho e fêmea com tarugamento</t>
  </si>
  <si>
    <t>22.01.240</t>
  </si>
  <si>
    <t>Beiral em tábua de angelim-vermelho / bacuri / maçaranduba macho e fêmea</t>
  </si>
  <si>
    <t>22.02</t>
  </si>
  <si>
    <t>Forro de gesso</t>
  </si>
  <si>
    <t>22.02.010</t>
  </si>
  <si>
    <t>Forro em placa de gesso liso fixo</t>
  </si>
  <si>
    <t>22.02.030</t>
  </si>
  <si>
    <t>Forro em painéis de gesso acartonado, espessura de 12,5mm, fixo</t>
  </si>
  <si>
    <t>22.02.100</t>
  </si>
  <si>
    <t>Forro em painéis de gesso acartonado, acabamento liso com película em PVC - removível</t>
  </si>
  <si>
    <t>22.03</t>
  </si>
  <si>
    <t>Forro sintetico</t>
  </si>
  <si>
    <t>22.03.020</t>
  </si>
  <si>
    <t>Forro em lã de vidro revestido em PVC, espessura de 20mm</t>
  </si>
  <si>
    <t>22.03.030</t>
  </si>
  <si>
    <t>Forro em fibra mineral NRC 0.55 acústico, revestido em látex</t>
  </si>
  <si>
    <t>22.03.040</t>
  </si>
  <si>
    <t>Forro modular removível em PVC de 618mm x 1243mm</t>
  </si>
  <si>
    <t>22.03.050</t>
  </si>
  <si>
    <t>Forro em fibra mineral NRC 0.50, revestido em látex</t>
  </si>
  <si>
    <t>22.03.070</t>
  </si>
  <si>
    <t>Forro em lâmina de PVC</t>
  </si>
  <si>
    <t>22.03.122</t>
  </si>
  <si>
    <t>Forro em fibra mineral NRC 0.85, em placas acústicas removíveis de 625mm x 1250mm</t>
  </si>
  <si>
    <t>22.03.140</t>
  </si>
  <si>
    <t>Forro em fibra mineral NRC 0.65, em placas acústicas removíveis de 625mm x 625mm</t>
  </si>
  <si>
    <t>22.03.200</t>
  </si>
  <si>
    <t>Forro em fibra mineral NRC 0.70, em placas acústicas removíveis</t>
  </si>
  <si>
    <t>22.04</t>
  </si>
  <si>
    <t>Forro metalico</t>
  </si>
  <si>
    <t>22.04.020</t>
  </si>
  <si>
    <t>Forro metálico removível, em painéis de 625mm x 625mm, tipo colmeia</t>
  </si>
  <si>
    <t>22.04.030</t>
  </si>
  <si>
    <t>Forro metálico removível, em painéis de 625mm x 625mm, tile tegular perfurada</t>
  </si>
  <si>
    <t>22.06</t>
  </si>
  <si>
    <t>Brise-soleil</t>
  </si>
  <si>
    <t>22.06.130</t>
  </si>
  <si>
    <t>Brise em placa cimentícia, montado em perfil e chapa metálica</t>
  </si>
  <si>
    <t>22.06.240</t>
  </si>
  <si>
    <t>Brise metálico fixo em chapa lisa aluzinc pré-pintada, formato ogiva, lâmina frontal de 200mm</t>
  </si>
  <si>
    <t>22.06.300</t>
  </si>
  <si>
    <t>Brise metálico curvo e móvel em chapa microperfurada de alumínio pré-pintada</t>
  </si>
  <si>
    <t>22.06.350</t>
  </si>
  <si>
    <t>Brise metálico curvo e móvel termoacústico em chapa lisa de alumínio pré-pintada</t>
  </si>
  <si>
    <t>22.20</t>
  </si>
  <si>
    <t>Reparos, conservacoes e complementos - GRUPO 22</t>
  </si>
  <si>
    <t>22.20.011</t>
  </si>
  <si>
    <t>Placa em lã de vidro revestida em PVC, auto extinguível</t>
  </si>
  <si>
    <t>22.20.020</t>
  </si>
  <si>
    <t>Recolocação de forros fixados</t>
  </si>
  <si>
    <t>22.20.040</t>
  </si>
  <si>
    <t>Recolocação de forros apoiados ou encaixados</t>
  </si>
  <si>
    <t>22.20.050</t>
  </si>
  <si>
    <t>Moldura de gesso simples, largura até 6,0cm</t>
  </si>
  <si>
    <t>22.20.090</t>
  </si>
  <si>
    <t>Abertura para vão de luminária em forro de PVC modular</t>
  </si>
  <si>
    <t>23</t>
  </si>
  <si>
    <t>ESQUADRIA, MARCENARIA E ELEMENTO EM MADEIRA</t>
  </si>
  <si>
    <t>23.01</t>
  </si>
  <si>
    <t>Janela e veneziana em madeira</t>
  </si>
  <si>
    <t>23.01.050</t>
  </si>
  <si>
    <t>Caixilho em madeira maxim-ar</t>
  </si>
  <si>
    <t>23.01.060</t>
  </si>
  <si>
    <t>Caixilho em madeira tipo veneziana de correr</t>
  </si>
  <si>
    <t>23.02</t>
  </si>
  <si>
    <t>Porta macho / femea montada com batente</t>
  </si>
  <si>
    <t>23.02.010</t>
  </si>
  <si>
    <t>Acréscimo de bandeira - porta macho e fêmea com batente de madeira</t>
  </si>
  <si>
    <t>23.02.030</t>
  </si>
  <si>
    <t>Porta macho e fêmea com batente de madeira - 70 x 210 cm</t>
  </si>
  <si>
    <t>23.02.040</t>
  </si>
  <si>
    <t>Porta macho e fêmea com batente de madeira - 80 x 210 cm</t>
  </si>
  <si>
    <t>23.02.050</t>
  </si>
  <si>
    <t>Porta macho e fêmea com batente de madeira - 90 x 210 cm</t>
  </si>
  <si>
    <t>23.02.060</t>
  </si>
  <si>
    <t>Porta macho e fêmea com batente de madeira - 120 x 210 cm</t>
  </si>
  <si>
    <t>23.04</t>
  </si>
  <si>
    <t>Porta lisa laminada montada com batente</t>
  </si>
  <si>
    <t>23.04.070</t>
  </si>
  <si>
    <t>Porta em laminado fenólico melamínico com batente em alumínio - 80 x 180 cm</t>
  </si>
  <si>
    <t>23.04.080</t>
  </si>
  <si>
    <t>Porta em laminado fenólico melamínico com batente em alumínio - 60 x 160 cm</t>
  </si>
  <si>
    <t>23.04.090</t>
  </si>
  <si>
    <t>Porta em laminado fenólico melamínico com acabamento liso, batente de madeira sem revestimento - 70 x 210 cm</t>
  </si>
  <si>
    <t>23.04.100</t>
  </si>
  <si>
    <t>Porta em laminado fenólico melamínico com acabamento liso, batente de madeira sem revestimento - 80 x 210 cm</t>
  </si>
  <si>
    <t>23.04.110</t>
  </si>
  <si>
    <t>Porta em laminado fenólico melamínico com acabamento liso, batente de madeira sem revestimento - 90 x 210 cm</t>
  </si>
  <si>
    <t>23.04.120</t>
  </si>
  <si>
    <t>Porta em laminado fenólico melamínico com acabamento liso, batente de madeira sem revestimento - 120 x 210 cm</t>
  </si>
  <si>
    <t>23.04.130</t>
  </si>
  <si>
    <t>Porta em laminado fenólico melamínico com acabamento liso, batente de madeira sem revestimento - 140 x 210 cm</t>
  </si>
  <si>
    <t>23.04.140</t>
  </si>
  <si>
    <t>Porta em laminado fenólico melamínico com acabamento liso, batente de madeira sem revestimento - 220 x 210 cm</t>
  </si>
  <si>
    <t>23.04.570</t>
  </si>
  <si>
    <t>Porta em laminado melamínico estrutural com acabamento texturizado, batente em alumínio com ferragens - 60 x 180 cm</t>
  </si>
  <si>
    <t>23.04.580</t>
  </si>
  <si>
    <t>Porta em laminado fenólico melamínico com acabamento liso, batente metálico - 60 x 160 cm</t>
  </si>
  <si>
    <t>23.04.590</t>
  </si>
  <si>
    <t>Porta em laminado fenólico melamínico com acabamento liso, batente metálico - 70 x 210 cm</t>
  </si>
  <si>
    <t>23.04.600</t>
  </si>
  <si>
    <t>Porta em laminado fenólico melamínico com acabamento liso, batente metálico - 80 x 210 cm</t>
  </si>
  <si>
    <t>23.04.610</t>
  </si>
  <si>
    <t>Porta em laminado fenólico melamínico com acabamento liso, batente metálico - 90 x 210 cm</t>
  </si>
  <si>
    <t>23.04.620</t>
  </si>
  <si>
    <t>Porta em laminado fenólico melamínico com acabamento liso, batente metálico - 120 x 210 cm</t>
  </si>
  <si>
    <t>23.08</t>
  </si>
  <si>
    <t>Marcenaria em geral</t>
  </si>
  <si>
    <t>23.08.010</t>
  </si>
  <si>
    <t>Estrado em madeira</t>
  </si>
  <si>
    <t>23.08.020</t>
  </si>
  <si>
    <t>Faixa/batedor de proteção em madeira aparelhada natural de 10 x 2,5 cm</t>
  </si>
  <si>
    <t>23.08.030</t>
  </si>
  <si>
    <t>Faixa/batedor de proteção em madeira de 20 x 5 cm, com acabamento em laminado fenólico melamínico</t>
  </si>
  <si>
    <t>23.08.040</t>
  </si>
  <si>
    <t>Armário/gabinete embutido em MDF sob medida, revestido em laminado melamínico, com portas e prateleiras</t>
  </si>
  <si>
    <t>23.08.060</t>
  </si>
  <si>
    <t>Tampo sob medida em compensado, revestido na face superior em laminado fenólico melamínico</t>
  </si>
  <si>
    <t>23.08.080</t>
  </si>
  <si>
    <t>Prateleira sob medida em compensado, revestida nas duas faces em laminado fenólico melamínico</t>
  </si>
  <si>
    <t>23.08.100</t>
  </si>
  <si>
    <t>Armário tipo prateleira com subdivisão em compensado, revestido totalmente em laminado fenólico melamínico</t>
  </si>
  <si>
    <t>23.08.110</t>
  </si>
  <si>
    <t>Painel em compensado naval, espessura de 25 mm</t>
  </si>
  <si>
    <t>23.08.160</t>
  </si>
  <si>
    <t>Porta lisa com balcão, batente de madeira, completa - 80 x 210 cm</t>
  </si>
  <si>
    <t>23.08.170</t>
  </si>
  <si>
    <t>Lousa em laminado melamínico, branco - linha comercial</t>
  </si>
  <si>
    <t>23.08.210</t>
  </si>
  <si>
    <t>Armário sob medida em compensado de madeira totalmente revestido em folheado de madeira, completo</t>
  </si>
  <si>
    <t>23.08.220</t>
  </si>
  <si>
    <t>Armário sob medida em compensado de madeira totalmente revestido em laminado melamínico texturizado, completo</t>
  </si>
  <si>
    <t>23.08.242</t>
  </si>
  <si>
    <t>Porta lisa de correr suspensa em madeira com batente</t>
  </si>
  <si>
    <t>23.08.244</t>
  </si>
  <si>
    <t>Porta articulada em MDF revestida com laminado melamínico, batente em alumínio - completa</t>
  </si>
  <si>
    <t>23.08.320</t>
  </si>
  <si>
    <t>Porta acústica de madeira</t>
  </si>
  <si>
    <t>23.08.380</t>
  </si>
  <si>
    <t>Faixa/batedor de proteção em madeira de 290 x 15 mm, com acabamento em laminado fenólico melamínico</t>
  </si>
  <si>
    <t>23.09</t>
  </si>
  <si>
    <t>Porta lisa comum montada com batente</t>
  </si>
  <si>
    <t>23.09.010</t>
  </si>
  <si>
    <t>Acréscimo de bandeira - porta lisa comum com batente de madeira</t>
  </si>
  <si>
    <t>23.09.020</t>
  </si>
  <si>
    <t>Porta lisa com batente madeira - 60 x 210 cm</t>
  </si>
  <si>
    <t>23.09.030</t>
  </si>
  <si>
    <t>Porta lisa com batente madeira - 70 x 210 cm</t>
  </si>
  <si>
    <t>23.09.040</t>
  </si>
  <si>
    <t>Porta lisa com batente madeira - 80 x 210 cm</t>
  </si>
  <si>
    <t>23.09.050</t>
  </si>
  <si>
    <t>Porta lisa com batente madeira - 90 x 210 cm</t>
  </si>
  <si>
    <t>23.09.052</t>
  </si>
  <si>
    <t>Porta lisa com batente madeira - 110 x 210 cm</t>
  </si>
  <si>
    <t>23.09.060</t>
  </si>
  <si>
    <t>Porta lisa com batente madeira - 120 x 210 cm</t>
  </si>
  <si>
    <t>23.09.100</t>
  </si>
  <si>
    <t>Porta lisa com batente madeira - 160 x 210 cm</t>
  </si>
  <si>
    <t>23.09.420</t>
  </si>
  <si>
    <t>Porta lisa com batente em alumínio, largura 60 cm, altura de 105 a 200 cm</t>
  </si>
  <si>
    <t>23.09.430</t>
  </si>
  <si>
    <t>Porta lisa com batente em alumínio, largura 80 cm, altura de 105 a 200 cm</t>
  </si>
  <si>
    <t>23.09.440</t>
  </si>
  <si>
    <t>Porta lisa com batente em alumínio, largura 90 cm, altura de 105 a 200 cm</t>
  </si>
  <si>
    <t>23.09.520</t>
  </si>
  <si>
    <t>Porta lisa com batente metálico - 60 x 160 cm</t>
  </si>
  <si>
    <t>23.09.530</t>
  </si>
  <si>
    <t>Porta lisa com batente metálico - 80 x 160 cm</t>
  </si>
  <si>
    <t>23.09.540</t>
  </si>
  <si>
    <t>Porta lisa com batente metálico - 70 x 210 cm</t>
  </si>
  <si>
    <t>23.09.550</t>
  </si>
  <si>
    <t>Porta lisa com batente metálico - 80 x 210 cm</t>
  </si>
  <si>
    <t>23.09.560</t>
  </si>
  <si>
    <t>Porta lisa com batente metálico - 90 x 210 cm</t>
  </si>
  <si>
    <t>23.09.570</t>
  </si>
  <si>
    <t>Porta lisa com batente metálico - 120 x 210 cm</t>
  </si>
  <si>
    <t>23.09.590</t>
  </si>
  <si>
    <t>Porta lisa com batente metálico - 160 x 210 cm</t>
  </si>
  <si>
    <t>23.09.600</t>
  </si>
  <si>
    <t>Porta lisa com batente metálico - 60 x 180 cm</t>
  </si>
  <si>
    <t>23.09.610</t>
  </si>
  <si>
    <t>Porta lisa com batente metálico - 60 x 210 cm</t>
  </si>
  <si>
    <t>23.09.630</t>
  </si>
  <si>
    <t>Porta lisa com batente madeira, 2 folhas - 140 x 210 cm</t>
  </si>
  <si>
    <t>23.11</t>
  </si>
  <si>
    <t>Porta lisa para acabamento em verniz montada com batente</t>
  </si>
  <si>
    <t>23.11.010</t>
  </si>
  <si>
    <t>Acréscimo de bandeira - porta lisa para acabamento em verniz, com batente de madeira</t>
  </si>
  <si>
    <t>23.11.030</t>
  </si>
  <si>
    <t>Porta lisa para acabamento em verniz, com batente de madeira - 70 x 210 cm</t>
  </si>
  <si>
    <t>23.11.040</t>
  </si>
  <si>
    <t>Porta lisa para acabamento em verniz, com batente de madeira - 80 x 210 cm</t>
  </si>
  <si>
    <t>23.11.050</t>
  </si>
  <si>
    <t>Porta lisa para acabamento em verniz, com batente de madeira - 90 x 210 cm</t>
  </si>
  <si>
    <t>23.12</t>
  </si>
  <si>
    <t>Porta comum completa - uso coletivo (padrao dimensional medio)</t>
  </si>
  <si>
    <t>23.12.001</t>
  </si>
  <si>
    <t>Porta lisa de madeira, interna "PIM", para acabamento em pintura, padrão dimensional médio, com ferragens, completo - 80 x 210 cm</t>
  </si>
  <si>
    <t>23.13</t>
  </si>
  <si>
    <t>Porta comum completa - uso publico (padrao dimensional medio/pesado)</t>
  </si>
  <si>
    <t>23.13.001</t>
  </si>
  <si>
    <t>Porta lisa de madeira, interna "PIM", para acabamento em pintura, padrão dimensional médio/pesado, com ferragens, completo - 80 x 210 cm</t>
  </si>
  <si>
    <t>23.13.002</t>
  </si>
  <si>
    <t>Porta lisa de madeira, interna "PIM", para acabamento em pintura, padrão dimensional médio/pesado, com ferragens, completo - 90 x 210 cm</t>
  </si>
  <si>
    <t>23.13.020</t>
  </si>
  <si>
    <t>Porta lisa de madeira, interna, resistente a umidade "PIM RU", para acabamento em pintura, padrão dimensional médio/pesado, com ferragens, completo - 80 x 210 cm</t>
  </si>
  <si>
    <t>23.13.040</t>
  </si>
  <si>
    <t>Porta lisa de madeira, interna, resistente a umidade "PIM RU", para acabamento revestido ou em pintura, para divisória sanitária, padrão dimensional médio/pesado, com ferragens, completo - 80 x 190 cm</t>
  </si>
  <si>
    <t>23.13.052</t>
  </si>
  <si>
    <t>Porta lisa de madeira, interna, resistente a umidade "PIM RU", para acabamento em pintura, tipo acessível, padrão dimensional médio/pesado, com ferragens, completo - 90 x 210 cm</t>
  </si>
  <si>
    <t>23.13.064</t>
  </si>
  <si>
    <t>Porta lisa de madeira, interna, resistente a umidade "PIM RU", para acabamento em pintura, de correr ou deslizante, tipo acessível, padrão dimensional pesado, com sistema deslizante e ferragens, completo - 100 x 210 cm</t>
  </si>
  <si>
    <t>23.20</t>
  </si>
  <si>
    <t>Reparos, conservacoes e complementos - GRUPO 23</t>
  </si>
  <si>
    <t>23.20.020</t>
  </si>
  <si>
    <t>Recolocação de batentes de madeira</t>
  </si>
  <si>
    <t>23.20.040</t>
  </si>
  <si>
    <t>Recolocação de folhas de porta ou janela</t>
  </si>
  <si>
    <t>23.20.060</t>
  </si>
  <si>
    <t>Recolocação de guarnição ou molduras</t>
  </si>
  <si>
    <t>23.20.100</t>
  </si>
  <si>
    <t>Batente de madeira para porta</t>
  </si>
  <si>
    <t>23.20.110</t>
  </si>
  <si>
    <t>Visor fixo e requadro de madeira para porta, para receber vidro</t>
  </si>
  <si>
    <t>23.20.120</t>
  </si>
  <si>
    <t>Guarnição de madeira</t>
  </si>
  <si>
    <t>23.20.140</t>
  </si>
  <si>
    <t>Acréscimo de visor completo em porta de madeira</t>
  </si>
  <si>
    <t>23.20.160</t>
  </si>
  <si>
    <t>Folha de porta veneziana maciça, sob medida</t>
  </si>
  <si>
    <t>23.20.170</t>
  </si>
  <si>
    <t>Folha de porta lisa folheada com madeira, sob medida</t>
  </si>
  <si>
    <t>23.20.180</t>
  </si>
  <si>
    <t>Folha de porta em madeira para receber vidro, sob medida</t>
  </si>
  <si>
    <t>23.20.310</t>
  </si>
  <si>
    <t>Folha de porta lisa comum - 60 x 210 cm</t>
  </si>
  <si>
    <t>23.20.320</t>
  </si>
  <si>
    <t>Folha de porta lisa comum - 70 x 210 cm</t>
  </si>
  <si>
    <t>23.20.330</t>
  </si>
  <si>
    <t>Folha de porta lisa comum - 80 x 210 cm</t>
  </si>
  <si>
    <t>23.20.340</t>
  </si>
  <si>
    <t>Folha de porta lisa comum - 90 x 210 cm</t>
  </si>
  <si>
    <t>23.20.450</t>
  </si>
  <si>
    <t>Folha de porta em laminado fenólico melamínico com acabamento liso - 70 x 210 cm</t>
  </si>
  <si>
    <t>23.20.460</t>
  </si>
  <si>
    <t>Folha de porta em laminado fenólico melamínico com acabamento liso - 90 x 210 cm</t>
  </si>
  <si>
    <t>23.20.550</t>
  </si>
  <si>
    <t>Folha de porta em laminado fenólico melamínico com acabamento liso - 80 x 210 cm</t>
  </si>
  <si>
    <t>23.20.600</t>
  </si>
  <si>
    <t>Folha de porta em madeira com tela de proteção tipo mosqueteira</t>
  </si>
  <si>
    <t>24</t>
  </si>
  <si>
    <t>ESQUADRIA, SERRALHERIA E ELEMENTO EM FERRO</t>
  </si>
  <si>
    <t>24.01</t>
  </si>
  <si>
    <t>Caixilho em ferro</t>
  </si>
  <si>
    <t>24.01.010</t>
  </si>
  <si>
    <t>Caixilho em ferro fixo, sob medida</t>
  </si>
  <si>
    <t>24.01.030</t>
  </si>
  <si>
    <t>Caixilho em ferro basculante, sob medida</t>
  </si>
  <si>
    <t>24.01.070</t>
  </si>
  <si>
    <t>Caixilho em ferro de correr, sob medida</t>
  </si>
  <si>
    <t>24.01.090</t>
  </si>
  <si>
    <t>Caixilho em ferro com ventilação permanente, sob medida</t>
  </si>
  <si>
    <t>24.01.100</t>
  </si>
  <si>
    <t>Caixilho em ferro tipo veneziana, linha comercial</t>
  </si>
  <si>
    <t>24.01.110</t>
  </si>
  <si>
    <t>Caixilho em ferro tipo veneziana, sob medida</t>
  </si>
  <si>
    <t>24.01.120</t>
  </si>
  <si>
    <t>Caixilho tipo veneziana industrial com montantes em aço galvanizado e aletas em fibra de vidro</t>
  </si>
  <si>
    <t>24.01.180</t>
  </si>
  <si>
    <t>Caixilho removível em tela de aço galvanizado, tipo ondulada com malha de 1", fio 12, com requadro tubular de aço carbono, sob medida</t>
  </si>
  <si>
    <t>24.01.190</t>
  </si>
  <si>
    <t>Caixilho fixo em tela de aço galvanizado tipo ondulada com malha de 1/2", fio 12, com requadro em cantoneira de aço carbono, sob medida</t>
  </si>
  <si>
    <t>24.01.200</t>
  </si>
  <si>
    <t>Caixilho fixo em aço SAE 1010/1020 para vidro à prova de bala, sob medida</t>
  </si>
  <si>
    <t>24.01.280</t>
  </si>
  <si>
    <t>Caixilho tipo guichê em chapa de aço</t>
  </si>
  <si>
    <t>24.02</t>
  </si>
  <si>
    <t>Portas, portoes e gradis</t>
  </si>
  <si>
    <t>24.02.010</t>
  </si>
  <si>
    <t>Porta em ferro de abrir, para receber vidro, sob medida</t>
  </si>
  <si>
    <t>24.02.040</t>
  </si>
  <si>
    <t>Porta/portão tipo gradil sob medida</t>
  </si>
  <si>
    <t>24.02.050</t>
  </si>
  <si>
    <t>Porta corta-fogo classe P.90 de 90 x 210 cm, completa, com maçaneta tipo alavanca</t>
  </si>
  <si>
    <t>24.02.052</t>
  </si>
  <si>
    <t>Porta corta-fogo classe P.90 de 100 x 210 cm, completa, com maçaneta tipo alavanca</t>
  </si>
  <si>
    <t>24.02.054</t>
  </si>
  <si>
    <t>Porta corta-fogo classe P.90, com barra antipânico numa face e maçaneta na outra, completa</t>
  </si>
  <si>
    <t>24.02.056</t>
  </si>
  <si>
    <t>Porta corta-fogo classe P.120 de 80 x 210 cm, com uma folha de abrir, completa</t>
  </si>
  <si>
    <t>24.02.058</t>
  </si>
  <si>
    <t>Porta corta-fogo classe P.120 de 90 x 210 cm, com uma folha de abrir, completa</t>
  </si>
  <si>
    <t>24.02.060</t>
  </si>
  <si>
    <t>Porta/portão de abrir em chapa, sob medida</t>
  </si>
  <si>
    <t>24.02.070</t>
  </si>
  <si>
    <t>Porta de ferro de abrir tipo veneziana, linha comercial</t>
  </si>
  <si>
    <t>24.02.080</t>
  </si>
  <si>
    <t>Porta/portão de abrir em veneziana de ferro, sob medida</t>
  </si>
  <si>
    <t>24.02.100</t>
  </si>
  <si>
    <t>Portão tubular em tela de aço galvanizado até 2,50 m de altura, completo</t>
  </si>
  <si>
    <t>24.02.270</t>
  </si>
  <si>
    <t>Portão de 2 folhas, tubular em tela de aço galvanizado acima de 2,50 m de altura, completo</t>
  </si>
  <si>
    <t>24.02.280</t>
  </si>
  <si>
    <t>Porta/portão de correr em tela ondulada de aço galvanizado, sob medida</t>
  </si>
  <si>
    <t>24.02.290</t>
  </si>
  <si>
    <t>Porta/portão de correr em chapa cega dupla, sob medida</t>
  </si>
  <si>
    <t>24.02.410</t>
  </si>
  <si>
    <t>Porta em ferro de correr, para receber vidro, sob medida</t>
  </si>
  <si>
    <t>24.02.430</t>
  </si>
  <si>
    <t>Porta em ferro de abrir, parte inferior chapeada, parte superior para receber vidro, sob medida</t>
  </si>
  <si>
    <t>24.02.450</t>
  </si>
  <si>
    <t>Grade de proteção para caixilhos</t>
  </si>
  <si>
    <t>24.02.460</t>
  </si>
  <si>
    <t>Porta de abrir em tela ondulada de aço galvanizado, completa</t>
  </si>
  <si>
    <t>24.02.470</t>
  </si>
  <si>
    <t>Portinhola de correr em chapa, para ´passa pacote´, completa, sob medida</t>
  </si>
  <si>
    <t>24.02.480</t>
  </si>
  <si>
    <t>Portinhola de abrir em chapa, para ´passa pacote´, completa, sob medida</t>
  </si>
  <si>
    <t>24.02.490</t>
  </si>
  <si>
    <t>Grade em barra chata soldada de 1 1/2´ x 1/4´, sob medida</t>
  </si>
  <si>
    <t>24.02.590</t>
  </si>
  <si>
    <t>Porta de enrolar manual, cega ou vazada</t>
  </si>
  <si>
    <t>24.02.630</t>
  </si>
  <si>
    <t>Portão de 2 folhas tubular diâmetro de 3´, com tela em aço galvanizado de 2´, altura acima de 3,00 m, completo</t>
  </si>
  <si>
    <t>24.02.810</t>
  </si>
  <si>
    <t>Porta/portão de abrir em chapa cega com isolamento acústico, sob medida</t>
  </si>
  <si>
    <t>24.02.811</t>
  </si>
  <si>
    <t>Porta de ferro acústica, espessura de 80mm, batente tripla vedação 185mm, com fechadura e maçaneta - 50 dB</t>
  </si>
  <si>
    <t>24.02.840</t>
  </si>
  <si>
    <t>Portão basculante em chapa metálica, estruturado com perfis metálicos</t>
  </si>
  <si>
    <t>24.02.900</t>
  </si>
  <si>
    <t>Porta de abrir em chapa dupla com visor, batente envolvente, completa</t>
  </si>
  <si>
    <t>24.02.930</t>
  </si>
  <si>
    <t>Portão de 2 folhas tubular, com tela em aço galvanizado de 2´ e fio 10, completo</t>
  </si>
  <si>
    <t>24.03</t>
  </si>
  <si>
    <t>Elementos em ferro</t>
  </si>
  <si>
    <t>24.03.040</t>
  </si>
  <si>
    <t>Guarda-corpo tubular com tela em aço galvanizado, diâmetro de 1 1/2´</t>
  </si>
  <si>
    <t>24.03.060</t>
  </si>
  <si>
    <t>Escada marinheiro (em aço galvanizado)</t>
  </si>
  <si>
    <t>24.03.080</t>
  </si>
  <si>
    <t>Escada marinheiro com guarda corpo (em aço galvanizado)</t>
  </si>
  <si>
    <t>24.03.100</t>
  </si>
  <si>
    <t>Alçapão/tampa em chapa de ferro com porta cadeado</t>
  </si>
  <si>
    <t>24.03.200</t>
  </si>
  <si>
    <t>Tela de proteção tipo mosquiteira em aço galvanizado, com requadro em perfis de ferro</t>
  </si>
  <si>
    <t>24.03.210</t>
  </si>
  <si>
    <t>Tela de proteção em malha ondulada de 1´, fio 10 (BWG), com requadro</t>
  </si>
  <si>
    <t>24.03.290</t>
  </si>
  <si>
    <t>Fechamento em chapa de aço galvanizada nº 14 MSG, perfurada com diâmetro de 12,7 mm, requadro em chapa dobrada</t>
  </si>
  <si>
    <t>24.03.300</t>
  </si>
  <si>
    <t>Fechamento em chapa expandida losangular de 10 x 20 mm, com requadro em cantoneira de aço carbono</t>
  </si>
  <si>
    <t>24.03.310</t>
  </si>
  <si>
    <t>Corrimão tubular em aço galvanizado, diâmetro 1 1/2´</t>
  </si>
  <si>
    <t>24.03.320</t>
  </si>
  <si>
    <t>Corrimão tubular em aço galvanizado, diâmetro 2´</t>
  </si>
  <si>
    <t>24.03.340</t>
  </si>
  <si>
    <t>Tampa em chapa de segurança tipo xadrez, aço galvanizado a fogo antiderrapante de 1/4´</t>
  </si>
  <si>
    <t>24.03.410</t>
  </si>
  <si>
    <t>Fechamento em chapa perfurada, furos quadrados 4 x 4 mm, com requadro em cantoneira de aço carbono</t>
  </si>
  <si>
    <t>24.03.680</t>
  </si>
  <si>
    <t>Grade para piso eletrofundida, malha 30 x 100 mm, com barra de 40 x 2 mm</t>
  </si>
  <si>
    <t>24.03.690</t>
  </si>
  <si>
    <t>Grade para forro eletrofundida, malha 25 x 100 mm, com barra de 25 x 2 mm</t>
  </si>
  <si>
    <t>24.03.930</t>
  </si>
  <si>
    <t>Porta de enrolar automatizada, em chapa de aço galvanizada microperfurada, com pintura eletrostática, com controle remoto</t>
  </si>
  <si>
    <t>24.04</t>
  </si>
  <si>
    <t>Esquadria, serralheria de seguranca</t>
  </si>
  <si>
    <t>24.04.150</t>
  </si>
  <si>
    <t>Porta de segurança de correr suspensa em grade de aço SAE 1045, diâmetro de 1´, completa, sem têmpera e revenimento</t>
  </si>
  <si>
    <t>24.04.220</t>
  </si>
  <si>
    <t>Grade de segurança em aço SAE 1045, diâmetro 1´, sem têmpera e revenimento</t>
  </si>
  <si>
    <t>24.04.230</t>
  </si>
  <si>
    <t>Grade de segurança em aço SAE 1045, para janela, diâmetro 1´, sem têmpera e revenimento</t>
  </si>
  <si>
    <t>24.04.240</t>
  </si>
  <si>
    <t>Grade de segurança em aço SAE 1045 chapeada, diâmetro 1´, sem têmpera e revenimento</t>
  </si>
  <si>
    <t>24.04.250</t>
  </si>
  <si>
    <t>Porta de segurança de abrir em grade de aço SAE 1045, diâmetro 1´, completa, sem têmpera e revenimento</t>
  </si>
  <si>
    <t>24.04.260</t>
  </si>
  <si>
    <t>Porta de segurança de abrir em grade de aço SAE 1045 chapeada, diâmetro 1´, completa, sem têmpera e revenimento</t>
  </si>
  <si>
    <t>24.04.270</t>
  </si>
  <si>
    <t>Porta de segurança de abrir em grade de aço SAE 1045, diâmetro 1´, com ferrolho longo embutido em caixa, completa, sem têmpera e revenimento</t>
  </si>
  <si>
    <t>24.04.280</t>
  </si>
  <si>
    <t>Portão de segurança de abrir em grade de aço SAE 1045 chapeado, para muralha, diâmetro 1´, completo, sem têmpera e revenimento</t>
  </si>
  <si>
    <t>24.04.300</t>
  </si>
  <si>
    <t>Grade de segurança em aço SAE 1045, diâmetro 1´, com têmpera e revenimento</t>
  </si>
  <si>
    <t>24.04.310</t>
  </si>
  <si>
    <t>Grade de segurança em aço SAE 1045, para janela, diâmetro 1´, com têmpera e revenimento</t>
  </si>
  <si>
    <t>24.04.320</t>
  </si>
  <si>
    <t>Grade de segurança em aço SAE 1045 chapeada, diâmetro 1´, com têmpera e revenimento</t>
  </si>
  <si>
    <t>24.04.330</t>
  </si>
  <si>
    <t>Porta de segurança de abrir em grade de aço SAE 1045, diâmetro 1´, completa, com têmpera e revenimento</t>
  </si>
  <si>
    <t>24.04.340</t>
  </si>
  <si>
    <t>Porta de segurança de abrir em grade de aço SAE 1045 chapeada, diâmetro 1´, completa, com têmpera e revenimento</t>
  </si>
  <si>
    <t>24.04.350</t>
  </si>
  <si>
    <t>Porta de segurança de abrir em grade de aço SAE 1045, diâmetro 1´, com ferrolho longo embutido em caixa, completa, com têmpera e revenimento</t>
  </si>
  <si>
    <t>24.04.360</t>
  </si>
  <si>
    <t>Porta de segurança de abrir em grade de aço SAE 1045 chapeada, com isolamento acústico, diâmetro 1´, completa, com têmpera e revenimento</t>
  </si>
  <si>
    <t>24.04.370</t>
  </si>
  <si>
    <t>Portão de segurança de abrir em grade de aço SAE 1045 chapeado, para muralha, diâmetro 1´, completo, com têmpera e revenimento</t>
  </si>
  <si>
    <t>24.04.380</t>
  </si>
  <si>
    <t>Porta de segurança de correr suspensa em grade de aço SAE 1045, chapeada, diâmetro de 1´, completa, sem têmpera e revenimento</t>
  </si>
  <si>
    <t>24.04.400</t>
  </si>
  <si>
    <t>Porta de segurança de correr em grade de aço SAE 1045, diâmetro de 1´, completa, com têmpera e revenimento</t>
  </si>
  <si>
    <t>24.04.410</t>
  </si>
  <si>
    <t>Porta de segurança de correr suspensa em grade de aço SAE 1045 chapeada, diâmetro de 1´, completa, com têmpera e revenimento</t>
  </si>
  <si>
    <t>24.04.420</t>
  </si>
  <si>
    <t>Porta de segurança de correr em grade de aço SAE 1045 chapeada, diâmetro de 1´, completa, sem têmpera e revenimento</t>
  </si>
  <si>
    <t>24.04.430</t>
  </si>
  <si>
    <t>Porta de segurança de correr em grade de aço SAE 1045, diâmetro de 1´, completa, sem têmpera e revenimento</t>
  </si>
  <si>
    <t>24.04.610</t>
  </si>
  <si>
    <t>Caixilho de segurança em aço SAE 1010/1020 tipo fixo e de correr, para receber vidro, com bandeira tipo veneziana</t>
  </si>
  <si>
    <t>24.04.620</t>
  </si>
  <si>
    <t>Guichê de segurança em grade de aço SAE 1045, diâmetro de 1´', com têmpera e revenimento</t>
  </si>
  <si>
    <t>24.04.630</t>
  </si>
  <si>
    <t>Guichê de segurança em grade de aço SAE 1045, diâmetro de 1´', sem têmpera e revenimento</t>
  </si>
  <si>
    <t>24.06</t>
  </si>
  <si>
    <t>Esquadria, serralheria e elemento em ferro.</t>
  </si>
  <si>
    <t>24.06.030</t>
  </si>
  <si>
    <t>Guarda-corpo com vidro de 8 mm, em tubo de aço galvanizado, diâmetro 1 1/2´</t>
  </si>
  <si>
    <t>24.07</t>
  </si>
  <si>
    <t>Portas, portoes e gradis.</t>
  </si>
  <si>
    <t>24.07.030</t>
  </si>
  <si>
    <t>Porta de enrolar automatizado, em perfil meia cana perfurado, tipo transvision</t>
  </si>
  <si>
    <t>24.07.040</t>
  </si>
  <si>
    <t>Porta de abrir em chapa de aço galvanizado, com requadro em tela ondulada malha 2´ e fio 12</t>
  </si>
  <si>
    <t>24.08</t>
  </si>
  <si>
    <t>Esquadria, serralheria e elemento em aco inoxidavel</t>
  </si>
  <si>
    <t>24.08.020</t>
  </si>
  <si>
    <t>Corrimão duplo em tubo de aço inoxidável escovado, com diâmetro de 1 1/2´ e montantes com diâmetro de 2´</t>
  </si>
  <si>
    <t>24.08.031</t>
  </si>
  <si>
    <t>Corrimão em tubo de aço inoxidável escovado, diâmetro de 1 1/2"</t>
  </si>
  <si>
    <t>24.08.040</t>
  </si>
  <si>
    <t>Corrimão em tubo de aço inoxidável escovado, diâmetro de 1 1/2´ e montantes com diâmetro de 2´</t>
  </si>
  <si>
    <t>24.20</t>
  </si>
  <si>
    <t>Reparos, conservacoes e complementos - GRUPO 24</t>
  </si>
  <si>
    <t>24.20.020</t>
  </si>
  <si>
    <t>Recolocação de esquadrias metálicas</t>
  </si>
  <si>
    <t>24.20.040</t>
  </si>
  <si>
    <t>Recolocação de batentes</t>
  </si>
  <si>
    <t>24.20.060</t>
  </si>
  <si>
    <t>Recolocação de escada de marinheiro</t>
  </si>
  <si>
    <t>24.20.090</t>
  </si>
  <si>
    <t>Solda MIG em esquadrias metálicas</t>
  </si>
  <si>
    <t>24.20.100</t>
  </si>
  <si>
    <t>Brete para instalação lateral em grade de segurança</t>
  </si>
  <si>
    <t>24.20.120</t>
  </si>
  <si>
    <t>Batente em chapa dobrada para portas</t>
  </si>
  <si>
    <t>24.20.140</t>
  </si>
  <si>
    <t>Batente em chapa de aço SAE 1010/1020, espessura de 3/16´, para obras de segurança</t>
  </si>
  <si>
    <t>24.20.200</t>
  </si>
  <si>
    <t>Chapa de ferro nº 14, inclusive soldagem</t>
  </si>
  <si>
    <t>24.20.230</t>
  </si>
  <si>
    <t>Tela ondulada em aço galvanizado fio 10 BWG, malha de 1´</t>
  </si>
  <si>
    <t>24.20.270</t>
  </si>
  <si>
    <t>Tela em aço galvanizado fio 16 BWG, malha de 1´ - tipo alambrado</t>
  </si>
  <si>
    <t>24.20.300</t>
  </si>
  <si>
    <t>Chapa perfurada em aço SAE 1020, furos redondos de diâmetro 7,5 mm, espessura 1/8´ - soldagem tipo MIG</t>
  </si>
  <si>
    <t>24.20.310</t>
  </si>
  <si>
    <t>Chapa perfurada em aço SAE 1020, furos redondos de diâmetro 25 mm, espessura 1/4´ - inclusive soldagem</t>
  </si>
  <si>
    <t>25</t>
  </si>
  <si>
    <t>ESQUADRIA, SERRALHERIA E ELEMENTO EM ALUMINIO</t>
  </si>
  <si>
    <t>25.01</t>
  </si>
  <si>
    <t>Caixilho em aluminio</t>
  </si>
  <si>
    <t>25.01.020</t>
  </si>
  <si>
    <t>Caixilho em alumínio fixo, sob medida</t>
  </si>
  <si>
    <t>25.01.030</t>
  </si>
  <si>
    <t>Caixilho em alumínio basculante com vidro, linha comercial</t>
  </si>
  <si>
    <t>25.01.040</t>
  </si>
  <si>
    <t>Caixilho em alumínio basculante, sob medida</t>
  </si>
  <si>
    <t>25.01.050</t>
  </si>
  <si>
    <t>Caixilho em alumínio maxim-ar com vidro, linha comercial</t>
  </si>
  <si>
    <t>25.01.060</t>
  </si>
  <si>
    <t>Caixilho em alumínio maxim-ar, sob medida</t>
  </si>
  <si>
    <t>25.01.070</t>
  </si>
  <si>
    <t>Caixilho em alumínio de correr com vidro, linha comercial</t>
  </si>
  <si>
    <t>25.01.080</t>
  </si>
  <si>
    <t>Caixilho em alumínio de correr, sob medida</t>
  </si>
  <si>
    <t>25.01.090</t>
  </si>
  <si>
    <t>Caixilho em alumínio tipo veneziana com vidro, linha comercial</t>
  </si>
  <si>
    <t>25.01.100</t>
  </si>
  <si>
    <t>Caixilho em alumínio tipo veneziana, sob medida</t>
  </si>
  <si>
    <t>25.01.110</t>
  </si>
  <si>
    <t>Caixilho guilhotina em alumínio anodizado, sob medida</t>
  </si>
  <si>
    <t>25.01.120</t>
  </si>
  <si>
    <t>Caixilho tipo veneziana industrial com montantes em alumínio e aletas em fibra de vidro</t>
  </si>
  <si>
    <t>25.01.240</t>
  </si>
  <si>
    <t>Caixilho fixo em alumínio, sob medida - branco</t>
  </si>
  <si>
    <t>25.01.361</t>
  </si>
  <si>
    <t>Caixilho em alumínio maxim-ar com vidro - branco</t>
  </si>
  <si>
    <t>25.01.371</t>
  </si>
  <si>
    <t>Caixilho em alumínio basculante com vidro - branco</t>
  </si>
  <si>
    <t>25.01.380</t>
  </si>
  <si>
    <t>Caixilho em alumínio de correr com vidro - branco</t>
  </si>
  <si>
    <t>25.01.400</t>
  </si>
  <si>
    <t>Caixilho em alumínio anodizado fixo</t>
  </si>
  <si>
    <t>25.01.410</t>
  </si>
  <si>
    <t>Caixilho em alumínio anodizado maxim-ar</t>
  </si>
  <si>
    <t>25.01.430</t>
  </si>
  <si>
    <t>Caixilho em alumínio fixo, tipo fachada</t>
  </si>
  <si>
    <t>25.01.440</t>
  </si>
  <si>
    <t>Caixilho em alumínio maxim-ar, tipo fachada</t>
  </si>
  <si>
    <t>25.01.450</t>
  </si>
  <si>
    <t>Caixilho em alumínio para pele de vidro, tipo fachada</t>
  </si>
  <si>
    <t>25.01.460</t>
  </si>
  <si>
    <t>Gradil em alumínio natural, sob medida</t>
  </si>
  <si>
    <t>25.01.470</t>
  </si>
  <si>
    <t>Caixilho fixo tipo veneziana em alumínio anodizado, sob medida - branco</t>
  </si>
  <si>
    <t>25.01.480</t>
  </si>
  <si>
    <t>Caixilho em alumínio com pintura eletrostática, basculante, sob medida - branco</t>
  </si>
  <si>
    <t>25.01.490</t>
  </si>
  <si>
    <t>Caixilho em alumínio com pintura eletrostática, maxim-ar, sob medida - branco</t>
  </si>
  <si>
    <t>25.01.500</t>
  </si>
  <si>
    <t>Caixilho em alumínio anodizado fixo, sob medida - bronze/preto</t>
  </si>
  <si>
    <t>25.01.510</t>
  </si>
  <si>
    <t>Caixilho em alumínio anodizado basculante, sob medida - bronze/preto</t>
  </si>
  <si>
    <t>25.01.520</t>
  </si>
  <si>
    <t>Caixilho em alumínio anodizado maxim-ar, sob medida - bronze/preto</t>
  </si>
  <si>
    <t>25.01.530</t>
  </si>
  <si>
    <t>Caixilho em alumínio anodizado de correr, sob medida - bronze/preto</t>
  </si>
  <si>
    <t>25.02</t>
  </si>
  <si>
    <t>Porta em aluminio</t>
  </si>
  <si>
    <t>25.02.010</t>
  </si>
  <si>
    <t>Porta de entrada de abrir em alumínio com vidro, linha comercial</t>
  </si>
  <si>
    <t>25.02.020</t>
  </si>
  <si>
    <t>Porta de entrada de abrir em alumínio, sob medida</t>
  </si>
  <si>
    <t>25.02.040</t>
  </si>
  <si>
    <t>Porta de entrada de correr em alumínio, sob medida</t>
  </si>
  <si>
    <t>25.02.042</t>
  </si>
  <si>
    <t>Porta de correr em alumínio tipo lambri branco, sob medida</t>
  </si>
  <si>
    <t>25.02.050</t>
  </si>
  <si>
    <t>Porta veneziana de abrir em alumínio, linha comercial</t>
  </si>
  <si>
    <t>25.02.060</t>
  </si>
  <si>
    <t>Porta/portinhola em alumínio, sob medida</t>
  </si>
  <si>
    <t>25.02.070</t>
  </si>
  <si>
    <t>Portinhola tipo veneziana em alumínio, linha comercial</t>
  </si>
  <si>
    <t>25.02.110</t>
  </si>
  <si>
    <t>Porta veneziana de abrir em alumínio, sob medida</t>
  </si>
  <si>
    <t>25.02.211</t>
  </si>
  <si>
    <t>Porta veneziana de abrir em alumínio - cor branca</t>
  </si>
  <si>
    <t>25.02.221</t>
  </si>
  <si>
    <t>Porta de correr em alumínio com veneziana e vidro - cor branca</t>
  </si>
  <si>
    <t>25.02.230</t>
  </si>
  <si>
    <t>Porta em alumínio anodizado de abrir, sob medida - bronze/preto</t>
  </si>
  <si>
    <t>25.02.240</t>
  </si>
  <si>
    <t>Porta em alumínio anodizado de correr, sob medida - bronze/preto</t>
  </si>
  <si>
    <t>25.02.250</t>
  </si>
  <si>
    <t>Porta em alumínio anodizado de abrir, tipo veneziana, sob medida - bronze/preto</t>
  </si>
  <si>
    <t>25.02.260</t>
  </si>
  <si>
    <t>Portinhola em alumínio anodizado de correr, tipo veneziana, sob medida - bronze/preto</t>
  </si>
  <si>
    <t>25.02.300</t>
  </si>
  <si>
    <t>Porta de abrir em alumínio com pintura eletrostática, sob medida - cor branca</t>
  </si>
  <si>
    <t>25.02.310</t>
  </si>
  <si>
    <t>Porta de abrir em alumínio tipo lambri, sob medida - cor branca</t>
  </si>
  <si>
    <t>25.20</t>
  </si>
  <si>
    <t>Reparos, conservacoes e complementos - GRUPO 25</t>
  </si>
  <si>
    <t>25.20.020</t>
  </si>
  <si>
    <t>Tela de proteção tipo mosquiteira removível, em fibra de vidro com revestimento em PVC e requadro em alumínio</t>
  </si>
  <si>
    <t>26</t>
  </si>
  <si>
    <t>ESQUADRIA E ELEMENTO EM VIDRO</t>
  </si>
  <si>
    <t>26.01</t>
  </si>
  <si>
    <t>Vidro comum e laminado</t>
  </si>
  <si>
    <t>26.01.020</t>
  </si>
  <si>
    <t>Vidro liso transparente de 3 mm</t>
  </si>
  <si>
    <t>26.01.040</t>
  </si>
  <si>
    <t>Vidro liso transparente de 4 mm</t>
  </si>
  <si>
    <t>26.01.060</t>
  </si>
  <si>
    <t>Vidro liso transparente de 5 mm</t>
  </si>
  <si>
    <t>26.01.080</t>
  </si>
  <si>
    <t>Vidro liso transparente de 6 mm</t>
  </si>
  <si>
    <t>26.01.140</t>
  </si>
  <si>
    <t>Vidro liso laminado colorido de 6 mm</t>
  </si>
  <si>
    <t>26.01.142</t>
  </si>
  <si>
    <t>Vidro liso laminado colorido de 8 mm</t>
  </si>
  <si>
    <t>26.01.155</t>
  </si>
  <si>
    <t>Vidro liso laminado colorido de 10 mm</t>
  </si>
  <si>
    <t>26.01.160</t>
  </si>
  <si>
    <t>Vidro liso laminado leitoso de 6 mm</t>
  </si>
  <si>
    <t>26.01.168</t>
  </si>
  <si>
    <t>Vidro liso laminado incolor de 6 mm</t>
  </si>
  <si>
    <t>26.01.169</t>
  </si>
  <si>
    <t>Vidro liso laminado incolor de 8 mm</t>
  </si>
  <si>
    <t>26.01.170</t>
  </si>
  <si>
    <t>Vidro liso laminado incolor de 10 mm</t>
  </si>
  <si>
    <t>26.01.190</t>
  </si>
  <si>
    <t>Vidro liso laminado jateado de 6 mm</t>
  </si>
  <si>
    <t>26.01.230</t>
  </si>
  <si>
    <t>Vidro fantasia de 3/4 mm</t>
  </si>
  <si>
    <t>26.01.348</t>
  </si>
  <si>
    <t>Vidro multilaminado de alta segurança, proteção balística nível III</t>
  </si>
  <si>
    <t>26.01.350</t>
  </si>
  <si>
    <t>Vidro multilaminado de alta segurança em policarbonato, proteção balística nível III</t>
  </si>
  <si>
    <t>26.01.460</t>
  </si>
  <si>
    <t>Vidro float monolítico verde de 6 mm</t>
  </si>
  <si>
    <t>26.02</t>
  </si>
  <si>
    <t>Vidro temperado</t>
  </si>
  <si>
    <t>26.02.020</t>
  </si>
  <si>
    <t>Vidro temperado incolor de 6 mm</t>
  </si>
  <si>
    <t>26.02.040</t>
  </si>
  <si>
    <t>Vidro temperado incolor de 8 mm</t>
  </si>
  <si>
    <t>26.02.060</t>
  </si>
  <si>
    <t>Vidro temperado incolor de 10 mm</t>
  </si>
  <si>
    <t>26.02.120</t>
  </si>
  <si>
    <t>Vidro temperado cinza ou bronze de 6 mm</t>
  </si>
  <si>
    <t>26.02.140</t>
  </si>
  <si>
    <t>Vidro temperado cinza ou bronze de 8 mm</t>
  </si>
  <si>
    <t>26.02.160</t>
  </si>
  <si>
    <t>Vidro temperado cinza ou bronze de 10 mm</t>
  </si>
  <si>
    <t>26.02.170</t>
  </si>
  <si>
    <t>Vidro temperado serigrafado incolor de 8 mm</t>
  </si>
  <si>
    <t>26.02.300</t>
  </si>
  <si>
    <t>Vidro temperado neutro verde de 10 mm</t>
  </si>
  <si>
    <t>26.03</t>
  </si>
  <si>
    <t>Vidro especial</t>
  </si>
  <si>
    <t>26.03.070</t>
  </si>
  <si>
    <t>Vidro laminado temperado incolor de 8mm</t>
  </si>
  <si>
    <t>26.03.074</t>
  </si>
  <si>
    <t>Vidro laminado temperado incolor de 16 mm</t>
  </si>
  <si>
    <t>26.03.090</t>
  </si>
  <si>
    <t>Vidro laminado temperado jateado de 8 mm</t>
  </si>
  <si>
    <t>26.04</t>
  </si>
  <si>
    <t>Espelhos</t>
  </si>
  <si>
    <t>26.04.010</t>
  </si>
  <si>
    <t>Espelho em vidro cristal liso, espessura de 4 mm</t>
  </si>
  <si>
    <t>26.04.030</t>
  </si>
  <si>
    <t>Espelho comum de 3 mm com moldura em alumínio</t>
  </si>
  <si>
    <t>26.20</t>
  </si>
  <si>
    <t>Reparos, conservacoes e complementos - GRUPO 26</t>
  </si>
  <si>
    <t>26.20.010</t>
  </si>
  <si>
    <t>Massa para vidro</t>
  </si>
  <si>
    <t>26.20.020</t>
  </si>
  <si>
    <t>Recolocação de vidro inclusive emassamento ou recolocação de baguetes</t>
  </si>
  <si>
    <t>27</t>
  </si>
  <si>
    <t>ESQUADRIA E ELEMENTO EM MATERIAL ESPECIAL</t>
  </si>
  <si>
    <t>27.02</t>
  </si>
  <si>
    <t>Policarbonato</t>
  </si>
  <si>
    <t>27.02.001</t>
  </si>
  <si>
    <t>Chapa em policarbonato compacta, fumê, espessura de 6 mm</t>
  </si>
  <si>
    <t>27.02.011</t>
  </si>
  <si>
    <t>Chapa em policarbonato compacta, cristal, espessura de 6 mm</t>
  </si>
  <si>
    <t>27.02.041</t>
  </si>
  <si>
    <t>Chapa em policarbonato compacta, cristal, espessura de 10 mm</t>
  </si>
  <si>
    <t>27.02.050</t>
  </si>
  <si>
    <t>Chapa de policarbonato alveolar de 6 mm</t>
  </si>
  <si>
    <t>27.03</t>
  </si>
  <si>
    <t>Chapa de fibra de vidro</t>
  </si>
  <si>
    <t>27.03.030</t>
  </si>
  <si>
    <t>Placa de poliéster reforçada com fibra de vidro de 3 mm</t>
  </si>
  <si>
    <t>27.04</t>
  </si>
  <si>
    <t>PVC / VINIL</t>
  </si>
  <si>
    <t>27.04.031</t>
  </si>
  <si>
    <t>Caixilho de correr em PVC com vidro e persiana</t>
  </si>
  <si>
    <t>27.04.040</t>
  </si>
  <si>
    <t>Corrimão, bate-maca ou protetor de parede em PVC, com amortecimento à impacto, altura de 131 mm</t>
  </si>
  <si>
    <t>27.04.050</t>
  </si>
  <si>
    <t>Protetor de parede ou bate-maca em PVC flexível, com amortecimento à impacto, altura de 150 mm</t>
  </si>
  <si>
    <t>27.04.051</t>
  </si>
  <si>
    <t>Faixa em vinil para proteção de paredes, com amortecimento à alto impacto, altura de 400 mm</t>
  </si>
  <si>
    <t>27.04.052</t>
  </si>
  <si>
    <t>Cantoneira adesiva em vinil de alto impacto</t>
  </si>
  <si>
    <t>27.04.060</t>
  </si>
  <si>
    <t>Bate-maca ou protetor de parede curvo em PVC, com amortecimento à impacto, altura de 200 mm</t>
  </si>
  <si>
    <t>27.04.070</t>
  </si>
  <si>
    <t>Bate-maca ou protetor de parede em PVC, com amortecimento à impacto, altura de 200 mm</t>
  </si>
  <si>
    <t>28</t>
  </si>
  <si>
    <t>FERRAGEM COMPLEMENTAR PARA ESQUADRIAS</t>
  </si>
  <si>
    <t>28.01</t>
  </si>
  <si>
    <t>Ferragem para porta</t>
  </si>
  <si>
    <t>28.01.020</t>
  </si>
  <si>
    <t>Ferragem completa com maçaneta tipo alavanca, para porta externa com 1 folha</t>
  </si>
  <si>
    <t>28.01.030</t>
  </si>
  <si>
    <t>Ferragem completa com maçaneta tipo alavanca, para porta externa com 2 folhas</t>
  </si>
  <si>
    <t>28.01.040</t>
  </si>
  <si>
    <t>Ferragem completa com maçaneta tipo alavanca, para porta interna com 1 folha</t>
  </si>
  <si>
    <t>28.01.050</t>
  </si>
  <si>
    <t>Ferragem completa com maçaneta tipo alavanca, para porta interna com 2 folhas</t>
  </si>
  <si>
    <t>28.01.070</t>
  </si>
  <si>
    <t>Ferragem completa para porta de box de WC tipo livre/ocupado</t>
  </si>
  <si>
    <t>28.01.080</t>
  </si>
  <si>
    <t>Ferragem adicional para porta vão simples em divisória</t>
  </si>
  <si>
    <t>28.01.090</t>
  </si>
  <si>
    <t>Ferragem adicional para porta vão duplo em divisória</t>
  </si>
  <si>
    <t>28.01.146</t>
  </si>
  <si>
    <t>Fechadura eletromagnética para capacidade de atraque de 150 kgf</t>
  </si>
  <si>
    <t>28.01.150</t>
  </si>
  <si>
    <t>Fechadura elétrica de sobrepor para porta ou portão com peso até 400 kg</t>
  </si>
  <si>
    <t>28.01.160</t>
  </si>
  <si>
    <t>Mola aérea para porta, com esforço acima de 50 kg até 60 kg</t>
  </si>
  <si>
    <t>28.01.171</t>
  </si>
  <si>
    <t>Mola aérea para porta, com esforço acima de 60 kg até 80 kg</t>
  </si>
  <si>
    <t>28.01.180</t>
  </si>
  <si>
    <t>Mola aérea hidráulica, para porta com largura até 1,60 m</t>
  </si>
  <si>
    <t>28.01.210</t>
  </si>
  <si>
    <t>Fechadura tipo alavanca com chave para porta corta-fogo</t>
  </si>
  <si>
    <t>28.01.250</t>
  </si>
  <si>
    <t>Visor tipo olho mágico</t>
  </si>
  <si>
    <t>28.01.330</t>
  </si>
  <si>
    <t>Mola hidráulica de piso, para porta com largura até 1,10 m e peso até 120 kg</t>
  </si>
  <si>
    <t>28.01.400</t>
  </si>
  <si>
    <t>Ferrolho de segurança de 1,20 m, para adaptação em portas de celas, embutido em caixa</t>
  </si>
  <si>
    <t>28.01.550</t>
  </si>
  <si>
    <t>Fechadura com maçaneta tipo alavanca em aço inoxidável, para porta externa</t>
  </si>
  <si>
    <t>28.05</t>
  </si>
  <si>
    <t>Cadeado</t>
  </si>
  <si>
    <t>28.05.020</t>
  </si>
  <si>
    <t>Cadeado de latão com cilindro - trava dupla - 25/27mm</t>
  </si>
  <si>
    <t>28.05.040</t>
  </si>
  <si>
    <t>Cadeado de latão com cilindro - trava dupla - 35/36mm</t>
  </si>
  <si>
    <t>28.05.060</t>
  </si>
  <si>
    <t>Cadeado de latão com cilindro - trava dupla - 50mm</t>
  </si>
  <si>
    <t>28.05.070</t>
  </si>
  <si>
    <t>Cadeado de latão com cilindro de alta segurança, com 16 pinos e tetra-chave - 70mm</t>
  </si>
  <si>
    <t>28.05.080</t>
  </si>
  <si>
    <t>Cadeado de latão com cilindro - trava dupla - 60mm</t>
  </si>
  <si>
    <t>28.20</t>
  </si>
  <si>
    <t>Reparos, conservacoes e complementos - GRUPO 28</t>
  </si>
  <si>
    <t>28.20.020</t>
  </si>
  <si>
    <t>Recolocação de fechaduras de embutir</t>
  </si>
  <si>
    <t>28.20.030</t>
  </si>
  <si>
    <t>Barra antipânico de sobrepor para porta de 1 folha</t>
  </si>
  <si>
    <t>28.20.040</t>
  </si>
  <si>
    <t>Recolocação de fechaduras e fechos de sobrepor</t>
  </si>
  <si>
    <t>28.20.050</t>
  </si>
  <si>
    <t>Barra antipânico de sobrepor e maçaneta livre para porta de 1 folha</t>
  </si>
  <si>
    <t>28.20.060</t>
  </si>
  <si>
    <t>Recolocação de dobradiças</t>
  </si>
  <si>
    <t>28.20.070</t>
  </si>
  <si>
    <t>Ferragem para portão de tapume</t>
  </si>
  <si>
    <t>28.20.090</t>
  </si>
  <si>
    <t>Dobradiça tipo gonzo, diâmetro de 1 1/2´ com abas de 2´ x 3/8´</t>
  </si>
  <si>
    <t>28.20.170</t>
  </si>
  <si>
    <t>Brete para instalação superior em porta chapa/grade de segurança</t>
  </si>
  <si>
    <t>28.20.210</t>
  </si>
  <si>
    <t>Ferrolho de segurança para adaptação em portas de celas</t>
  </si>
  <si>
    <t>28.20.211</t>
  </si>
  <si>
    <t>Maçaneta tipo alavanca, acionamento com chave, para porta corta-fogo</t>
  </si>
  <si>
    <t>28.20.220</t>
  </si>
  <si>
    <t>Dobradiça inferior para porta de vidro temperado</t>
  </si>
  <si>
    <t>28.20.230</t>
  </si>
  <si>
    <t>Dobradiça superior para porta de vidro temperado</t>
  </si>
  <si>
    <t>28.20.360</t>
  </si>
  <si>
    <t>Suporte duplo para vidro temperado fixado em alvenaria</t>
  </si>
  <si>
    <t>28.20.411</t>
  </si>
  <si>
    <t>Dobradiça em aço cromado de 3 1/2", para porta de até 21 kg</t>
  </si>
  <si>
    <t>28.20.412</t>
  </si>
  <si>
    <t>Dobradiça em aço inoxidável de 3" x 2 1/2", para porta de até 25 kg</t>
  </si>
  <si>
    <t>28.20.413</t>
  </si>
  <si>
    <t>Dobradiça em latão cromado reforçada de 3 1/2" x 3", para porta de até 35 kg</t>
  </si>
  <si>
    <t>28.20.430</t>
  </si>
  <si>
    <t>Dobradiça em latão cromado, com mola tipo vai e vem, de 3"</t>
  </si>
  <si>
    <t>28.20.510</t>
  </si>
  <si>
    <t>Pivô superior lateral para porta em vidro temperado</t>
  </si>
  <si>
    <t>28.20.550</t>
  </si>
  <si>
    <t>Mancal inferior com rolamento para porta em vidro temperado</t>
  </si>
  <si>
    <t>28.20.590</t>
  </si>
  <si>
    <t>Contra fechadura de centro para porta em vidro temperado</t>
  </si>
  <si>
    <t>28.20.600</t>
  </si>
  <si>
    <t>Fechadura de centro com cilindro para porta em vidro temperado</t>
  </si>
  <si>
    <t>28.20.650</t>
  </si>
  <si>
    <t>Puxador duplo em aço inoxidável, para porta de madeira, alumínio ou vidro, de 350 mm</t>
  </si>
  <si>
    <t>28.20.655</t>
  </si>
  <si>
    <t>Puxador duplo em aço inoxidável de 300 mm, para porta</t>
  </si>
  <si>
    <t>28.20.750</t>
  </si>
  <si>
    <t>Capa de proteção para fechadura / ferrolho</t>
  </si>
  <si>
    <t>28.20.770</t>
  </si>
  <si>
    <t>Trinco de piso para porta em vidro temperado</t>
  </si>
  <si>
    <t>28.20.800</t>
  </si>
  <si>
    <t>Equipamento automatizador de portas deslizantes para folha dupla</t>
  </si>
  <si>
    <t>28.20.810</t>
  </si>
  <si>
    <t>Equipamento automatizador telescópico unilateral de portas deslizantes para folha dupla</t>
  </si>
  <si>
    <t>28.20.820</t>
  </si>
  <si>
    <t>Barra antipânico de sobrepor com maçaneta e chave, para porta em vidro de 1 folha</t>
  </si>
  <si>
    <t>28.20.830</t>
  </si>
  <si>
    <t>Barra antipânico de sobrepor com maçaneta e chave, para porta dupla em vidro</t>
  </si>
  <si>
    <t>28.20.840</t>
  </si>
  <si>
    <t>Barra antipânico para porta dupla com travamentos horizontal e vertical completa, com maçaneta tipo alavanca e chave, para vãos de 1,40 a 1,60 m</t>
  </si>
  <si>
    <t>28.20.850</t>
  </si>
  <si>
    <t>Barra antipânico para porta dupla com travamentos horizontal e vertical completa, com maçaneta tipo alavanca e chave, para vãos de 1,70 a 2,60 m</t>
  </si>
  <si>
    <t>28.20.860</t>
  </si>
  <si>
    <t>Veda porta/veda fresta com escova em alumínio branco</t>
  </si>
  <si>
    <t>29</t>
  </si>
  <si>
    <t>INSERTE METALICO</t>
  </si>
  <si>
    <t>29.01</t>
  </si>
  <si>
    <t>Cantoneira</t>
  </si>
  <si>
    <t>29.01.020</t>
  </si>
  <si>
    <t>Cantoneira em alumínio perfil sextavado</t>
  </si>
  <si>
    <t>29.01.030</t>
  </si>
  <si>
    <t>Perfil em alumínio natural</t>
  </si>
  <si>
    <t>29.01.040</t>
  </si>
  <si>
    <t>Cantoneira em alumínio perfil ´Y´</t>
  </si>
  <si>
    <t>29.01.210</t>
  </si>
  <si>
    <t>Cantoneira em aço galvanizado</t>
  </si>
  <si>
    <t>29.01.230</t>
  </si>
  <si>
    <t>Cantoneira e perfis em ferro</t>
  </si>
  <si>
    <t>29.03</t>
  </si>
  <si>
    <t>Cabos e cordoalhas</t>
  </si>
  <si>
    <t>29.03.010</t>
  </si>
  <si>
    <t>Cabo em aço galvanizado com alma de aço, diâmetro de 3/16´ (4,76 mm)</t>
  </si>
  <si>
    <t>29.03.020</t>
  </si>
  <si>
    <t>Cabo em aço galvanizado com alma de aço, diâmetro de 5/16´ (7,94 mm)</t>
  </si>
  <si>
    <t>29.03.030</t>
  </si>
  <si>
    <t>Cordoalha de aço galvanizado, diâmetro de 1/4´ (6,35 mm)</t>
  </si>
  <si>
    <t>29.03.040</t>
  </si>
  <si>
    <t>Cabo em aço galvanizado com alma de aço, diâmetro de 3/8´ (9,52 mm)</t>
  </si>
  <si>
    <t>29.20</t>
  </si>
  <si>
    <t>Reparos, conservacoes e complementos - GRUPO 29</t>
  </si>
  <si>
    <t>29.20.030</t>
  </si>
  <si>
    <t>Alumínio liso para complementos e reparos</t>
  </si>
  <si>
    <t>30</t>
  </si>
  <si>
    <t>ACESSIBILIDADE</t>
  </si>
  <si>
    <t>30.01</t>
  </si>
  <si>
    <t>Barra de apoio</t>
  </si>
  <si>
    <t>30.01.010</t>
  </si>
  <si>
    <t>Barra de apoio reta, para pessoas com mobilidade reduzida, em tubo de aço inoxidável de 1 1/2´</t>
  </si>
  <si>
    <t>30.01.020</t>
  </si>
  <si>
    <t>Barra de apoio reta, para pessoas com mobilidade reduzida, em tubo de aço inoxidável de 1 1/2´ x 500 mm</t>
  </si>
  <si>
    <t>30.01.030</t>
  </si>
  <si>
    <t>Barra de apoio reta, para pessoas com mobilidade reduzida, em tubo de aço inoxidável de 1 1/2´ x 800 mm</t>
  </si>
  <si>
    <t>30.01.050</t>
  </si>
  <si>
    <t>Barra de apoio em ângulo de 90°, para pessoas com mobilidade reduzida, em tubo de aço inoxidável de 1 1/2´ x 800 x 800 mm</t>
  </si>
  <si>
    <t>30.01.061</t>
  </si>
  <si>
    <t>Barra de apoio lateral para lavatório, para pessoas com mobilidade reduzida, em tubo de aço inoxidável de 1.1/4", comprimento 25 a 30 cm</t>
  </si>
  <si>
    <t>30.01.080</t>
  </si>
  <si>
    <t>Barra de apoio reta, para pessoas com mobilidade reduzida, em tubo de alumínio, comprimento de 800 mm, acabamento com pintura epóxi</t>
  </si>
  <si>
    <t>30.01.090</t>
  </si>
  <si>
    <t>Barra de apoio em ângulo de 90°, para pessoas com mobilidade reduzida, em tubo de alumínio de 800 x 800 mm, acabamento com pintura epóxi</t>
  </si>
  <si>
    <t>30.01.110</t>
  </si>
  <si>
    <t>Barra de proteção para sifão, para pessoas com mobilidade reduzida, em tubo de alumínio, acabamento com pintura epóxi</t>
  </si>
  <si>
    <t>30.01.120</t>
  </si>
  <si>
    <t>Barra de apoio reta, para pessoas com mobilidade reduzida, em tubo de aço inoxidável de 1 1/4´ x 400 mm</t>
  </si>
  <si>
    <t>30.01.130</t>
  </si>
  <si>
    <t>Barra de proteção para lavatório, para pessoas com mobilidade reduzida, em tubo de alumínio acabamento com pintura epóxi</t>
  </si>
  <si>
    <t>30.03</t>
  </si>
  <si>
    <t>Aparelhos eletricos, hidraulicos e a gas</t>
  </si>
  <si>
    <t>30.03.032</t>
  </si>
  <si>
    <t>Purificador de pressão elétrico em chapa eletrozincado pré-pintada e tampo em aço inoxidável, capacidade de refrigeração de 2,75 l/h</t>
  </si>
  <si>
    <t>30.03.042</t>
  </si>
  <si>
    <t>Purificador de pressão elétrico em chapa eletrozincado pré-pintada e tampo em aço inoxidável, capacidade de refrigeração de 7,2 l/h</t>
  </si>
  <si>
    <t>30.04</t>
  </si>
  <si>
    <t>Revestimento</t>
  </si>
  <si>
    <t>30.04.010</t>
  </si>
  <si>
    <t>Revestimento sintético de borracha ou PVC colorido, para sinalização tátil de alerta / direcional - assentamento argamassado</t>
  </si>
  <si>
    <t>30.04.020</t>
  </si>
  <si>
    <t>Revestimento sintético de borracha ou PVC colorido, para sinalização tátil de alerta / direcional - colado</t>
  </si>
  <si>
    <t>30.04.030</t>
  </si>
  <si>
    <t>Piso em ladrilho hidráulico podotátil várias cores (25x25cm), assentado com argamassa mista</t>
  </si>
  <si>
    <t>30.04.034</t>
  </si>
  <si>
    <t>Piso em ladrilho hidráulico podotátil várias cores, assentado com argamassa mista</t>
  </si>
  <si>
    <t>30.04.040</t>
  </si>
  <si>
    <t>Faixa em policarbonato para sinalização visual fotoluminescente, para degraus, comprimento de 20 cm</t>
  </si>
  <si>
    <t>30.04.060</t>
  </si>
  <si>
    <t>Revestimento em chapa de aço inoxidável para proteção de portas, altura de 40 cm</t>
  </si>
  <si>
    <t>30.04.070</t>
  </si>
  <si>
    <t>Rejuntamento de piso em ladrilho hidráulico (25x25cm) com argamassa industrializada para rejunte, juntas de 2 mm</t>
  </si>
  <si>
    <t>30.04.090</t>
  </si>
  <si>
    <t>Sinalização visual de degraus com pintura esmalte epóxi, comprimento de 20 cm</t>
  </si>
  <si>
    <t>30.04.100</t>
  </si>
  <si>
    <t>Piso tátil de concreto intertravado alerta / direcional, espessura de 6 cm, com rejunte em areia</t>
  </si>
  <si>
    <t>30.06</t>
  </si>
  <si>
    <t>Comunicacao visual e sonora</t>
  </si>
  <si>
    <t>30.06.010</t>
  </si>
  <si>
    <t>Placa para sinalização tátil (início ou final) em braile para corrimão</t>
  </si>
  <si>
    <t>30.06.020</t>
  </si>
  <si>
    <t>Placa para sinalização tátil (pavimento) em braile para corrimão</t>
  </si>
  <si>
    <t>30.06.030</t>
  </si>
  <si>
    <t>Anel de borracha para sinalização tátil para corrimão, diâmetro de 4,5 cm</t>
  </si>
  <si>
    <t>30.06.050</t>
  </si>
  <si>
    <t>Tinta acrílica para sinalização visual de piso, com acabamento microtexturizado e antiderrapante</t>
  </si>
  <si>
    <t>30.06.061</t>
  </si>
  <si>
    <t>Sistema de alarme PNE com indicador audiovisual, para pessoas com mobilidade reduzida ou cadeirante</t>
  </si>
  <si>
    <t>30.06.064</t>
  </si>
  <si>
    <t>Sistema de alarme PNE com indicador audiovisual, sistema sem fio (Wireless), para pessoas com mobilidade reduzida ou cadeirante</t>
  </si>
  <si>
    <t>30.06.080</t>
  </si>
  <si>
    <t>Placa de identificação em alumínio para WC, com desenho universal de acessibilidade</t>
  </si>
  <si>
    <t>30.06.090</t>
  </si>
  <si>
    <t>Placa de identificação para estacionamento, com desenho universal de acessibilidade, tipo pedestal</t>
  </si>
  <si>
    <t>30.06.100</t>
  </si>
  <si>
    <t>Sinalização com pictograma para vaga de estacionamento</t>
  </si>
  <si>
    <t>30.06.110</t>
  </si>
  <si>
    <t>Sinalização com pictograma para vaga de estacionamento, com faixas demarcatórias</t>
  </si>
  <si>
    <t>30.06.124</t>
  </si>
  <si>
    <t>Sinalização com pictograma autoadesivo em policarbonato para piso 80 cm x 120 cm - área de resgate</t>
  </si>
  <si>
    <t>30.06.132</t>
  </si>
  <si>
    <t>Placa de sinalização tátil em poliestireno com alto relevo em braile, para identificação de pavimentos</t>
  </si>
  <si>
    <t>30.08</t>
  </si>
  <si>
    <t>Aparelhos sanitarios</t>
  </si>
  <si>
    <t>30.08.030</t>
  </si>
  <si>
    <t>Assento articulado para banho, em alumínio com pintura epóxi de 700 x 450 mm</t>
  </si>
  <si>
    <t>30.08.040</t>
  </si>
  <si>
    <t>Lavatório de louça para canto sem coluna para pessoas com mobilidade reduzida</t>
  </si>
  <si>
    <t>30.08.050</t>
  </si>
  <si>
    <t>Trocador acessível em MDF com revestimento em laminado melamínico de 180x80 cm</t>
  </si>
  <si>
    <t>30.08.060</t>
  </si>
  <si>
    <t>Bacia sifonada de louça para pessoas com mobilidade reduzida - capacidade de 6 litros</t>
  </si>
  <si>
    <t>30.14</t>
  </si>
  <si>
    <t>Elevador e plataforma</t>
  </si>
  <si>
    <t>30.14.010</t>
  </si>
  <si>
    <t>Elevador de uso restrito a pessoas com mobilidade reduzida com 02 paradas, capacidade de 225 kg - uso interno em alvenaria</t>
  </si>
  <si>
    <t>30.14.020</t>
  </si>
  <si>
    <t>Elevador de uso restrito a pessoas com mobilidade reduzida com 03 paradas, capacidade de 225 kg - uso interno em alvenaria</t>
  </si>
  <si>
    <t>30.14.030</t>
  </si>
  <si>
    <t>Plataforma para elevação até 2,00 m, nas dimensões de 900 x 1400 mm, capacidade de 250 kg- percurso até 1,00 m de altura</t>
  </si>
  <si>
    <t>30.14.040</t>
  </si>
  <si>
    <t>Plataforma para elevação até 2,00 m, nas dimensões de 900 x 1400 mm, capacidade de 250 kg - percurso superior a 1,00 m de altura</t>
  </si>
  <si>
    <t>32</t>
  </si>
  <si>
    <t>IMPERMEABILIZACAO, PROTECAO E JUNTA</t>
  </si>
  <si>
    <t>32.06</t>
  </si>
  <si>
    <t>Isolamentos termicos / acusticos</t>
  </si>
  <si>
    <t>32.06.010</t>
  </si>
  <si>
    <t>Lã de vidro e/ou lã de rocha com espessura de 1´</t>
  </si>
  <si>
    <t>32.06.030</t>
  </si>
  <si>
    <t>Lã de vidro e/ou lã de rocha com espessura de 2´</t>
  </si>
  <si>
    <t>32.06.120</t>
  </si>
  <si>
    <t>Argila expandida</t>
  </si>
  <si>
    <t>32.06.130</t>
  </si>
  <si>
    <t>Espuma flexível de poliuretano poliéter/poliéster para absorção acústica, espessura de 50 mm</t>
  </si>
  <si>
    <t>32.06.151</t>
  </si>
  <si>
    <t>Lâmina refletiva revestida com dupla face em alumínio, dupla malha de reforço e laminação entre camadas, para isolação térmica</t>
  </si>
  <si>
    <t>32.06.231</t>
  </si>
  <si>
    <t>Película de controle solar refletiva na cor prata, aplicado em vidros</t>
  </si>
  <si>
    <t>32.06.380</t>
  </si>
  <si>
    <t>Isolamento acústico em placas de espuma semirrígida, com uma camada de manta HD, espessura de 50 mm</t>
  </si>
  <si>
    <t>32.06.396</t>
  </si>
  <si>
    <t>Manta termoacústica em fibra cerâmica aluminizada, espessura de 38 mm</t>
  </si>
  <si>
    <t>32.06.400</t>
  </si>
  <si>
    <t>Isolamento acústico em placas de espuma semirrígida incombustível, com superfície em cunhas anecóicas, espessura de 50 mm</t>
  </si>
  <si>
    <t>32.07</t>
  </si>
  <si>
    <t>Junta de dilatacao</t>
  </si>
  <si>
    <t>32.07.040</t>
  </si>
  <si>
    <t>Junta plástica de 3/4´ x 1/8´</t>
  </si>
  <si>
    <t>32.07.060</t>
  </si>
  <si>
    <t>Junta de latão bitola de 1/8´</t>
  </si>
  <si>
    <t>32.07.090</t>
  </si>
  <si>
    <t>Junta de dilatação ou vedação com mastique de silicone, 1,0 x 0,5 cm - inclusive guia de apoio em polietileno</t>
  </si>
  <si>
    <t>32.07.110</t>
  </si>
  <si>
    <t>Junta a base de asfalto oxidado a quente</t>
  </si>
  <si>
    <t>CM3</t>
  </si>
  <si>
    <t>32.07.120</t>
  </si>
  <si>
    <t>Mangueira plástica flexível para junta de dilatação</t>
  </si>
  <si>
    <t>32.07.160</t>
  </si>
  <si>
    <t>Junta de dilatação elástica a base de poliuretano</t>
  </si>
  <si>
    <t>32.07.230</t>
  </si>
  <si>
    <t>Perfil de acabamento com borracha termoplástica vulcanizada contínua flexível, para junta de dilatação de embutir - piso-piso</t>
  </si>
  <si>
    <t>32.07.240</t>
  </si>
  <si>
    <t>Perfil de acabamento com borracha termoplástica vulcanizada contínua flexível, para junta de dilatação de embutir - piso-parede</t>
  </si>
  <si>
    <t>32.07.250</t>
  </si>
  <si>
    <t>Perfil de acabamento com borracha termoplástica vulcanizada contínua flexível, para junta de dilatação de embutir - parede-parede ou forro-forro</t>
  </si>
  <si>
    <t>32.07.260</t>
  </si>
  <si>
    <t>Perfil de acabamento com borracha termoplástica vulcanizada contínua flexível, para junta de dilatação de embutir - parede-parede ou forro-forro - canto</t>
  </si>
  <si>
    <t>32.08</t>
  </si>
  <si>
    <t>Junta de dilatacao estrutural</t>
  </si>
  <si>
    <t>32.08.010</t>
  </si>
  <si>
    <t>Junta estrutural com poliestireno expandido de alta densidade P-III, espessura de 10 mm</t>
  </si>
  <si>
    <t>32.08.030</t>
  </si>
  <si>
    <t>Junta estrutural com poliestireno expandido de alta densidade P-III, espessura de 20 mm</t>
  </si>
  <si>
    <t>32.08.050</t>
  </si>
  <si>
    <t>Junta estrutural com perfilado termoplástico em PVC, perfil O-12</t>
  </si>
  <si>
    <t>32.08.060</t>
  </si>
  <si>
    <t>Junta estrutural com perfilado termoplástico em PVC, perfil O-22</t>
  </si>
  <si>
    <t>32.08.070</t>
  </si>
  <si>
    <t>Junta estrutural com perfil elastomérico para fissuras, painéis e estruturas em geral, movimentação máxima 15 mm</t>
  </si>
  <si>
    <t>32.08.090</t>
  </si>
  <si>
    <t>Junta estrutural com perfil elastomérico para fissuras, painéis e estruturas em geral, movimentação máxima 30 mm</t>
  </si>
  <si>
    <t>32.08.110</t>
  </si>
  <si>
    <t>Junta estrutural com perfil elastomérico e lábios poliméricos para obras de arte, movimentação máxima 40 mm</t>
  </si>
  <si>
    <t>32.08.130</t>
  </si>
  <si>
    <t>Junta estrutural com perfil elastomérico e lábios poliméricos para obras de arte, movimentação máxima 55 mm</t>
  </si>
  <si>
    <t>32.08.160</t>
  </si>
  <si>
    <t>Junta elástica estrutural de neoprene</t>
  </si>
  <si>
    <t>32.09</t>
  </si>
  <si>
    <t>Apoios e afins</t>
  </si>
  <si>
    <t>32.09.020</t>
  </si>
  <si>
    <t>Chapa de aço em bitolas medias</t>
  </si>
  <si>
    <t>32.09.040</t>
  </si>
  <si>
    <t>Apoio em placa de neoprene fretado</t>
  </si>
  <si>
    <t>32.10</t>
  </si>
  <si>
    <t>Envelope de concreto e protecao de tubos</t>
  </si>
  <si>
    <t>32.10.050</t>
  </si>
  <si>
    <t>Proteção anticorrosiva, a base de resina epóxi com alcatrão, para ramais sob a terra, com DN até 1´</t>
  </si>
  <si>
    <t>32.10.060</t>
  </si>
  <si>
    <t>Proteção anticorrosiva, a base de resina epóxi com alcatrão, para ramais sob a terra, com DN acima de 1´ até 2´</t>
  </si>
  <si>
    <t>32.10.070</t>
  </si>
  <si>
    <t>Proteção anticorrosiva, a base de resina epóxi com alcatrão, para ramais sob a terra, com DN acima de 2´ até 3´</t>
  </si>
  <si>
    <t>32.10.080</t>
  </si>
  <si>
    <t>Proteção anticorrosiva, a base de resina epóxi com alcatrão, para ramais sob a terra, com DN acima de 3´ até 4´</t>
  </si>
  <si>
    <t>32.10.082</t>
  </si>
  <si>
    <t>Proteção anticorrosiva, a base de resina epóxi com alcatrão, para ramais sob a terra, com DN acima de 5´ até 6´</t>
  </si>
  <si>
    <t>32.10.090</t>
  </si>
  <si>
    <t>Proteção anticorrosiva, com fita adesiva, para ramais sob a terra, com DN até 1´</t>
  </si>
  <si>
    <t>32.10.100</t>
  </si>
  <si>
    <t>Proteção anticorrosiva, com fita adesiva, para ramais sob a terra, com DN acima de 1´ até 2´</t>
  </si>
  <si>
    <t>32.10.110</t>
  </si>
  <si>
    <t>Proteção anticorrosiva, com fita adesiva, para ramais sob a terra, com DN acima de 2´ até 3´</t>
  </si>
  <si>
    <t>32.11</t>
  </si>
  <si>
    <t>Isolante termico para tubos e dutos</t>
  </si>
  <si>
    <t>32.11.150</t>
  </si>
  <si>
    <t>Proteção para isolamento térmico em alumínio</t>
  </si>
  <si>
    <t>32.11.200</t>
  </si>
  <si>
    <t>Isolamento térmico em polietileno expandido, espessura de 5 mm, para tubulação de 1/2´ (15 mm)</t>
  </si>
  <si>
    <t>32.11.210</t>
  </si>
  <si>
    <t>Isolamento térmico em polietileno expandido, espessura de 5 mm, para tubulação de 3/4´ (22 mm)</t>
  </si>
  <si>
    <t>32.11.220</t>
  </si>
  <si>
    <t>Isolamento térmico em polietileno expandido, espessura de 5 mm, para tubulação de 1´ (28 mm)</t>
  </si>
  <si>
    <t>32.11.230</t>
  </si>
  <si>
    <t>Isolamento térmico em polietileno expandido, espessura de 10 mm, para tubulação de 1 1/4´ (35 mm)</t>
  </si>
  <si>
    <t>32.11.240</t>
  </si>
  <si>
    <t>Isolamento térmico em polietileno expandido, espessura de 10 mm, para tubulação de 1 1/2´ (42 mm)</t>
  </si>
  <si>
    <t>32.11.250</t>
  </si>
  <si>
    <t>Isolamento térmico em polietileno expandido, espessura de 10 mm, para tubulação de 2´ (54 mm)</t>
  </si>
  <si>
    <t>32.11.270</t>
  </si>
  <si>
    <t>Isolamento térmico em espuma elastomérica, espessura de 9 a 12 mm, para tubulação de 1/4´ (cobre)</t>
  </si>
  <si>
    <t>32.11.280</t>
  </si>
  <si>
    <t>Isolamento térmico em espuma elastomérica, espessura de 9 a 12 mm, para tubulação de 1/2´ (cobre)</t>
  </si>
  <si>
    <t>32.11.290</t>
  </si>
  <si>
    <t>Isolamento térmico em espuma elastomérica, espessura de 9 a 12 mm, para tubulação de 5/8´ (cobre) ou 1/4´ (ferro)</t>
  </si>
  <si>
    <t>32.11.300</t>
  </si>
  <si>
    <t>Isolamento térmico em espuma elastomérica, espessura de 9 a 12 mm, para tubulação de 1´ (cobre)</t>
  </si>
  <si>
    <t>32.11.310</t>
  </si>
  <si>
    <t>Isolamento térmico em espuma elastomérica, espessura de 19 a 26 mm, para tubulação de 7/8´ (cobre) ou 1/2´ (ferro)</t>
  </si>
  <si>
    <t>32.11.320</t>
  </si>
  <si>
    <t>Isolamento térmico em espuma elastomérica, espessura de 19 a 26 mm, para tubulação de 1 1/8´ (cobre) ou 3/4´ (ferro)</t>
  </si>
  <si>
    <t>32.11.330</t>
  </si>
  <si>
    <t>Isolamento térmico em espuma elastomérica, espessura de 19 a 26 mm, para tubulação de 1 3/8´ (cobre) ou 1´ (ferro)</t>
  </si>
  <si>
    <t>32.11.340</t>
  </si>
  <si>
    <t>Isolamento térmico em espuma elastomérica, espessura de 19 a 26 mm, para tubulação de 1 5/8´ (cobre) ou 1 1/4´ (ferro)</t>
  </si>
  <si>
    <t>32.11.350</t>
  </si>
  <si>
    <t>Isolamento térmico em espuma elastomérica, espessura de 19 a 26 mm, para tubulação de 1 1/2´ (ferro)</t>
  </si>
  <si>
    <t>32.11.360</t>
  </si>
  <si>
    <t>Isolamento térmico em espuma elastomérica, espessura de 19 a 26 mm, para tubulação de 2´ (ferro)</t>
  </si>
  <si>
    <t>32.11.370</t>
  </si>
  <si>
    <t>Isolamento térmico em espuma elastomérica, espessura de 19 a 26 mm, para tubulação de 2 1/2´ (ferro)</t>
  </si>
  <si>
    <t>32.11.380</t>
  </si>
  <si>
    <t>Isolamento térmico em espuma elastomérica, espessura de 19 a 26 mm, para tubulação de 3 1/2´ (cobre) ou 3´ (ferro)</t>
  </si>
  <si>
    <t>32.11.390</t>
  </si>
  <si>
    <t>Isolamento térmico em espuma elastomérica, espessura de 19 a 26 mm, para tubulação de 4´ (ferro)</t>
  </si>
  <si>
    <t>32.11.400</t>
  </si>
  <si>
    <t>Isolamento térmico em espuma elastomérica, espessura de 19 a 26 mm, para tubulação de 5´ (ferro)</t>
  </si>
  <si>
    <t>32.11.410</t>
  </si>
  <si>
    <t>Isolamento térmico em espuma elastomérica, espessura de 19 a 26 mm, para tubulação de 6´ (ferro)</t>
  </si>
  <si>
    <t>32.11.420</t>
  </si>
  <si>
    <t>Manta em espuma elastomérica, espessura de 19 a 26 mm, para isolamento térmico de tubulação acima de 6´</t>
  </si>
  <si>
    <t>32.11.430</t>
  </si>
  <si>
    <t>Isolamento térmico em espuma elastomérica, espessura de 19 a 26 mm, para tubulação de 3/8" (cobre) ou 1/8" (ferro)</t>
  </si>
  <si>
    <t>32.11.440</t>
  </si>
  <si>
    <t>Isolamento térmico em espuma elastomérica, espessura de 19 a 26 mm, para tubulação de 3/4" (cobre) ou 3/8" (ferro)</t>
  </si>
  <si>
    <t>32.15</t>
  </si>
  <si>
    <t>Impermeabilizacao flexivel com manta</t>
  </si>
  <si>
    <t>32.15.030</t>
  </si>
  <si>
    <t>Impermeabilização em manta asfáltica com armadura, tipo III-B, espessura de 3 mm</t>
  </si>
  <si>
    <t>32.15.040</t>
  </si>
  <si>
    <t>Impermeabilização em manta asfáltica com armadura, tipo III-B, espessura de 4 mm</t>
  </si>
  <si>
    <t>32.15.080</t>
  </si>
  <si>
    <t>Impermeabilização em manta asfáltica tipo III-B, espessura de 3 mm, face exposta em geotêxtil, com membrana acrílica</t>
  </si>
  <si>
    <t>32.15.100</t>
  </si>
  <si>
    <t>Impermeabilização em manta asfáltica plastomérica com armadura, tipo III, espessura de 4 mm, face exposta em geotêxtil com membrana acrílica</t>
  </si>
  <si>
    <t>32.15.240</t>
  </si>
  <si>
    <t>Impermeabilização com manta asfáltica tipo III, anti raiz, espessura de 4 mm</t>
  </si>
  <si>
    <t>32.16</t>
  </si>
  <si>
    <t>Impermeabilizacao flexivel com membranas</t>
  </si>
  <si>
    <t>32.16.010</t>
  </si>
  <si>
    <t>Impermeabilização em pintura de asfalto oxidado com solventes orgânicos, sobre massa</t>
  </si>
  <si>
    <t>32.16.020</t>
  </si>
  <si>
    <t>Impermeabilização em pintura de asfalto oxidado com solventes orgânicos, sobre metal</t>
  </si>
  <si>
    <t>32.16.030</t>
  </si>
  <si>
    <t>Impermeabilização em membrana de asfalto modificado com elastômeros, na cor preta</t>
  </si>
  <si>
    <t>32.16.040</t>
  </si>
  <si>
    <t>Impermeabilização em membrana de asfalto modificado com elastômeros, na cor preta e reforço em tela poliéster</t>
  </si>
  <si>
    <t>32.16.050</t>
  </si>
  <si>
    <t>Impermeabilização em membrana à base de polímeros acrílicos, na cor branca</t>
  </si>
  <si>
    <t>32.16.060</t>
  </si>
  <si>
    <t>Impermeabilização em membrana à base de polímeros acrílicos, na cor branca e reforço em tela poliéster</t>
  </si>
  <si>
    <t>32.16.070</t>
  </si>
  <si>
    <t>Impermeabilização em membrana à base de resina termoplástica e cimentos aditivados com reforço em tela poliéster</t>
  </si>
  <si>
    <t>32.17</t>
  </si>
  <si>
    <t>Impermeabilizacao rigida</t>
  </si>
  <si>
    <t>32.17.010</t>
  </si>
  <si>
    <t>Impermeabilização em argamassa impermeável com aditivo hidrófugo</t>
  </si>
  <si>
    <t>32.17.012</t>
  </si>
  <si>
    <t>Impermeabilização em argamassa de concreto não estrutural com aditivo hidrófugo</t>
  </si>
  <si>
    <t>32.17.030</t>
  </si>
  <si>
    <t>Impermeabilização em argamassa polimérica para umidade e água de percolação</t>
  </si>
  <si>
    <t>32.17.040</t>
  </si>
  <si>
    <t>Impermeabilização em argamassa polimérica com reforço em tela poliéster para pressão hidrostática positiva</t>
  </si>
  <si>
    <t>32.17.070</t>
  </si>
  <si>
    <t>Impermeabilização anticorrosiva em membrana epoxídica com alcatrão de hulha, sobre massa</t>
  </si>
  <si>
    <t>32.20</t>
  </si>
  <si>
    <t>Reparos, conservacoes e complementos - GRUPO 32</t>
  </si>
  <si>
    <t>32.20.010</t>
  </si>
  <si>
    <t>Recolocação de argila expandida</t>
  </si>
  <si>
    <t>32.20.020</t>
  </si>
  <si>
    <t>Aplicação de papel Kraft</t>
  </si>
  <si>
    <t>32.20.050</t>
  </si>
  <si>
    <t>Tela em polietileno, malha hexagonal de 1/2´, para armadura de argamassa</t>
  </si>
  <si>
    <t>32.20.060</t>
  </si>
  <si>
    <t>Tela galvanizada fio 24 BWG, malha hexagonal de 1/2´, para armadura de argamassa</t>
  </si>
  <si>
    <t>33</t>
  </si>
  <si>
    <t>33.01</t>
  </si>
  <si>
    <t>Preparo de base</t>
  </si>
  <si>
    <t>33.01.040</t>
  </si>
  <si>
    <t>Estucamento e lixamento de concreto deteriorado</t>
  </si>
  <si>
    <t>33.01.050</t>
  </si>
  <si>
    <t>Estucamento e lixamento de concreto</t>
  </si>
  <si>
    <t>33.01.060</t>
  </si>
  <si>
    <t>Imunizante para madeira</t>
  </si>
  <si>
    <t>33.01.280</t>
  </si>
  <si>
    <t>Reparo de trincas rasas até 5 mm de largura, na massa</t>
  </si>
  <si>
    <t>33.01.350</t>
  </si>
  <si>
    <t>Preparo de base para superfície metálica com fundo antioxidante</t>
  </si>
  <si>
    <t>33.02</t>
  </si>
  <si>
    <t>Massa corrida</t>
  </si>
  <si>
    <t>33.02.060</t>
  </si>
  <si>
    <t>Massa corrida a base de PVA</t>
  </si>
  <si>
    <t>33.02.080</t>
  </si>
  <si>
    <t>Massa corrida à base de resina acrílica</t>
  </si>
  <si>
    <t>33.03</t>
  </si>
  <si>
    <t>Pintura em superficies de concreto / massa / gesso / pedras</t>
  </si>
  <si>
    <t>33.03.220</t>
  </si>
  <si>
    <t>Tinta látex em elemento vazado</t>
  </si>
  <si>
    <t>33.03.350</t>
  </si>
  <si>
    <t>Pintura especial em esmalte para lousa cor verde</t>
  </si>
  <si>
    <t>33.03.740</t>
  </si>
  <si>
    <t>Resina acrílica plastificante</t>
  </si>
  <si>
    <t>33.03.750</t>
  </si>
  <si>
    <t>Verniz acrílico</t>
  </si>
  <si>
    <t>33.03.760</t>
  </si>
  <si>
    <t>Hidrorepelente incolor para fachada à base de silano-siloxano oligomérico disperso em água</t>
  </si>
  <si>
    <t>33.03.770</t>
  </si>
  <si>
    <t>Hidrorepelente incolor para fachada à base de silano-siloxano oligomérico disperso em solvente</t>
  </si>
  <si>
    <t>33.03.780</t>
  </si>
  <si>
    <t>Verniz de proteção antipichação</t>
  </si>
  <si>
    <t>33.05</t>
  </si>
  <si>
    <t>Pintura em superficies de madeira</t>
  </si>
  <si>
    <t>33.05.010</t>
  </si>
  <si>
    <t>Verniz fungicida para madeira</t>
  </si>
  <si>
    <t>33.05.120</t>
  </si>
  <si>
    <t>Esmalte em rodapés, baguetes ou molduras de madeira</t>
  </si>
  <si>
    <t>33.05.330</t>
  </si>
  <si>
    <t>Verniz em superfície de madeira</t>
  </si>
  <si>
    <t>33.05.360</t>
  </si>
  <si>
    <t>Verniz em rodapés, baguetes ou molduras de madeira</t>
  </si>
  <si>
    <t>33.06</t>
  </si>
  <si>
    <t>Pintura em pisos</t>
  </si>
  <si>
    <t>33.06.020</t>
  </si>
  <si>
    <t>Acrílico para quadras e pisos cimentados</t>
  </si>
  <si>
    <t>33.07</t>
  </si>
  <si>
    <t>Pintura em estruturas metalicas</t>
  </si>
  <si>
    <t>33.07.130</t>
  </si>
  <si>
    <t>Pintura epóxi bicomponente em estruturas metálicas</t>
  </si>
  <si>
    <t>33.07.140</t>
  </si>
  <si>
    <t>Pintura com esmalte alquídico em estrutura metálica</t>
  </si>
  <si>
    <t>33.07.303</t>
  </si>
  <si>
    <t>Proteção passiva contra incêndio com tinta intumescente, com tempo requerido de resistência ao fogo TRRF = 60 min - aplicação em estrutura metálica</t>
  </si>
  <si>
    <t>33.07.304</t>
  </si>
  <si>
    <t>Proteção passiva contra incêndio com tinta intumescente, com tempo requerido de resistência ao fogo TRRF = 120 min - aplicação em estrutura metálica</t>
  </si>
  <si>
    <t>33.09</t>
  </si>
  <si>
    <t>Pintura de sinalizacao</t>
  </si>
  <si>
    <t>33.09.020</t>
  </si>
  <si>
    <t>Borracha clorada para faixas demarcatórias</t>
  </si>
  <si>
    <t>33.09.021</t>
  </si>
  <si>
    <t>Tinta acrílica para faixas demarcatórias</t>
  </si>
  <si>
    <t>33.10</t>
  </si>
  <si>
    <t>Pintura em superficie de concreto/massa/gesso/pedras, inclusive preparo</t>
  </si>
  <si>
    <t>33.10.010</t>
  </si>
  <si>
    <t>Tinta látex antimofo em massa, inclusive preparo</t>
  </si>
  <si>
    <t>33.10.020</t>
  </si>
  <si>
    <t>Tinta látex em massa, inclusive preparo</t>
  </si>
  <si>
    <t>33.10.030</t>
  </si>
  <si>
    <t>Tinta acrílica antimofo em massa, inclusive preparo</t>
  </si>
  <si>
    <t>33.10.041</t>
  </si>
  <si>
    <t>Esmalte à base de água em massa, inclusive preparo</t>
  </si>
  <si>
    <t>33.10.050</t>
  </si>
  <si>
    <t>Tinta acrílica em massa, inclusive preparo</t>
  </si>
  <si>
    <t>33.10.060</t>
  </si>
  <si>
    <t>Epóxi em massa, inclusive preparo</t>
  </si>
  <si>
    <t>33.10.070</t>
  </si>
  <si>
    <t>Borracha clorada em massa, inclusive preparo</t>
  </si>
  <si>
    <t>33.10.100</t>
  </si>
  <si>
    <t>Textura acrílica para uso interno / externo, inclusive preparo</t>
  </si>
  <si>
    <t>33.10.120</t>
  </si>
  <si>
    <t>Proteção passiva contra incêndio com tinta intumescente, tempo requerido de resistência ao fogo TRRF = 60 minutos - aplicação em painéis de gesso acartonado</t>
  </si>
  <si>
    <t>33.10.130</t>
  </si>
  <si>
    <t>Proteção passiva contra incêndio com tinta intumescente, tempo requerido de resistência ao fogo TRRF = 120 minutos - aplicação em painéis de gesso acartonado</t>
  </si>
  <si>
    <t>33.11</t>
  </si>
  <si>
    <t>Pintura em superficie metalica, inclusive preparo</t>
  </si>
  <si>
    <t>33.11.050</t>
  </si>
  <si>
    <t>Esmalte à base água em superfície metálica, inclusive preparo</t>
  </si>
  <si>
    <t>33.12</t>
  </si>
  <si>
    <t>Pintura em superficie de madeira, inclusive preparo</t>
  </si>
  <si>
    <t>33.12.011</t>
  </si>
  <si>
    <t>Esmalte à base de água em madeira, inclusive preparo</t>
  </si>
  <si>
    <t>34</t>
  </si>
  <si>
    <t>PAISAGISMO E FECHAMENTOS</t>
  </si>
  <si>
    <t>34.01</t>
  </si>
  <si>
    <t>Preparacao de solo</t>
  </si>
  <si>
    <t>34.01.010</t>
  </si>
  <si>
    <t>Terra vegetal orgânica comum</t>
  </si>
  <si>
    <t>34.01.020</t>
  </si>
  <si>
    <t>Limpeza e regularização de áreas para ajardinamento (jardins e canteiros)</t>
  </si>
  <si>
    <t>34.02</t>
  </si>
  <si>
    <t>Vegetacao rasteira</t>
  </si>
  <si>
    <t>34.02.020</t>
  </si>
  <si>
    <t>Plantio de grama batatais em placas (praças e áreas abertas)</t>
  </si>
  <si>
    <t>34.02.040</t>
  </si>
  <si>
    <t>Plantio de grama batatais em placas (jardins e canteiros)</t>
  </si>
  <si>
    <t>34.02.070</t>
  </si>
  <si>
    <t>Forração com Lírio Amarelo, mínimo 18 mudas / m² - h= 0,50 m</t>
  </si>
  <si>
    <t>34.02.080</t>
  </si>
  <si>
    <t>Plantio de grama São Carlos em placas (jardins e canteiros)</t>
  </si>
  <si>
    <t>34.02.090</t>
  </si>
  <si>
    <t>Forração com Hera Inglesa, mínimo 18 mudas / m² - h= 0,15 m</t>
  </si>
  <si>
    <t>34.02.100</t>
  </si>
  <si>
    <t>Plantio de grama esmeralda em placas (jardins e canteiros)</t>
  </si>
  <si>
    <t>34.02.110</t>
  </si>
  <si>
    <t>Forração com clorofito, mínimo de 20 mudas / m² - h= 0,15 m</t>
  </si>
  <si>
    <t>34.02.400</t>
  </si>
  <si>
    <t>Plantio de grama pelo processo hidrossemeadura</t>
  </si>
  <si>
    <t>34.03</t>
  </si>
  <si>
    <t>Vegetacao arbustiva</t>
  </si>
  <si>
    <t>34.03.020</t>
  </si>
  <si>
    <t>Arbusto Azaléa - h= 0,60 a 0,80 m</t>
  </si>
  <si>
    <t>34.03.120</t>
  </si>
  <si>
    <t>Arbusto Moréia - h= 0,50 m</t>
  </si>
  <si>
    <t>34.03.130</t>
  </si>
  <si>
    <t>Arbusto Alamanda - h= 0,60 a 0,80 m</t>
  </si>
  <si>
    <t>34.03.150</t>
  </si>
  <si>
    <t>Arbusto Curcúligo - h= 0,60 a 0,80 m</t>
  </si>
  <si>
    <t>34.04</t>
  </si>
  <si>
    <t>arvores</t>
  </si>
  <si>
    <t>34.04.050</t>
  </si>
  <si>
    <t>Árvore ornamental tipo Pata de Vaca - h= 2,00 m</t>
  </si>
  <si>
    <t>34.04.130</t>
  </si>
  <si>
    <t>Árvore ornamental tipo Ipê Amarelo - h= 2,00 m</t>
  </si>
  <si>
    <t>34.04.160</t>
  </si>
  <si>
    <t>Árvore ornamental tipo Areca Bambu - h= 2,00 m</t>
  </si>
  <si>
    <t>34.04.164</t>
  </si>
  <si>
    <t>Árvore ornamental tipo Falso barbatimão - h= 2,00 m</t>
  </si>
  <si>
    <t>34.04.166</t>
  </si>
  <si>
    <t>Árvore ornamental tipo Aroeira salsa - h= 2,00 m</t>
  </si>
  <si>
    <t>34.04.280</t>
  </si>
  <si>
    <t>Árvore ornamental tipo Manacá-da-serra - h= 2,00 m</t>
  </si>
  <si>
    <t>34.04.360</t>
  </si>
  <si>
    <t>Árvore ornamental tipo coqueiro Jerivá - h= 4,00 m</t>
  </si>
  <si>
    <t>34.04.370</t>
  </si>
  <si>
    <t>Árvore ornamental tipo Quaresmeira - h= 1,50 / 2,00 m</t>
  </si>
  <si>
    <t>34.05</t>
  </si>
  <si>
    <t>Cercas e fechamentos</t>
  </si>
  <si>
    <t>34.05.020</t>
  </si>
  <si>
    <t>Cerca em arame farpado com mourões de concreto</t>
  </si>
  <si>
    <t>34.05.030</t>
  </si>
  <si>
    <t>Cerca em arame farpado com mourões de concreto, com ponta inclinada</t>
  </si>
  <si>
    <t>34.05.032</t>
  </si>
  <si>
    <t>Cerca em arame farpado com mourões de concreto, com ponta inclinada - 12 fiadas</t>
  </si>
  <si>
    <t>34.05.050</t>
  </si>
  <si>
    <t>Cerca em tela de aço galvanizado de 2´, montantes em mourões de concreto com ponta inclinada e arame farpado</t>
  </si>
  <si>
    <t>34.05.080</t>
  </si>
  <si>
    <t>Alambrado em tela de aço galvanizado de 2´, montantes metálicos e arame farpado, até 4,00 m de altura</t>
  </si>
  <si>
    <t>34.05.110</t>
  </si>
  <si>
    <t>Alambrado em tela de aço galvanizado de 2´, montantes metálicos e arame farpado, acima de 4,00 m de altura</t>
  </si>
  <si>
    <t>34.05.120</t>
  </si>
  <si>
    <t>Alambrado em tela de aço galvanizado de 1´, montantes metálicos e arame farpado</t>
  </si>
  <si>
    <t>34.05.170</t>
  </si>
  <si>
    <t>Barreira de proteção perimetral em aço inoxidável AISI 430, dupla</t>
  </si>
  <si>
    <t>34.05.210</t>
  </si>
  <si>
    <t>Alambrado em tela de aço galvanizado de 2´, montantes metálicos com extremo superior duplo e arame farpado, acima de 4,00 m de altura</t>
  </si>
  <si>
    <t>34.05.260</t>
  </si>
  <si>
    <t>Gradil em aço galvanizado eletrofundido, malha 65 x 132 mm e pintura eletrostática</t>
  </si>
  <si>
    <t>34.05.270</t>
  </si>
  <si>
    <t>Alambrado em tela de aço galvanizado de 2´, montantes metálicos retos</t>
  </si>
  <si>
    <t>34.05.290</t>
  </si>
  <si>
    <t>Portão de abrir em grade de aço galvanizado eletrofundida, malha 65 x 132 mm, e pintura eletrostática</t>
  </si>
  <si>
    <t>34.05.300</t>
  </si>
  <si>
    <t>Portão de correr em grade de aço galvanizado eletrofundida, malha 65 x 132 mm, e pintura eletrostática</t>
  </si>
  <si>
    <t>34.05.310</t>
  </si>
  <si>
    <t>Gradil de ferro perfilado, tipo parque</t>
  </si>
  <si>
    <t>34.05.320</t>
  </si>
  <si>
    <t>Portão de ferro perfilado, tipo parque</t>
  </si>
  <si>
    <t>34.05.322</t>
  </si>
  <si>
    <t>Gradil rígido modular em aço 2" - H=1,10m, C=1,65m, padrão CET SP</t>
  </si>
  <si>
    <t>34.05.350</t>
  </si>
  <si>
    <t>Portão de abrir em gradil eletrofundido, malha 5 x 15 cm</t>
  </si>
  <si>
    <t>34.05.360</t>
  </si>
  <si>
    <t>Gradil tela eletrosoldado, malha de 5 x 15cm, galvanizado</t>
  </si>
  <si>
    <t>34.05.370</t>
  </si>
  <si>
    <t>Fechamento de divisa - mourão com placas pré moldadas</t>
  </si>
  <si>
    <t>34.13</t>
  </si>
  <si>
    <t>Corte, recorte e remocao</t>
  </si>
  <si>
    <t>34.13.011</t>
  </si>
  <si>
    <t>Corte, recorte e remoção de árvore  inclusive as raízes - diâmetro (DAP)&gt;5cm&lt;15cm</t>
  </si>
  <si>
    <t>34.13.021</t>
  </si>
  <si>
    <t>Corte, recorte e remoção de árvore inclusive as raízes - diâmetro (DAP)&gt;15cm&lt;30cm</t>
  </si>
  <si>
    <t>34.13.031</t>
  </si>
  <si>
    <t>Corte, recorte e remoção de árvore inclusive as raízes - diâmetro (DAP)&gt;30cm&lt;45cm</t>
  </si>
  <si>
    <t>34.13.041</t>
  </si>
  <si>
    <t>Corte, recorte e remoção de árvore inclusive as raízes - diâmetro (DAP)&gt;45cm&lt;60cm</t>
  </si>
  <si>
    <t>34.13.051</t>
  </si>
  <si>
    <t>Corte, recorte e remoção de árvore inclusive as raízes - diâmetro (DAP)&gt;60cm&lt;100cm</t>
  </si>
  <si>
    <t>34.13.060</t>
  </si>
  <si>
    <t>Corte, recorte e remoção de árvore inclusive as raízes - diâmetro (DAP) acima de 100 cm</t>
  </si>
  <si>
    <t>34.20</t>
  </si>
  <si>
    <t>Reparos, conservacoes e complementos - GRUPO 34</t>
  </si>
  <si>
    <t>34.20.050</t>
  </si>
  <si>
    <t>Tela de arame galvanizado fio nº 22 BWG, malha de 2´, tipo galinheiro</t>
  </si>
  <si>
    <t>34.20.080</t>
  </si>
  <si>
    <t>Tela de aço galvanizado fio nº 10 BWG, malha de 2´, tipo alambrado de segurança</t>
  </si>
  <si>
    <t>34.20.110</t>
  </si>
  <si>
    <t>Recolocação de barreira de proteção perimetral, simples ou dupla</t>
  </si>
  <si>
    <t>34.20.160</t>
  </si>
  <si>
    <t>Recolocação de alambrado, com altura até 4,50 m</t>
  </si>
  <si>
    <t>34.20.170</t>
  </si>
  <si>
    <t>Recolocação de alambrado, com altura acima de 4,50 m</t>
  </si>
  <si>
    <t>34.20.380</t>
  </si>
  <si>
    <t>Suporte para apoio de bicicletas em tubo de aço galvanizado, diâmetro de 2 1/2´</t>
  </si>
  <si>
    <t>34.20.382</t>
  </si>
  <si>
    <t>Suporte para apoio de bicicletas em aço carbono 2", modelo U invertido sem emendas, com acabamento em pintura eletrostática para fixação chumbada/parafusada</t>
  </si>
  <si>
    <t>34.20.390</t>
  </si>
  <si>
    <t>Grelha arvoreira em ferro fundido</t>
  </si>
  <si>
    <t>35</t>
  </si>
  <si>
    <t>PLAYGROUND E EQUIPAMENTO RECREATIVO</t>
  </si>
  <si>
    <t>35.01</t>
  </si>
  <si>
    <t>Quadra e equipamento de esportes</t>
  </si>
  <si>
    <t>35.01.070</t>
  </si>
  <si>
    <t>Tela de arame galvanizado fio nº 12 BWG, malha de 2´</t>
  </si>
  <si>
    <t>35.01.150</t>
  </si>
  <si>
    <t>Trave oficial completa com rede para futebol de salão</t>
  </si>
  <si>
    <t>35.01.160</t>
  </si>
  <si>
    <t>Tabela completa com suporte e rede para basquete</t>
  </si>
  <si>
    <t>35.01.170</t>
  </si>
  <si>
    <t>Poste oficial completo com rede para voleibol</t>
  </si>
  <si>
    <t>35.01.550</t>
  </si>
  <si>
    <t>Piso em fibra de polipropileno corrugado para quadra de esportes, inclusive pintura</t>
  </si>
  <si>
    <t>35.03</t>
  </si>
  <si>
    <t>Abrigo, guarita e quiosque</t>
  </si>
  <si>
    <t>35.03.030</t>
  </si>
  <si>
    <t>Cancela automática metálica com barreira de alumínio de 3,50 até 4,00 m</t>
  </si>
  <si>
    <t>35.04</t>
  </si>
  <si>
    <t>Bancos</t>
  </si>
  <si>
    <t>35.04.020</t>
  </si>
  <si>
    <t>Banco contínuo em concreto vazado</t>
  </si>
  <si>
    <t>35.04.120</t>
  </si>
  <si>
    <t>Banco em concreto pré-moldado, comprimento 150 cm</t>
  </si>
  <si>
    <t>35.04.130</t>
  </si>
  <si>
    <t>Banco de madeira sobre alvenaria</t>
  </si>
  <si>
    <t>35.04.140</t>
  </si>
  <si>
    <t>Banco em concreto pré-moldado com pés vazados, comprimento 200 cm</t>
  </si>
  <si>
    <t>35.04.150</t>
  </si>
  <si>
    <t>Banco em concreto pré-moldado com 3 pés, comprimento 300 cm</t>
  </si>
  <si>
    <t>35.05</t>
  </si>
  <si>
    <t>Equipamento recreativo</t>
  </si>
  <si>
    <t>35.05.200</t>
  </si>
  <si>
    <t>Centro de atividades em madeira rústica</t>
  </si>
  <si>
    <t>35.05.210</t>
  </si>
  <si>
    <t>Balanço duplo em madeira rústica</t>
  </si>
  <si>
    <t>35.05.220</t>
  </si>
  <si>
    <t>Gangorra dupla em madeira rústica</t>
  </si>
  <si>
    <t>35.05.240</t>
  </si>
  <si>
    <t>Gira-gira em ferro com assento de madeira (8 lugares)</t>
  </si>
  <si>
    <t>35.07</t>
  </si>
  <si>
    <t>Mastro para bandeiras</t>
  </si>
  <si>
    <t>35.07.020</t>
  </si>
  <si>
    <t>Plataforma com 3 mastros galvanizados, h= 7,00 m</t>
  </si>
  <si>
    <t>35.07.030</t>
  </si>
  <si>
    <t>Plataforma com 3 mastros galvanizados, h= 9,00 m</t>
  </si>
  <si>
    <t>35.07.060</t>
  </si>
  <si>
    <t>Mastro para bandeira galvanizado, h= 9,00 m</t>
  </si>
  <si>
    <t>35.07.070</t>
  </si>
  <si>
    <t>Mastro para bandeira galvanizado, h= 7,00 m</t>
  </si>
  <si>
    <t>35.20</t>
  </si>
  <si>
    <t>Reparos, conservacoes e complementos - GRUPO 35</t>
  </si>
  <si>
    <t>35.20.010</t>
  </si>
  <si>
    <t>Tela em polietileno, malha 10 x 10 cm, fio 2 mm</t>
  </si>
  <si>
    <t>35.20.050</t>
  </si>
  <si>
    <t>Conjunto de 4 lixeiras para coleta seletiva, com tampa basculante, capacidade 50 litros</t>
  </si>
  <si>
    <t>36</t>
  </si>
  <si>
    <t>ENTRADA DE ENERGIA ELETRICA E TELEFONIA</t>
  </si>
  <si>
    <t>36.01</t>
  </si>
  <si>
    <t>Entrada de energia - componentes</t>
  </si>
  <si>
    <t>36.01.242</t>
  </si>
  <si>
    <t>Cubículo de média tensão, para uso ao tempo, classe 24 kV</t>
  </si>
  <si>
    <t>36.01.252</t>
  </si>
  <si>
    <t>Cubículo de média tensão, para uso ao tempo, classe 17,5 kV</t>
  </si>
  <si>
    <t>36.01.260</t>
  </si>
  <si>
    <t>Cubículo de entrada e medição para uso abrigado, classe 15 kV</t>
  </si>
  <si>
    <t>36.03</t>
  </si>
  <si>
    <t>Caixas de entrada / medicao</t>
  </si>
  <si>
    <t>36.03.010</t>
  </si>
  <si>
    <t>Caixa de medição tipo II (300 x 560 x 200) mm, padrão concessionárias</t>
  </si>
  <si>
    <t>36.03.020</t>
  </si>
  <si>
    <t>Caixa de medição polifásica (500 x 600 x 200) mm, padrão concessionárias</t>
  </si>
  <si>
    <t>36.03.030</t>
  </si>
  <si>
    <t>Caixa de medição externa tipo ´L´ (900 x 600 x 270) mm, padrão Concessionárias</t>
  </si>
  <si>
    <t>36.03.050</t>
  </si>
  <si>
    <t>Caixa de medição externa tipo ´N´ (1300 x 1200 x 270) mm, padrão Concessionárias</t>
  </si>
  <si>
    <t>36.03.060</t>
  </si>
  <si>
    <t>Caixa de medição externa tipo ´M´ (900 x 1200 x 270) mm, padrão Concessionárias</t>
  </si>
  <si>
    <t>36.03.080</t>
  </si>
  <si>
    <t>Caixa para seccionadora tipo ´T´ (900 x 600 x 250) mm, padrão Concessionárias</t>
  </si>
  <si>
    <t>36.03.090</t>
  </si>
  <si>
    <t>Caixa de medição interna tipo ´A1´ (1000 x 1000 x 300) mm, padrão Concessionárias</t>
  </si>
  <si>
    <t>36.03.120</t>
  </si>
  <si>
    <t>Caixa de proteção para transformador de corrente, (1000 x 750 x 300) mm, padrão Concessionárias</t>
  </si>
  <si>
    <t>36.03.130</t>
  </si>
  <si>
    <t>Caixa de proteção dos bornes do medidor, (300 x 250 x 90) mm, padrão Concessionárias</t>
  </si>
  <si>
    <t>36.03.150</t>
  </si>
  <si>
    <t>Caixa de entrada tipo ´E´ (560 x 350 x 210) mm - padrão Concessionárias</t>
  </si>
  <si>
    <t>36.03.160</t>
  </si>
  <si>
    <t>Caixa base lateral tipo ´N´ (1300 x 400 x 250) mm</t>
  </si>
  <si>
    <t>36.04</t>
  </si>
  <si>
    <t>Suporte (Braquet)</t>
  </si>
  <si>
    <t>36.04.010</t>
  </si>
  <si>
    <t>Suporte para 1 isolador de baixa tensão</t>
  </si>
  <si>
    <t>36.04.030</t>
  </si>
  <si>
    <t>Suporte para 2 isoladores de baixa tensão</t>
  </si>
  <si>
    <t>36.04.050</t>
  </si>
  <si>
    <t>Suporte para 3 isoladores de baixa tensão</t>
  </si>
  <si>
    <t>36.04.070</t>
  </si>
  <si>
    <t>Suporte para 4 isoladores de baixa tensão</t>
  </si>
  <si>
    <t>36.05</t>
  </si>
  <si>
    <t>Isoladores</t>
  </si>
  <si>
    <t>36.05.010</t>
  </si>
  <si>
    <t>Isolador tipo roldana para baixa tensão de 76 x 79 mm</t>
  </si>
  <si>
    <t>36.05.040</t>
  </si>
  <si>
    <t>Isolador tipo disco para 15 kV de 6´ - 150 mm</t>
  </si>
  <si>
    <t>36.05.080</t>
  </si>
  <si>
    <t>Isolador tipo pino para 15 kV, inclusive pino (poste)</t>
  </si>
  <si>
    <t>36.05.100</t>
  </si>
  <si>
    <t>Isolador pedestal para 15 kV</t>
  </si>
  <si>
    <t>36.05.110</t>
  </si>
  <si>
    <t>Isolador pedestal para 25 kV</t>
  </si>
  <si>
    <t>36.06</t>
  </si>
  <si>
    <t>Muflas e terminais</t>
  </si>
  <si>
    <t>36.06.060</t>
  </si>
  <si>
    <t>Terminal modular (mufla) unipolar externo para cabo até 70 mm²/15 kV</t>
  </si>
  <si>
    <t>36.06.080</t>
  </si>
  <si>
    <t>Terminal modular (mufla) unipolar interno para cabo até 70 mm²/15 kV</t>
  </si>
  <si>
    <t>36.07</t>
  </si>
  <si>
    <t>Para-raios de media tensao</t>
  </si>
  <si>
    <t>36.07.010</t>
  </si>
  <si>
    <t>Para-raios de distribuição, classe 12 kV/5 kA, completo, encapsulado com polímero</t>
  </si>
  <si>
    <t>36.07.030</t>
  </si>
  <si>
    <t>Para-raios de distribuição, classe 12 kV/10 kA, completo, encapsulado com polímero</t>
  </si>
  <si>
    <t>36.07.050</t>
  </si>
  <si>
    <t>Para-raios de distribuição, classe 15 kV/5 kA, completo, encapsulado com polímero</t>
  </si>
  <si>
    <t>36.07.060</t>
  </si>
  <si>
    <t>Para-raios de distribuição, classe 15 kV/10 kA, completo, encapsulado com polímero</t>
  </si>
  <si>
    <t>36.08</t>
  </si>
  <si>
    <t>Gerador e grupo gerador</t>
  </si>
  <si>
    <t>36.08.030</t>
  </si>
  <si>
    <t>Grupo gerador com potência de 250/228 kVA, variação de + ou - 5% - completo</t>
  </si>
  <si>
    <t>36.08.040</t>
  </si>
  <si>
    <t>Grupo gerador com potência de 350/320 kVA, variação de + ou - 10% - completo</t>
  </si>
  <si>
    <t>36.08.050</t>
  </si>
  <si>
    <t>Grupo gerador com potência de 88/80 kVA, variação de + ou - 10% - completo</t>
  </si>
  <si>
    <t>36.08.060</t>
  </si>
  <si>
    <t>Grupo gerador com potência de 165/150 kVA, variação de + ou - 5% - completo</t>
  </si>
  <si>
    <t>36.08.100</t>
  </si>
  <si>
    <t>Grupo gerador com potência de 55/50 kVA, variação de + ou - 10% - completo</t>
  </si>
  <si>
    <t>36.08.110</t>
  </si>
  <si>
    <t>Grupo gerador com potência de 180/168 kVA, variação de + ou - 5% - completo</t>
  </si>
  <si>
    <t>36.08.290</t>
  </si>
  <si>
    <t>Grupo gerador com potência de 563/513 kVA, variação de + ou - 10% - completo</t>
  </si>
  <si>
    <t>36.08.350</t>
  </si>
  <si>
    <t>Grupo gerador carenado com potência de 150/136 kVA, variação de + ou - 5% - completo</t>
  </si>
  <si>
    <t>36.08.360</t>
  </si>
  <si>
    <t>Grupo gerador carenado com potência de 460/434 kVA, variação de + ou - 10% - completo</t>
  </si>
  <si>
    <t>36.08.540</t>
  </si>
  <si>
    <t>Grupo gerador com potência de 460/434 kVA, variação de + ou - 10% - completo</t>
  </si>
  <si>
    <t>36.09</t>
  </si>
  <si>
    <t>Transformador de entrada</t>
  </si>
  <si>
    <t>36.09.020</t>
  </si>
  <si>
    <t>Transformador de potência trifásico de 225 kVA, classe 15 kV, a óleo</t>
  </si>
  <si>
    <t>36.09.050</t>
  </si>
  <si>
    <t>Transformador de potência trifásico de 150 kVA, classe 15 kV, a óleo</t>
  </si>
  <si>
    <t>36.09.060</t>
  </si>
  <si>
    <t>Transformador de potência trifásico de 500 kVA, classe 15 kV, a seco</t>
  </si>
  <si>
    <t>36.09.070</t>
  </si>
  <si>
    <t>Transformador de potência trifásico de 1000 kVA, classe 15 kV, a seco com cabine</t>
  </si>
  <si>
    <t>36.09.100</t>
  </si>
  <si>
    <t>Transformador de potência trifásico de 5 kVA, classe 0,6 kV, a seco com cabine</t>
  </si>
  <si>
    <t>36.09.110</t>
  </si>
  <si>
    <t>Transformador de potência trifásico de 7,5 kVA, classe 0,6 kV, a seco com cabine</t>
  </si>
  <si>
    <t>36.09.150</t>
  </si>
  <si>
    <t>Transformador de potência trifásico de 75 kVA, classe 15 kV, a óleo</t>
  </si>
  <si>
    <t>36.09.170</t>
  </si>
  <si>
    <t>Transformador de potência trifásico de 300 kVA, classe 15 kV, a óleo</t>
  </si>
  <si>
    <t>36.09.180</t>
  </si>
  <si>
    <t>Transformador de potência trifásico de 112,5 kVA, classe 15 kV, a óleo</t>
  </si>
  <si>
    <t>36.09.220</t>
  </si>
  <si>
    <t>Transformador de potência trifásico de 500 kVA, classe 15 kV, a seco com cabine</t>
  </si>
  <si>
    <t>36.09.230</t>
  </si>
  <si>
    <t>Transformador de potência trifásico de 30 kVA, classe 1,2 KV, a seco com cabine</t>
  </si>
  <si>
    <t>36.09.250</t>
  </si>
  <si>
    <t>Transformador de potência trifásico de 500 kVA, classe 15 kV, a óleo</t>
  </si>
  <si>
    <t>36.09.300</t>
  </si>
  <si>
    <t>Transformador de potência trifásico de 750 kVA, classe 15 kV, a óleo</t>
  </si>
  <si>
    <t>36.09.360</t>
  </si>
  <si>
    <t>Transformador de potência trifásico de 750 kVA, classe 15 kV, a seco</t>
  </si>
  <si>
    <t>36.09.370</t>
  </si>
  <si>
    <t>Transformador de potência trifásico de 300 kVA, classe 15 kV, a seco</t>
  </si>
  <si>
    <t>36.09.410</t>
  </si>
  <si>
    <t>Transformador de potência trifásico de 45 kVA, classe 15 kV, a seco</t>
  </si>
  <si>
    <t>36.09.440</t>
  </si>
  <si>
    <t>Transformador de potência trifásico de 500 kVA, classe 15 kV, a óleo - tipo pedestal</t>
  </si>
  <si>
    <t>36.09.480</t>
  </si>
  <si>
    <t>Transformador trifásico a seco de 112,5 kVA, encapsulado em resina epóxi sob vácuo</t>
  </si>
  <si>
    <t>36.09.490</t>
  </si>
  <si>
    <t>Transformador trifásico a seco de 150 kVA, encapsulado em resina epóxi sob vácuo</t>
  </si>
  <si>
    <t>36.20</t>
  </si>
  <si>
    <t>Reparos, conservacoes e complementos - GRUPO 36</t>
  </si>
  <si>
    <t>36.20.010</t>
  </si>
  <si>
    <t>Vergalhão de cobre eletrolítico, diâmetro de 3/8´</t>
  </si>
  <si>
    <t>36.20.030</t>
  </si>
  <si>
    <t>União angular para vergalhão, diâmetro de 3/8´</t>
  </si>
  <si>
    <t>36.20.040</t>
  </si>
  <si>
    <t>Bobina mínima para disjuntor (a óleo)</t>
  </si>
  <si>
    <t>36.20.050</t>
  </si>
  <si>
    <t>Terminal para vergalhão, diâmetro de 3/8´</t>
  </si>
  <si>
    <t>36.20.060</t>
  </si>
  <si>
    <t>Braçadeira para fixação de eletroduto, até 4´</t>
  </si>
  <si>
    <t>36.20.070</t>
  </si>
  <si>
    <t>Prensa vergalhão ´T´, diâmetro de 3/8´</t>
  </si>
  <si>
    <t>36.20.090</t>
  </si>
  <si>
    <t>Vara para manobra em cabine em fibra de vidro, para tensão até 36 kV</t>
  </si>
  <si>
    <t>36.20.100</t>
  </si>
  <si>
    <t>Bucha para passagem interna/externa com isolação para 15 kV</t>
  </si>
  <si>
    <t>36.20.120</t>
  </si>
  <si>
    <t>Chapa de ferro de 1,50 x 0,50 m para bucha de passagem</t>
  </si>
  <si>
    <t>36.20.140</t>
  </si>
  <si>
    <t>Cruzeta de madeira de 2400 mm</t>
  </si>
  <si>
    <t>36.20.180</t>
  </si>
  <si>
    <t>Luva isolante de borracha, acima de 10 até 20 kV</t>
  </si>
  <si>
    <t>36.20.200</t>
  </si>
  <si>
    <t>Mão francesa de 700 mm</t>
  </si>
  <si>
    <t>36.20.210</t>
  </si>
  <si>
    <t>Luva isolante de borracha, até 10 kV</t>
  </si>
  <si>
    <t>36.20.220</t>
  </si>
  <si>
    <t>Mudança de tap do transformador</t>
  </si>
  <si>
    <t>36.20.240</t>
  </si>
  <si>
    <t>Óleo para disjuntor</t>
  </si>
  <si>
    <t>36.20.260</t>
  </si>
  <si>
    <t>Óleo para transformador</t>
  </si>
  <si>
    <t>36.20.282</t>
  </si>
  <si>
    <t>Placa de advertência em chapa de aço, com pintura refletiva "Perigo Alta Tensão"</t>
  </si>
  <si>
    <t>36.20.284</t>
  </si>
  <si>
    <t>Placa de advertência em chapa de alumínio, com pintura refletiva "Perigo Alta Tensão"</t>
  </si>
  <si>
    <t>36.20.330</t>
  </si>
  <si>
    <t>Luva de couro para proteção de luva isolante</t>
  </si>
  <si>
    <t>36.20.340</t>
  </si>
  <si>
    <t>Sela para cruzeta de madeira</t>
  </si>
  <si>
    <t>36.20.350</t>
  </si>
  <si>
    <t>Caixa porta luvas em madeira, com tampa</t>
  </si>
  <si>
    <t>36.20.360</t>
  </si>
  <si>
    <t>Suporte de transformador em poste ou estaleiro</t>
  </si>
  <si>
    <t>36.20.380</t>
  </si>
  <si>
    <t>Tapete de borracha isolante elétrico de 1000 x 1000 mm</t>
  </si>
  <si>
    <t>36.20.540</t>
  </si>
  <si>
    <t>Cruzeta metálica de 2400 mm, para fixação de mufla ou para-raios</t>
  </si>
  <si>
    <t>36.20.560</t>
  </si>
  <si>
    <t>Dispositivo Soft Starter para motor 15 cv, trifásico 220 V</t>
  </si>
  <si>
    <t>36.20.570</t>
  </si>
  <si>
    <t>Dispositivo Soft Starter para motor 25 cv, trifásico 220 V</t>
  </si>
  <si>
    <t>36.20.580</t>
  </si>
  <si>
    <t>Dispositivo Soft Starter para motor 50 cv, trifásico 220 V</t>
  </si>
  <si>
    <t>37</t>
  </si>
  <si>
    <t>QUADRO E PAINEL PARA ENERGIA ELETRICA E TELEFONIA</t>
  </si>
  <si>
    <t>37.01</t>
  </si>
  <si>
    <t>Quadro para telefonia embutir, protecao IP40 chapa nº 16msg</t>
  </si>
  <si>
    <t>37.01.020</t>
  </si>
  <si>
    <t>Quadro Telebrás de embutir de 200 x 200 x 120 mm</t>
  </si>
  <si>
    <t>37.01.080</t>
  </si>
  <si>
    <t>Quadro Telebrás de embutir de 400 x 400 x 120 mm</t>
  </si>
  <si>
    <t>37.01.120</t>
  </si>
  <si>
    <t>Quadro Telebrás de embutir de 600 x 600 x 120 mm</t>
  </si>
  <si>
    <t>37.01.160</t>
  </si>
  <si>
    <t>Quadro Telebrás de embutir de 800 x 800 x 120 mm</t>
  </si>
  <si>
    <t>37.01.220</t>
  </si>
  <si>
    <t>Quadro Telebrás de embutir de 1200 x 1200 x 120 mm</t>
  </si>
  <si>
    <t>37.02</t>
  </si>
  <si>
    <t>Quadro para telefonia de sobrepor, protecao IP40 chapa nº 16msg</t>
  </si>
  <si>
    <t>37.02.020</t>
  </si>
  <si>
    <t>Quadro Telebrás de sobrepor de 200 x 200 x 120 mm</t>
  </si>
  <si>
    <t>37.02.060</t>
  </si>
  <si>
    <t>Quadro Telebrás de sobrepor de 400 x 400 x 120 mm</t>
  </si>
  <si>
    <t>37.02.100</t>
  </si>
  <si>
    <t>Quadro Telebrás de sobrepor de 600 x 600 x 120 mm</t>
  </si>
  <si>
    <t>37.02.140</t>
  </si>
  <si>
    <t>Quadro Telebrás de sobrepor de 800 x 800 x 120 mm</t>
  </si>
  <si>
    <t>37.03</t>
  </si>
  <si>
    <t>Quadro distribuicao de luz e forca de embutir universal</t>
  </si>
  <si>
    <t>37.03.200</t>
  </si>
  <si>
    <t>Quadro de distribuição universal de embutir, para disjuntores 16 DIN / 12 Bolt-on - 150 A - sem componentes</t>
  </si>
  <si>
    <t>37.03.210</t>
  </si>
  <si>
    <t>Quadro de distribuição universal de embutir, para disjuntores 24 DIN / 18 Bolt-on - 150 A - sem componentes</t>
  </si>
  <si>
    <t>37.03.220</t>
  </si>
  <si>
    <t>Quadro de distribuição universal de embutir, para disjuntores 34 DIN / 24 Bolt-on - 150 A - sem componentes</t>
  </si>
  <si>
    <t>37.03.230</t>
  </si>
  <si>
    <t>Quadro de distribuição universal de embutir, para disjuntores 44 DIN / 32 Bolt-on - 150 A - sem componentes</t>
  </si>
  <si>
    <t>37.03.240</t>
  </si>
  <si>
    <t>Quadro de distribuição universal de embutir, para disjuntores 56 DIN / 40 Bolt-on - 225 A - sem componentes</t>
  </si>
  <si>
    <t>37.03.250</t>
  </si>
  <si>
    <t>Quadro de distribuição universal de embutir, para disjuntores 70 DIN / 50 Bolt-on - 225 A - sem componentes</t>
  </si>
  <si>
    <t>37.04</t>
  </si>
  <si>
    <t>Quadro distribuicao de luz e forca de sobrepor universal</t>
  </si>
  <si>
    <t>37.04.250</t>
  </si>
  <si>
    <t>Quadro de distribuição universal de sobrepor, para disjuntores 16 DIN / 12 Bolt-on - 150 A - sem componentes</t>
  </si>
  <si>
    <t>37.04.260</t>
  </si>
  <si>
    <t>Quadro de distribuição universal de sobrepor, para disjuntores 24 DIN / 18 Bolt-on - 150 A - sem componentes</t>
  </si>
  <si>
    <t>37.04.270</t>
  </si>
  <si>
    <t>Quadro de distribuição universal de sobrepor, para disjuntores 34 DIN / 24 Bolt-on - 150 A - sem componentes</t>
  </si>
  <si>
    <t>37.04.280</t>
  </si>
  <si>
    <t>Quadro de distribuição universal de sobrepor, para disjuntores 44 DIN / 32 Bolt-on - 150 A - sem componentes</t>
  </si>
  <si>
    <t>37.04.290</t>
  </si>
  <si>
    <t>Quadro de distribuição universal de sobrepor, para disjuntores 56 DIN / 40 Bolt-on - 225 A - sem componentes</t>
  </si>
  <si>
    <t>37.04.300</t>
  </si>
  <si>
    <t>Quadro de distribuição universal de sobrepor, para disjuntores 70 DIN / 50 Bolt-on - 225 A - sem componentes</t>
  </si>
  <si>
    <t>37.06</t>
  </si>
  <si>
    <t>Painel autoportante</t>
  </si>
  <si>
    <t>37.06.014</t>
  </si>
  <si>
    <t>Painel autoportante em chapa de aço, com proteção mínima IP 54 - sem componentes</t>
  </si>
  <si>
    <t>37.10</t>
  </si>
  <si>
    <t>Barramentos</t>
  </si>
  <si>
    <t>37.10.010</t>
  </si>
  <si>
    <t>Barramento de cobre nu</t>
  </si>
  <si>
    <t>37.11</t>
  </si>
  <si>
    <t>Bases</t>
  </si>
  <si>
    <t>37.11.020</t>
  </si>
  <si>
    <t>Base de fusível Diazed completa para 25 A</t>
  </si>
  <si>
    <t>37.11.040</t>
  </si>
  <si>
    <t>Base de fusível Diazed completa para 63 A</t>
  </si>
  <si>
    <t>37.11.060</t>
  </si>
  <si>
    <t>Base de fusível NH até 125 A, com fusível</t>
  </si>
  <si>
    <t>37.11.080</t>
  </si>
  <si>
    <t>Base de fusível NH até 250 A, com fusível</t>
  </si>
  <si>
    <t>37.11.100</t>
  </si>
  <si>
    <t>Base de fusível NH até 400 A, com fusível</t>
  </si>
  <si>
    <t>37.11.120</t>
  </si>
  <si>
    <t>Base de fusível tripolar de 15 kV</t>
  </si>
  <si>
    <t>37.11.140</t>
  </si>
  <si>
    <t>Base de fusível unipolar de 15 kV</t>
  </si>
  <si>
    <t>37.12</t>
  </si>
  <si>
    <t>Fusiveis</t>
  </si>
  <si>
    <t>37.12.020</t>
  </si>
  <si>
    <t>Fusível tipo NH 00 de 6 A até 160 A</t>
  </si>
  <si>
    <t>37.12.040</t>
  </si>
  <si>
    <t>Fusível tipo NH 1 de 36 A até 250 A</t>
  </si>
  <si>
    <t>37.12.060</t>
  </si>
  <si>
    <t>Fusível tipo NH 2 de 224 A até 400 A</t>
  </si>
  <si>
    <t>37.12.080</t>
  </si>
  <si>
    <t>Fusível tipo NH 3 de 400 A até 630 A</t>
  </si>
  <si>
    <t>37.12.120</t>
  </si>
  <si>
    <t>Fusível tipo HH para 15 kV de 2,5 A até 50 A</t>
  </si>
  <si>
    <t>37.12.140</t>
  </si>
  <si>
    <t>Fusível tipo HH para 15 kV de 60 A até 100 A</t>
  </si>
  <si>
    <t>37.12.200</t>
  </si>
  <si>
    <t>Fusível Diazed retardado de 2 A até 25 A</t>
  </si>
  <si>
    <t>37.12.220</t>
  </si>
  <si>
    <t>Fusível Diazed retardado de 35 A até 63 A</t>
  </si>
  <si>
    <t>37.12.300</t>
  </si>
  <si>
    <t>Fusível em vidro para ´TP´ de 0,5 A</t>
  </si>
  <si>
    <t>37.13</t>
  </si>
  <si>
    <t>Disjuntores</t>
  </si>
  <si>
    <t>37.13.510</t>
  </si>
  <si>
    <t>Disjuntor fixo PVO trifásico, 17,5 kV, 630 A x 350 MVA, 50/60 Hz, com acessórios</t>
  </si>
  <si>
    <t>37.13.520</t>
  </si>
  <si>
    <t>Disjuntor a seco aberto trifásico, 600 V de 800 A, 50/60 Hz, com acessórios</t>
  </si>
  <si>
    <t>37.13.530</t>
  </si>
  <si>
    <t>Disjuntor fixo PVO trifásico, 15 kV, 630 A x 350 MVA, com relé de proteção de sobrecorrente e transformadores de corrente</t>
  </si>
  <si>
    <t>37.13.550</t>
  </si>
  <si>
    <t>Disjuntor em caixa aberta tripolar extraível, 500V de 3200A, com acessórios</t>
  </si>
  <si>
    <t>37.13.570</t>
  </si>
  <si>
    <t>Disjuntor em caixa aberta tripolar extraível, 500V de 4000A, com acessórios</t>
  </si>
  <si>
    <t>37.13.600</t>
  </si>
  <si>
    <t>Disjuntor termomagnético, unipolar 127/220 V, corrente de 10 A até 30 A</t>
  </si>
  <si>
    <t>37.13.610</t>
  </si>
  <si>
    <t>Disjuntor termomagnético, unipolar 127/220 V, corrente de 35 A até 50 A</t>
  </si>
  <si>
    <t>37.13.630</t>
  </si>
  <si>
    <t>Disjuntor termomagnético, bipolar 220/380 V, corrente de 10 A até 50 A</t>
  </si>
  <si>
    <t>37.13.640</t>
  </si>
  <si>
    <t>Disjuntor termomagnético, bipolar 220/380 V, corrente de 60 A até 100 A</t>
  </si>
  <si>
    <t>37.13.650</t>
  </si>
  <si>
    <t>Disjuntor termomagnético, tripolar 220/380 V, corrente de 10 A até 50 A</t>
  </si>
  <si>
    <t>37.13.660</t>
  </si>
  <si>
    <t>Disjuntor termomagnético, tripolar 220/380 V, corrente de 60 A até 100 A</t>
  </si>
  <si>
    <t>37.13.690</t>
  </si>
  <si>
    <t>Disjuntor série universal, em caixa moldada, térmico e magnético fixos, bipolar 480 V, corrente de 60 A até 100 A</t>
  </si>
  <si>
    <t>37.13.700</t>
  </si>
  <si>
    <t>Disjuntor série universal, em caixa moldada, térmico e magnético fixos, bipolar 480/600 V, corrente de 125 A</t>
  </si>
  <si>
    <t>37.13.720</t>
  </si>
  <si>
    <t>Disjuntor série universal, em caixa moldada, térmico fixo e magnético ajustável, tripolar 600 V, corrente de 300 A até 400 A</t>
  </si>
  <si>
    <t>37.13.730</t>
  </si>
  <si>
    <t>Disjuntor série universal, em caixa moldada, térmico fixo e magnético ajustável, tripolar 600 V, corrente de 500 A até 630 A</t>
  </si>
  <si>
    <t>37.13.740</t>
  </si>
  <si>
    <t>Disjuntor série universal, em caixa moldada, térmico fixo e magnético ajustável, tripolar 600 V, corrente de 700 A até 800 A</t>
  </si>
  <si>
    <t>37.13.760</t>
  </si>
  <si>
    <t>Disjuntor em caixa moldada, térmico e magnético ajustáveis, tripolar 630/690 V, faixa de ajuste de 440 até 630 A</t>
  </si>
  <si>
    <t>37.13.770</t>
  </si>
  <si>
    <t>Disjuntor em caixa moldada, térmico e magnético ajustáveis, tripolar 1250/690 V, faixa de ajuste de 800 até 1250 A</t>
  </si>
  <si>
    <t>37.13.780</t>
  </si>
  <si>
    <t>Disjuntor em caixa moldada, térmico e magnético ajustáveis, tripolar 1600/690 V, faixa de ajuste de 1000 até 1600 A</t>
  </si>
  <si>
    <t>37.13.800</t>
  </si>
  <si>
    <t>Mini-disjuntor termomagnético, unipolar 127/220 V, corrente de 10 A até 32 A</t>
  </si>
  <si>
    <t>37.13.810</t>
  </si>
  <si>
    <t>Mini-disjuntor termomagnético, unipolar 127/220 V, corrente de 40 A até 50 A</t>
  </si>
  <si>
    <t>37.13.840</t>
  </si>
  <si>
    <t>Mini-disjuntor termomagnético, bipolar 220/380 V, corrente de 10 A até 32 A</t>
  </si>
  <si>
    <t>37.13.850</t>
  </si>
  <si>
    <t>Mini-disjuntor termomagnético, bipolar 220/380 V, corrente de 40 A até 50 A</t>
  </si>
  <si>
    <t>37.13.860</t>
  </si>
  <si>
    <t>Mini-disjuntor termomagnético, bipolar 220/380 V, corrente de 63 A</t>
  </si>
  <si>
    <t>37.13.870</t>
  </si>
  <si>
    <t>Mini-disjuntor termomagnético, bipolar 400 V, corrente de 80 A até 100 A</t>
  </si>
  <si>
    <t>37.13.880</t>
  </si>
  <si>
    <t>Mini-disjuntor termomagnético, tripolar 220/380 V, corrente de 10 A até 32 A</t>
  </si>
  <si>
    <t>37.13.890</t>
  </si>
  <si>
    <t>Mini-disjuntor termomagnético, tripolar 220/380 V, corrente de 40 A até 50 A</t>
  </si>
  <si>
    <t>37.13.900</t>
  </si>
  <si>
    <t>Mini-disjuntor termomagnético, tripolar 220/380 V, corrente de 63 A</t>
  </si>
  <si>
    <t>37.13.910</t>
  </si>
  <si>
    <t>Mini-disjuntor termomagnético, tripolar 400 V, corrente de 80 A até 125 A</t>
  </si>
  <si>
    <t>37.13.920</t>
  </si>
  <si>
    <t>Disjuntor em caixa moldada, térmico ajustável e magnético fixo, tripolar 2000/1200 V, faixa de ajuste de 1600 até 2000 A</t>
  </si>
  <si>
    <t>37.13.930</t>
  </si>
  <si>
    <t>Disjuntor em caixa moldada, térmico ajustável e magnético fixo, tripolar 2500/1200 V, faixa de ajuste de 2000 até 2500 A</t>
  </si>
  <si>
    <t>37.13.940</t>
  </si>
  <si>
    <t>Disjuntor em caixa aberta tripolar extraível, 500 V de 6300 A, com acessórios</t>
  </si>
  <si>
    <t>37.14</t>
  </si>
  <si>
    <t>Chave de baixa tensao</t>
  </si>
  <si>
    <t>37.14.050</t>
  </si>
  <si>
    <t>Chave comutadora, reversão sob carga, tetrapolar, sem porta fusível, para 100 A</t>
  </si>
  <si>
    <t>37.14.300</t>
  </si>
  <si>
    <t>Chave seccionadora sob carga, tripolar, acionamento rotativo, com prolongador, sem porta-fusível, de 160 A</t>
  </si>
  <si>
    <t>37.14.310</t>
  </si>
  <si>
    <t>Chave seccionadora sob carga, tripolar, acionamento rotativo, com prolongador, sem porta-fusível, de 250 A</t>
  </si>
  <si>
    <t>37.14.320</t>
  </si>
  <si>
    <t>Chave seccionadora sob carga, tripolar, acionamento rotativo, com prolongador, sem porta-fusível, de 400 A</t>
  </si>
  <si>
    <t>37.14.330</t>
  </si>
  <si>
    <t>Chave seccionadora sob carga, tripolar, acionamento rotativo, com prolongador, sem porta-fusível, de 630 A</t>
  </si>
  <si>
    <t>37.14.340</t>
  </si>
  <si>
    <t>Chave seccionadora sob carga, tripolar, acionamento rotativo, com prolongador, sem porta-fusível, de 1000 A</t>
  </si>
  <si>
    <t>37.14.350</t>
  </si>
  <si>
    <t>Chave seccionadora sob carga, tripolar, acionamento rotativo, com prolongador, sem porta-fusível, de 1250 A</t>
  </si>
  <si>
    <t>37.14.410</t>
  </si>
  <si>
    <t>Chave seccionadora sob carga, tripolar, acionamento rotativo, com prolongador e porta-fusível até NH-00-125 A - sem fusíveis</t>
  </si>
  <si>
    <t>37.14.420</t>
  </si>
  <si>
    <t>Chave seccionadora sob carga, tripolar, acionamento rotativo, com prolongador e porta-fusível até NH-00-160 A - sem fusíveis</t>
  </si>
  <si>
    <t>37.14.430</t>
  </si>
  <si>
    <t>Chave seccionadora sob carga, tripolar, acionamento rotativo, com prolongador e porta-fusível até NH-1-250 A - sem fusíveis</t>
  </si>
  <si>
    <t>37.14.440</t>
  </si>
  <si>
    <t>Chave seccionadora sob carga, tripolar, acionamento rotativo, com prolongador e porta-fusível até NH-2-400 A - sem fusíveis</t>
  </si>
  <si>
    <t>37.14.450</t>
  </si>
  <si>
    <t>Chave seccionadora sob carga, tripolar, acionamento rotativo, com prolongador e porta-fusível até NH-3-630 A - sem fusíveis</t>
  </si>
  <si>
    <t>37.14.500</t>
  </si>
  <si>
    <t>Chave seccionadora sob carga, tripolar, acionamento tipo punho, com porta-fusível até NH-00-160 A - sem fusíveis</t>
  </si>
  <si>
    <t>37.14.510</t>
  </si>
  <si>
    <t>Chave seccionadora sob carga, tripolar, acionamento tipo punho, com porta-fusível até NH-1-250 A - sem fusíveis</t>
  </si>
  <si>
    <t>37.14.520</t>
  </si>
  <si>
    <t>Chave seccionadora sob carga, tripolar, acionamento tipo punho, com porta-fusível até NH-2-400 A - sem fusíveis</t>
  </si>
  <si>
    <t>37.14.530</t>
  </si>
  <si>
    <t>Chave seccionadora sob carga, tripolar, acionamento tipo punho, com porta-fusível até NH-3-630 A - sem fusíveis</t>
  </si>
  <si>
    <t>37.14.600</t>
  </si>
  <si>
    <t>Chave comutadora, reversão sob carga, tripolar, sem porta fusível, para 400 A</t>
  </si>
  <si>
    <t>37.14.610</t>
  </si>
  <si>
    <t>Chave comutadora, reversão sob carga, tripolar, sem porta fusível, para 600/630 A</t>
  </si>
  <si>
    <t>37.14.620</t>
  </si>
  <si>
    <t>Chave comutadora, reversão sob carga, tripolar, sem porta fusível, para 1000 A</t>
  </si>
  <si>
    <t>37.14.640</t>
  </si>
  <si>
    <t>Chave comutadora, reversão sob carga, tetrapolar, sem porta fusível, para 630 A / 690 V</t>
  </si>
  <si>
    <t>37.14.830</t>
  </si>
  <si>
    <t>Barra de contato para chave seccionadora tipo NH3-630 A</t>
  </si>
  <si>
    <t>37.14.912</t>
  </si>
  <si>
    <t>Chave seccionadora tripolar, abertura sob carga seca até 160 A / 690 V</t>
  </si>
  <si>
    <t>37.15</t>
  </si>
  <si>
    <t>Chave de media tensao</t>
  </si>
  <si>
    <t>37.15.110</t>
  </si>
  <si>
    <t>Chave seccionadora tripolar sob carga para 400 A - 25 kV - com prolongador</t>
  </si>
  <si>
    <t>37.15.120</t>
  </si>
  <si>
    <t>Chave seccionadora tripolar sob carga para 400 A - 15 kV - com prolongador</t>
  </si>
  <si>
    <t>37.15.150</t>
  </si>
  <si>
    <t>Chave fusível base ´C´ para 15 kV/100 A, com capacidade de ruptura até 10 kA - com fusível</t>
  </si>
  <si>
    <t>37.15.160</t>
  </si>
  <si>
    <t>Chave fusível base ´C´  para 15 kV/200 A, com capacidade de ruptura até 10 kA - com fusível</t>
  </si>
  <si>
    <t>37.15.170</t>
  </si>
  <si>
    <t>Chave fusível base ´C´ para 25 kV/100 A, com capacidade de ruptura até 6,3 kA - com fusível</t>
  </si>
  <si>
    <t>37.15.200</t>
  </si>
  <si>
    <t>Chave seccionadora tripolar seca para 400 A - 15 kV - com prolongador</t>
  </si>
  <si>
    <t>37.15.210</t>
  </si>
  <si>
    <t>Chave seccionadora tripolar seca para 600 / 630 A - 15 kV - com prolongador</t>
  </si>
  <si>
    <t>37.16</t>
  </si>
  <si>
    <t>Bus-way</t>
  </si>
  <si>
    <t>37.16.071</t>
  </si>
  <si>
    <t>Sistema de barramento blindado de 100 a 2000 A, trifásico, barra de cobre</t>
  </si>
  <si>
    <t>Axm</t>
  </si>
  <si>
    <t>37.16.081</t>
  </si>
  <si>
    <t>Sistema de barramento blindado de 100 a 2000 A, trifásico, barra de alumínio</t>
  </si>
  <si>
    <t>37.17</t>
  </si>
  <si>
    <t>Dispositivo DR ou interruptor de corrente de fuga</t>
  </si>
  <si>
    <t>37.17.060</t>
  </si>
  <si>
    <t>Dispositivo diferencial residual de 25 A x 30 mA - 2 polos</t>
  </si>
  <si>
    <t>37.17.070</t>
  </si>
  <si>
    <t>Dispositivo diferencial residual de 40 A x 30 mA - 2 polos</t>
  </si>
  <si>
    <t>37.17.074</t>
  </si>
  <si>
    <t>Dispositivo diferencial residual de 25 A x 30 mA - 4 polos</t>
  </si>
  <si>
    <t>37.17.080</t>
  </si>
  <si>
    <t>Dispositivo diferencial residual de 40 A x 30 mA - 4 polos</t>
  </si>
  <si>
    <t>37.17.090</t>
  </si>
  <si>
    <t>Dispositivo diferencial residual de 63 A x 30 mA - 4 polos</t>
  </si>
  <si>
    <t>37.17.100</t>
  </si>
  <si>
    <t>Dispositivo diferencial residual de 80 A x 30 mA - 4 polos</t>
  </si>
  <si>
    <t>37.17.110</t>
  </si>
  <si>
    <t>Dispositivo diferencial residual de 100 A x 30 mA - 4 polos</t>
  </si>
  <si>
    <t>37.17.114</t>
  </si>
  <si>
    <t>Dispositivo diferencial residual de 125 A x 30 mA - 4 polos</t>
  </si>
  <si>
    <t>37.17.130</t>
  </si>
  <si>
    <t>Dispositivo diferencial residual de 25 A x 300 mA - 4 polos</t>
  </si>
  <si>
    <t>37.18</t>
  </si>
  <si>
    <t>Transformador de Potencial</t>
  </si>
  <si>
    <t>37.18.010</t>
  </si>
  <si>
    <t>Transformador de potencial monofásico até 1000 VA classe 15 kV, a seco, com fusíveis</t>
  </si>
  <si>
    <t>37.18.020</t>
  </si>
  <si>
    <t>Transformador de potencial monofásico até 2000 VA classe 15 kV, a seco, com fusíveis</t>
  </si>
  <si>
    <t>37.18.030</t>
  </si>
  <si>
    <t>Transformador de potencial monofásico até 500 VA classe 15 kV, a seco, sem fusíveis</t>
  </si>
  <si>
    <t>37.19</t>
  </si>
  <si>
    <t>Transformador de corrente</t>
  </si>
  <si>
    <t>37.19.010</t>
  </si>
  <si>
    <t>Transformador de corrente 800-5 A, janela</t>
  </si>
  <si>
    <t>37.19.020</t>
  </si>
  <si>
    <t>Transformador de corrente 200-5 A até 600-5 A, janela</t>
  </si>
  <si>
    <t>37.19.030</t>
  </si>
  <si>
    <t>Transformador de corrente 1000-5 A até 1500-5 A, janela</t>
  </si>
  <si>
    <t>37.19.060</t>
  </si>
  <si>
    <t>Transformador de corrente 50-5 A até 150-5 A, janela</t>
  </si>
  <si>
    <t>37.20</t>
  </si>
  <si>
    <t>Reparos, conservacoes e complementos - GRUPO 37</t>
  </si>
  <si>
    <t>37.20.010</t>
  </si>
  <si>
    <t>Isolador em epóxi de 1 kV para barramento</t>
  </si>
  <si>
    <t>37.20.030</t>
  </si>
  <si>
    <t>Bloco terminal conector até 65A / 600V, faixa de aplicação até 16 mm²</t>
  </si>
  <si>
    <t>37.20.080</t>
  </si>
  <si>
    <t>Barra de neutro e/ou terra</t>
  </si>
  <si>
    <t>37.20.090</t>
  </si>
  <si>
    <t>Recolocação de chave seccionadora tripolar de 125 A até 650 A, sem base fusível</t>
  </si>
  <si>
    <t>37.20.100</t>
  </si>
  <si>
    <t>Recolocação de fundo de quadro de distribuição, sem componentes</t>
  </si>
  <si>
    <t>37.20.110</t>
  </si>
  <si>
    <t>Recolocação de quadro de distribuição de sobrepor, sem componentes</t>
  </si>
  <si>
    <t>37.20.130</t>
  </si>
  <si>
    <t>Banco de medição para transformadores TC/TP, padrão Eletropaulo e/ou Cesp</t>
  </si>
  <si>
    <t>37.20.140</t>
  </si>
  <si>
    <t>Suporte fixo para transformadores de potencial</t>
  </si>
  <si>
    <t>37.20.156</t>
  </si>
  <si>
    <t>Placa de montagem para quadros em geral, em chapa de aço</t>
  </si>
  <si>
    <t>37.20.190</t>
  </si>
  <si>
    <t>Inversor de frequência para variação de velocidade em motores, potência de 0,25 a 20 cv</t>
  </si>
  <si>
    <t>37.20.191</t>
  </si>
  <si>
    <t>Inversor de frequência para variação de velocidade em motores, potência de 25 a 30 cv</t>
  </si>
  <si>
    <t>37.20.193</t>
  </si>
  <si>
    <t>Inversor de frequência para variação de velocidade em motores, potência de 50 cv</t>
  </si>
  <si>
    <t>37.20.210</t>
  </si>
  <si>
    <t>Punho de manobra com articulador de acionamento</t>
  </si>
  <si>
    <t>37.21</t>
  </si>
  <si>
    <t>Capacitor de potencia</t>
  </si>
  <si>
    <t>37.21.010</t>
  </si>
  <si>
    <t>Capacitor de potência trifásico de 10 kVAr, 220 V/60 Hz, para correção de fator de potência</t>
  </si>
  <si>
    <t>37.22</t>
  </si>
  <si>
    <t>Transformador de comando</t>
  </si>
  <si>
    <t>37.22.010</t>
  </si>
  <si>
    <t>Transformador monofásico de comando de 200 VA, a seco</t>
  </si>
  <si>
    <t>37.24</t>
  </si>
  <si>
    <t>Supressor de surto</t>
  </si>
  <si>
    <t>37.24.031</t>
  </si>
  <si>
    <t>Supressor de surto monofásico, corrente nominal 4 a 11 kA, Imax. de surto 12 até 15 kA</t>
  </si>
  <si>
    <t>37.24.032</t>
  </si>
  <si>
    <t>Supressor de surto monofásico, corrente nominal 20 kA, Imax. de surto 50 até 80 kA</t>
  </si>
  <si>
    <t>37.24.042</t>
  </si>
  <si>
    <t>Dispositivo de proteção contra surto, 1 polo, suportabilidade &lt;= 4 kV, Un até 240V/415V, Iimp = 60 kA, curva de ensaio 10/350µs - classe 1</t>
  </si>
  <si>
    <t>37.24.043</t>
  </si>
  <si>
    <t>Dispositivo de proteção contra surto, 4 polos, 3F+N, Un até 240/415V, Iimp= 75 kA (25 kA por fase), curva de ensaio 10/350 µs - classe 1</t>
  </si>
  <si>
    <t>37.24.044</t>
  </si>
  <si>
    <t>Dispositivo de proteção contra surto, 4 polos, suportabilidade &lt;= 2,5 kV, 3F+N, Un até 240/415V, curva de ensaio 8/20µs, In=20kA/40kA - classe 2</t>
  </si>
  <si>
    <t>37.24.045</t>
  </si>
  <si>
    <t>Dispositivo de proteção contra surto, 1 polo, monobloco, suportabilidade &lt;=1,5kV, F+N / F+F, Un até 230/264V, curva de ensaio 8/20µs - classe 3</t>
  </si>
  <si>
    <t>37.25</t>
  </si>
  <si>
    <t>Disjuntores.</t>
  </si>
  <si>
    <t>37.25.090</t>
  </si>
  <si>
    <t>Disjuntor em caixa moldada tripolar, térmico e magnético fixos, tensão de isolamento 480/690V, de 10A a 60A</t>
  </si>
  <si>
    <t>37.25.100</t>
  </si>
  <si>
    <t>Disjuntor em caixa moldada tripolar, térmico e magnético fixos, tensão de isolamento 480/690V, de 70A até 150A</t>
  </si>
  <si>
    <t>37.25.110</t>
  </si>
  <si>
    <t>Disjuntor em caixa moldada tripolar, térmico e magnético fixos, tensão de isolamento 415/690V, de 175A a 250A</t>
  </si>
  <si>
    <t>37.25.200</t>
  </si>
  <si>
    <t>Disjuntor em caixa moldada bipolar, térmico e magnético fixos - 480 V, de 10 A a 50 A para 120/240 Vca - 25 KA e para 380/440 Vca - 18 KA</t>
  </si>
  <si>
    <t>37.25.210</t>
  </si>
  <si>
    <t>Disjuntor em caixa moldada bipolar, térmico e magnético fixos - 600 V, de 150 A para 120/240 Vca - 25 KA e para 380/440 Vca - 18 KA</t>
  </si>
  <si>
    <t>37.25.215</t>
  </si>
  <si>
    <t>Disjuntor fixo a vácuo de 15 a 17,5 kV, equipado com motorização de fechamento, com relê de proteção</t>
  </si>
  <si>
    <t>38</t>
  </si>
  <si>
    <t>TUBULACAO E CONDUTOR PARA ENERGIA ELETRICA E TELEFONIA BASICA</t>
  </si>
  <si>
    <t>38.01</t>
  </si>
  <si>
    <t>Eletroduto em PVC rigido roscavel</t>
  </si>
  <si>
    <t>38.01.040</t>
  </si>
  <si>
    <t>Eletroduto de PVC rígido roscável de 3/4´ - com acessórios</t>
  </si>
  <si>
    <t>38.01.060</t>
  </si>
  <si>
    <t>Eletroduto de PVC rígido roscável de 1´ - com acessórios</t>
  </si>
  <si>
    <t>38.01.080</t>
  </si>
  <si>
    <t>Eletroduto de PVC rígido roscável de 1 1/4´ - com acessórios</t>
  </si>
  <si>
    <t>38.01.100</t>
  </si>
  <si>
    <t>Eletroduto de PVC rígido roscável de 1 1/2´ - com acessórios</t>
  </si>
  <si>
    <t>38.01.120</t>
  </si>
  <si>
    <t>Eletroduto de PVC rígido roscável de 2´ - com acessórios</t>
  </si>
  <si>
    <t>38.01.140</t>
  </si>
  <si>
    <t>Eletroduto de PVC rígido roscável de 2 1/2´ - com acessórios</t>
  </si>
  <si>
    <t>38.01.160</t>
  </si>
  <si>
    <t>Eletroduto de PVC rígido roscável de 3´ - com acessórios</t>
  </si>
  <si>
    <t>38.01.180</t>
  </si>
  <si>
    <t>Eletroduto de PVC rígido roscável de 4´ - com acessórios</t>
  </si>
  <si>
    <t>38.04</t>
  </si>
  <si>
    <t>Eletroduto rígido em aço carbono galvanizado com acessórios - NBR 13057</t>
  </si>
  <si>
    <t>38.04.040</t>
  </si>
  <si>
    <t>Eletroduto galvanizado conforme NBR13057 -  3/4´ com acessórios</t>
  </si>
  <si>
    <t>38.04.060</t>
  </si>
  <si>
    <t>Eletroduto galvanizado conforme NBR13057 -  1´ com acessórios</t>
  </si>
  <si>
    <t>38.04.080</t>
  </si>
  <si>
    <t>Eletroduto galvanizado conforme NBR13057 -  1 1/4´ com acessórios</t>
  </si>
  <si>
    <t>38.04.100</t>
  </si>
  <si>
    <t>Eletroduto galvanizado conforme NBR13057 -  1 1/2´ com acessórios</t>
  </si>
  <si>
    <t>38.04.120</t>
  </si>
  <si>
    <t>Eletroduto galvanizado conforme NBR13057 -  2´ com acessórios</t>
  </si>
  <si>
    <t>38.04.140</t>
  </si>
  <si>
    <t>Eletroduto galvanizado conforme NBR13057 -  2 1/2´ com acessórios</t>
  </si>
  <si>
    <t>38.04.160</t>
  </si>
  <si>
    <t>Eletroduto galvanizado conforme NBR13057 -  3´ com acessórios</t>
  </si>
  <si>
    <t>38.04.180</t>
  </si>
  <si>
    <t>Eletroduto galvanizado conforme NBR13057 -  4´ com acessórios</t>
  </si>
  <si>
    <t>38.05</t>
  </si>
  <si>
    <t>Eletroduto rígido em aço carbono galvanizado com acessórios - NBR 6323</t>
  </si>
  <si>
    <t>38.05.040</t>
  </si>
  <si>
    <t>Eletroduto galvanizado a quente conforme NBR6323 - 3/4´ - com acessórios</t>
  </si>
  <si>
    <t>38.05.060</t>
  </si>
  <si>
    <t>Eletroduto galvanizado a quente conforme NBR6323 - 1´ - com acessórios</t>
  </si>
  <si>
    <t>38.05.090</t>
  </si>
  <si>
    <t>Eletroduto galvanizado a quente conforme NBR6323 - 1 1/4´ com acessórios</t>
  </si>
  <si>
    <t>38.05.100</t>
  </si>
  <si>
    <t>Eletroduto galvanizado a quente conforme NBR6323 - 1 1/2´ com acessórios</t>
  </si>
  <si>
    <t>38.05.120</t>
  </si>
  <si>
    <t>Eletroduto galvanizado a quente conforme NBR6323 - 2´ com acessórios</t>
  </si>
  <si>
    <t>38.05.140</t>
  </si>
  <si>
    <t>Eletroduto galvanizado a quente conforme NBR6323 - 2 1/2´ com acessórios</t>
  </si>
  <si>
    <t>38.05.160</t>
  </si>
  <si>
    <t>Eletroduto galvanizado a quente conforme NBR6323 - 3´ com acessórios</t>
  </si>
  <si>
    <t>38.05.180</t>
  </si>
  <si>
    <t>Eletroduto galvanizado a quente conforme NBR6323 - 4´ com acessórios</t>
  </si>
  <si>
    <t>38.06</t>
  </si>
  <si>
    <t>Eletroduto rígido em aço carbono galvanizado por imersão a quente com acessórios – NBR 5598</t>
  </si>
  <si>
    <t>38.06.020</t>
  </si>
  <si>
    <t>Eletroduto galvanizado a quente conforme NBR5598 - 1/2´ com acessórios</t>
  </si>
  <si>
    <t>38.06.040</t>
  </si>
  <si>
    <t>Eletroduto galvanizado a quente conforme NBR5598 - 3/4´ com acessórios</t>
  </si>
  <si>
    <t>38.06.060</t>
  </si>
  <si>
    <t>Eletroduto galvanizado a quente conforme NBR5598 - 1´ com acessórios</t>
  </si>
  <si>
    <t>38.06.080</t>
  </si>
  <si>
    <t>Eletroduto galvanizado a quente conforme NBR5598 - 1 1/4´ com acessórios</t>
  </si>
  <si>
    <t>38.06.100</t>
  </si>
  <si>
    <t>Eletroduto galvanizado a quente conforme NBR5598 - 1 1/2´ com acessórios</t>
  </si>
  <si>
    <t>38.06.120</t>
  </si>
  <si>
    <t>Eletroduto galvanizado a quente conforme NBR5598 - 2´ com acessórios</t>
  </si>
  <si>
    <t>38.06.140</t>
  </si>
  <si>
    <t>Eletroduto galvanizado a quente conforme NBR5598 - 2 1/2´ com acessórios</t>
  </si>
  <si>
    <t>38.06.160</t>
  </si>
  <si>
    <t>Eletroduto galvanizado a quente conforme NBR5598 - 3´ com acessórios</t>
  </si>
  <si>
    <t>38.06.180</t>
  </si>
  <si>
    <t>Eletroduto galvanizado a quente conforme NBR5598 - 4´ com acessórios</t>
  </si>
  <si>
    <t>38.07</t>
  </si>
  <si>
    <t>Canaleta, perfilado e acessorios</t>
  </si>
  <si>
    <t>38.07.030</t>
  </si>
  <si>
    <t>Grampo tipo ´C´ diâmetro 3/8`, com balancim tamanho grande</t>
  </si>
  <si>
    <t>38.07.050</t>
  </si>
  <si>
    <t>Tampa de pressão para perfilado de 38 x 38 mm</t>
  </si>
  <si>
    <t>38.07.120</t>
  </si>
  <si>
    <t>Saída final, diâmetro de 3/4´</t>
  </si>
  <si>
    <t>38.07.130</t>
  </si>
  <si>
    <t>Saída lateral simples, diâmetro de 3/4´</t>
  </si>
  <si>
    <t>38.07.134</t>
  </si>
  <si>
    <t>Saída lateral simples, diâmetro de 1´</t>
  </si>
  <si>
    <t>38.07.140</t>
  </si>
  <si>
    <t>Saída superior, diâmetro de 3/4´</t>
  </si>
  <si>
    <t>38.07.172</t>
  </si>
  <si>
    <t>Canaleta em PVC de 20 x 12 mm, inclusive acessórios</t>
  </si>
  <si>
    <t>38.07.200</t>
  </si>
  <si>
    <t>Vergalhão com rosca, porca e arruela de diâmetro 3/8´ (tirante)</t>
  </si>
  <si>
    <t>38.07.210</t>
  </si>
  <si>
    <t>Vergalhão com rosca, porca e arruela de diâmetro 1/4´ (tirante)</t>
  </si>
  <si>
    <t>38.07.216</t>
  </si>
  <si>
    <t>Vergalhão com rosca, porca e arruela de diâmetro 5/16´ (tirante)</t>
  </si>
  <si>
    <t>38.07.300</t>
  </si>
  <si>
    <t>Perfilado perfurado 38 x 38 mm em chapa 14 pré-zincada, com acessórios</t>
  </si>
  <si>
    <t>38.07.310</t>
  </si>
  <si>
    <t>Perfilado perfurado 38 x 76 mm em chapa 14 pré-zincada, com acessórios</t>
  </si>
  <si>
    <t>38.07.340</t>
  </si>
  <si>
    <t>Perfilado liso 38 x 38 mm - com acessórios</t>
  </si>
  <si>
    <t>38.07.700</t>
  </si>
  <si>
    <t>Canaleta aparente com tampa em PVC, autoextinguível, de 85 x 35 mm, com acessórios</t>
  </si>
  <si>
    <t>38.07.710</t>
  </si>
  <si>
    <t>Canaleta aparente com duas tampas em PVC, autoextinguível, de 120 x 35 mm, com acessórios</t>
  </si>
  <si>
    <t>38.07.720</t>
  </si>
  <si>
    <t>Canaleta aparente com duas tampas em PVC, autoextinguível, de 120 x 60 mm, com acessórios</t>
  </si>
  <si>
    <t>38.07.730</t>
  </si>
  <si>
    <t>Suporte com furos de tomada em PVC de 60 x 35 x 150 mm, para canaleta aparente</t>
  </si>
  <si>
    <t>38.07.740</t>
  </si>
  <si>
    <t>Suporte com furos de tomada em PVC de 85 x 35 x 150 mm, para canaleta aparente</t>
  </si>
  <si>
    <t>38.07.750</t>
  </si>
  <si>
    <t>Suporte com furos de tomada em PVC de 60 x 60 x 150 mm, para canaleta aparente</t>
  </si>
  <si>
    <t>38.07.800</t>
  </si>
  <si>
    <t>Gancho longo em chapa aço zincado para fixação de luminária</t>
  </si>
  <si>
    <t>38.07.801</t>
  </si>
  <si>
    <t>Sapata externa com 4 furos, 38 x 38 mm</t>
  </si>
  <si>
    <t>38.10</t>
  </si>
  <si>
    <t>Duto fechado de piso e acessorios</t>
  </si>
  <si>
    <t>38.10.010</t>
  </si>
  <si>
    <t>Duto de piso liso em aço, medindo 2 x 25 x 70 mm, com acessórios</t>
  </si>
  <si>
    <t>38.10.020</t>
  </si>
  <si>
    <t>Duto de piso liso em aço, medindo 3 x 25 x 70 mm, com acessórios</t>
  </si>
  <si>
    <t>38.10.024</t>
  </si>
  <si>
    <t>Caixa de derivação ou passagem, para cruzamento de duto, medindo 4 x 25 x 70 mm, sem cruzadora</t>
  </si>
  <si>
    <t>38.10.026</t>
  </si>
  <si>
    <t>Caixa de derivação ou passagem, para cruzamento de duto, medindo 12 x 25 x 70 mm, com cruzadora</t>
  </si>
  <si>
    <t>38.10.030</t>
  </si>
  <si>
    <t>Caixa de derivação ou passagem, para cruzamento de duto, medindo 16 x 25 x 70 mm, com cruzadora</t>
  </si>
  <si>
    <t>38.10.060</t>
  </si>
  <si>
    <t>Caixa de tomada e tampa basculante com rebaixo de 2 x (25 x 70 mm)</t>
  </si>
  <si>
    <t>38.10.070</t>
  </si>
  <si>
    <t>Caixa de tomada e tampa basculante com rebaixo de 3 x (25 x 70 mm)</t>
  </si>
  <si>
    <t>38.10.080</t>
  </si>
  <si>
    <t>Caixa de tomada e tampa basculante com rebaixo de 4 x (25 x 70 mm)</t>
  </si>
  <si>
    <t>38.10.090</t>
  </si>
  <si>
    <t>Suporte de tomada para caixas com 2, 3 ou 4 vias</t>
  </si>
  <si>
    <t>38.12</t>
  </si>
  <si>
    <t>Leitos e acessorios</t>
  </si>
  <si>
    <t>38.12.086</t>
  </si>
  <si>
    <t>Leito para cabos, tipo pesado, em aço galvanizado de 300 x 100 mm - com acessórios</t>
  </si>
  <si>
    <t>38.12.090</t>
  </si>
  <si>
    <t>Leito para cabos, tipo pesado, em aço galvanizado de 400 x 100 mm - com acessórios</t>
  </si>
  <si>
    <t>38.12.100</t>
  </si>
  <si>
    <t>Leito para cabos, tipo pesado, em aço galvanizado de 600 x 100 mm - com acessórios</t>
  </si>
  <si>
    <t>38.12.120</t>
  </si>
  <si>
    <t>Leito para cabos, tipo pesado, em aço galvanizado de 500 x 100 mm - com acessórios</t>
  </si>
  <si>
    <t>38.12.130</t>
  </si>
  <si>
    <t>Leito para cabos, tipo pesado, em aço galvanizado de 800 x 100 mm - com acessórios</t>
  </si>
  <si>
    <t>38.13</t>
  </si>
  <si>
    <t>Eletroduto em polietileno de alta densidade</t>
  </si>
  <si>
    <t>38.13.010</t>
  </si>
  <si>
    <t>Eletroduto corrugado em polietileno de alta densidade, DN= 30 mm, com acessórios</t>
  </si>
  <si>
    <t>38.13.016</t>
  </si>
  <si>
    <t>Eletroduto corrugado em polietileno de alta densidade, DN= 40 mm, com acessórios</t>
  </si>
  <si>
    <t>38.13.020</t>
  </si>
  <si>
    <t>Eletroduto corrugado em polietileno de alta densidade, DN= 50 mm, com acessórios</t>
  </si>
  <si>
    <t>38.13.030</t>
  </si>
  <si>
    <t>Eletroduto corrugado em polietileno de alta densidade, DN= 75 mm, com acessórios</t>
  </si>
  <si>
    <t>38.13.040</t>
  </si>
  <si>
    <t>Eletroduto corrugado em polietileno de alta densidade, DN= 100 mm, com acessórios</t>
  </si>
  <si>
    <t>38.13.050</t>
  </si>
  <si>
    <t>Eletroduto corrugado em polietileno de alta densidade, DN= 125 mm, com acessórios</t>
  </si>
  <si>
    <t>38.13.060</t>
  </si>
  <si>
    <t>Eletroduto corrugado em polietileno de alta densidade, DN= 150 mm, com acessórios</t>
  </si>
  <si>
    <t>38.15</t>
  </si>
  <si>
    <t>Eletroduto metalico flexivel</t>
  </si>
  <si>
    <t>38.15.010</t>
  </si>
  <si>
    <t>Eletroduto metálico flexível com capa em PVC de 3/4´</t>
  </si>
  <si>
    <t>38.15.020</t>
  </si>
  <si>
    <t>Eletroduto metálico flexível com capa em PVC de 1´</t>
  </si>
  <si>
    <t>38.15.040</t>
  </si>
  <si>
    <t>Eletroduto metálico flexível com capa em PVC de 2´</t>
  </si>
  <si>
    <t>38.15.110</t>
  </si>
  <si>
    <t>Terminal macho fixo em latão zincado de 3/4´</t>
  </si>
  <si>
    <t>38.15.120</t>
  </si>
  <si>
    <t>Terminal macho fixo em latão zincado de 1´</t>
  </si>
  <si>
    <t>38.15.140</t>
  </si>
  <si>
    <t>Terminal macho fixo em latão zincado de 2´</t>
  </si>
  <si>
    <t>38.15.310</t>
  </si>
  <si>
    <t>Terminal macho giratório em latão zincado de 3/4´</t>
  </si>
  <si>
    <t>38.15.320</t>
  </si>
  <si>
    <t>Terminal macho giratório em latão zincado de 1´</t>
  </si>
  <si>
    <t>38.15.340</t>
  </si>
  <si>
    <t>Terminal macho giratório em latão zincado de 2´</t>
  </si>
  <si>
    <t>38.16</t>
  </si>
  <si>
    <t>Rodape tecnico e acessorios</t>
  </si>
  <si>
    <t>38.16.030</t>
  </si>
  <si>
    <t>Rodapé técnico triplo e tampa com pintura eletrostática</t>
  </si>
  <si>
    <t>38.16.060</t>
  </si>
  <si>
    <t>Curva horizontal tripla de 90°, interna ou externa e tampa com pintura eletrostática</t>
  </si>
  <si>
    <t>38.16.080</t>
  </si>
  <si>
    <t>Tê triplo de 90°, horizontal ou vertical e tampa com pintura eletrostática</t>
  </si>
  <si>
    <t>38.16.090</t>
  </si>
  <si>
    <t>Caixa para tomadas: de energia, RJ, sobressalente, interruptor ou espelho, com pintura eletrostática, para rodapé técnico triplo</t>
  </si>
  <si>
    <t>38.16.130</t>
  </si>
  <si>
    <t>Caixa para tomadas: de energia, RJ, sobressalente, interruptor ou espelho, com pintura eletrostática, para rodapé técnico duplo</t>
  </si>
  <si>
    <t>38.16.140</t>
  </si>
  <si>
    <t>Terminal de fechamento ou mata junta com pintura eletrostática, para rodapé técnico triplo</t>
  </si>
  <si>
    <t>38.16.150</t>
  </si>
  <si>
    <t>Rodapé técnico duplo e tampa com pintura eletrostática</t>
  </si>
  <si>
    <t>38.16.160</t>
  </si>
  <si>
    <t>Curva vertical dupla de 90°, interna ou externa e tampa com pintura eletrostática</t>
  </si>
  <si>
    <t>38.16.190</t>
  </si>
  <si>
    <t>Terminal de fechamento ou mata junta com pintura eletrostática, para rodapé técnico duplo</t>
  </si>
  <si>
    <t>38.16.200</t>
  </si>
  <si>
    <t>Curva horizontal dupla de 90°, interna ou externa e tampa com pintura eletrostática</t>
  </si>
  <si>
    <t>38.16.230</t>
  </si>
  <si>
    <t>Curva vertical tripla de 90°, interna ou externa e tampa com pintura eletrostática</t>
  </si>
  <si>
    <t>38.16.250</t>
  </si>
  <si>
    <t>Poste condutor metálico para distribuição, com suporte para tomadas elétricas e RJ, com pintura eletrostática, altura de 3 m</t>
  </si>
  <si>
    <t>38.16.270</t>
  </si>
  <si>
    <t>Caixa de derivação embutida ou externa para rodapé técnico duplo</t>
  </si>
  <si>
    <t>38.19</t>
  </si>
  <si>
    <t>Eletroduto em PVC corrugado flexivel</t>
  </si>
  <si>
    <t>38.19.020</t>
  </si>
  <si>
    <t>Eletroduto de PVC corrugado flexível leve, diâmetro externo de 20 mm</t>
  </si>
  <si>
    <t>38.19.030</t>
  </si>
  <si>
    <t>Eletroduto de PVC corrugado flexível leve, diâmetro externo de 25 mm</t>
  </si>
  <si>
    <t>38.19.040</t>
  </si>
  <si>
    <t>Eletroduto de PVC corrugado flexível leve, diâmetro externo de 32 mm</t>
  </si>
  <si>
    <t>38.19.210</t>
  </si>
  <si>
    <t>Eletroduto de PVC corrugado flexível reforçado, diâmetro externo de 25 mm</t>
  </si>
  <si>
    <t>38.19.220</t>
  </si>
  <si>
    <t>Eletroduto de PVC corrugado flexível reforçado, diâmetro externo de 32 mm</t>
  </si>
  <si>
    <t>38.20</t>
  </si>
  <si>
    <t>Reparos, conservacoes e complementos - GRUPO 38</t>
  </si>
  <si>
    <t>38.20.010</t>
  </si>
  <si>
    <t>Recolocação de perfilado 38x38 mm</t>
  </si>
  <si>
    <t>38.20.020</t>
  </si>
  <si>
    <t>Recolocação de vergalhão</t>
  </si>
  <si>
    <t>38.20.030</t>
  </si>
  <si>
    <t>Recolocação de caixa de tomada para perfilado</t>
  </si>
  <si>
    <t>38.20.040</t>
  </si>
  <si>
    <t>Recolocação de eletrodutos</t>
  </si>
  <si>
    <t>38.21</t>
  </si>
  <si>
    <t>Eletrocalha e acessorios</t>
  </si>
  <si>
    <t>38.21.110</t>
  </si>
  <si>
    <t>Eletrocalha lisa galvanizada a fogo, 50 x 50 mm, com acessórios</t>
  </si>
  <si>
    <t>38.21.120</t>
  </si>
  <si>
    <t>Eletrocalha lisa galvanizada a fogo, 100 x 50 mm, com acessórios</t>
  </si>
  <si>
    <t>38.21.130</t>
  </si>
  <si>
    <t>Eletrocalha lisa galvanizada a fogo, 150 x 50 mm, com acessórios</t>
  </si>
  <si>
    <t>38.21.140</t>
  </si>
  <si>
    <t>Eletrocalha lisa galvanizada a fogo, 200 x 50 mm, com acessórios</t>
  </si>
  <si>
    <t>38.21.150</t>
  </si>
  <si>
    <t>Eletrocalha lisa galvanizada a fogo, 250 x 50 mm, com acessórios</t>
  </si>
  <si>
    <t>38.21.310</t>
  </si>
  <si>
    <t>Eletrocalha lisa galvanizada a fogo, 100 x 100 mm, com acessórios</t>
  </si>
  <si>
    <t>38.21.320</t>
  </si>
  <si>
    <t>Eletrocalha lisa galvanizada a fogo, 150 x 100 mm, com acessórios</t>
  </si>
  <si>
    <t>38.21.330</t>
  </si>
  <si>
    <t>Eletrocalha lisa galvanizada a fogo, 200 x 100 mm, com acessórios</t>
  </si>
  <si>
    <t>38.21.340</t>
  </si>
  <si>
    <t>Eletrocalha lisa galvanizada a fogo, 250 x 100 mm, com acessórios</t>
  </si>
  <si>
    <t>38.21.350</t>
  </si>
  <si>
    <t>Eletrocalha lisa galvanizada a fogo, 300 x 100 mm, com acessórios</t>
  </si>
  <si>
    <t>38.21.360</t>
  </si>
  <si>
    <t>Eletrocalha lisa galvanizada a fogo, 400 x 100 mm, com acessórios</t>
  </si>
  <si>
    <t>38.21.920</t>
  </si>
  <si>
    <t>Eletrocalha perfurada galvanizada a fogo, 100 x 50 mm, com acessórios</t>
  </si>
  <si>
    <t>38.21.930</t>
  </si>
  <si>
    <t>Eletrocalha perfurada galvanizada a fogo, 150 x 50 mm, com acessórios</t>
  </si>
  <si>
    <t>38.21.940</t>
  </si>
  <si>
    <t>Eletrocalha perfurada galvanizada a fogo, 200 x 50 mm, com acessórios</t>
  </si>
  <si>
    <t>38.21.950</t>
  </si>
  <si>
    <t>Eletrocalha perfurada galvanizada a fogo, 250 x 50 mm, com acessórios</t>
  </si>
  <si>
    <t>38.22</t>
  </si>
  <si>
    <t>Eletrocalha e acessorios.</t>
  </si>
  <si>
    <t>38.22.120</t>
  </si>
  <si>
    <t>Eletrocalha perfurada galvanizada a fogo, 150x100 mm, com acessórios</t>
  </si>
  <si>
    <t>38.22.130</t>
  </si>
  <si>
    <t>Eletrocalha perfurada galvanizada a fogo, 200x100 mm, com acessórios</t>
  </si>
  <si>
    <t>38.22.140</t>
  </si>
  <si>
    <t>Eletrocalha perfurada galvanizada a fogo, 250x100 mm, com acessórios</t>
  </si>
  <si>
    <t>38.22.150</t>
  </si>
  <si>
    <t>Eletrocalha perfurada galvanizada a fogo, 300x100 mm, com acessórios</t>
  </si>
  <si>
    <t>38.22.160</t>
  </si>
  <si>
    <t>Eletrocalha perfurada galvanizada a fogo, 400x100 mm, com acessórios</t>
  </si>
  <si>
    <t>38.22.610</t>
  </si>
  <si>
    <t>Tampa de encaixe para eletrocalha, galvanizada a fogo, L= 50 mm</t>
  </si>
  <si>
    <t>38.22.620</t>
  </si>
  <si>
    <t>Tampa de encaixe para eletrocalha, galvanizada a fogo, L= 100 mm</t>
  </si>
  <si>
    <t>38.22.630</t>
  </si>
  <si>
    <t>Tampa de encaixe para eletrocalha, galvanizada a fogo, L= 150 mm</t>
  </si>
  <si>
    <t>38.22.640</t>
  </si>
  <si>
    <t>Tampa de encaixe para eletrocalha, galvanizada a fogo, L= 200 mm</t>
  </si>
  <si>
    <t>38.22.650</t>
  </si>
  <si>
    <t>Tampa de encaixe para eletrocalha, galvanizada a fogo, L= 250 mm</t>
  </si>
  <si>
    <t>38.22.660</t>
  </si>
  <si>
    <t>Tampa de encaixe para eletrocalha, galvanizada a fogo, L= 300 mm</t>
  </si>
  <si>
    <t>38.22.670</t>
  </si>
  <si>
    <t>Tampa de encaixe para eletrocalha, galvanizada a fogo, L= 400 mm</t>
  </si>
  <si>
    <t>38.23</t>
  </si>
  <si>
    <t>Eletrocalha e acessorios..</t>
  </si>
  <si>
    <t>38.23.010</t>
  </si>
  <si>
    <t>Suporte para eletrocalha, galvanizado a fogo, 50x50 mm</t>
  </si>
  <si>
    <t>38.23.020</t>
  </si>
  <si>
    <t>Suporte para eletrocalha, galvanizado a fogo, 100x50 mm</t>
  </si>
  <si>
    <t>38.23.030</t>
  </si>
  <si>
    <t>Suporte para eletrocalha, galvanizado a fogo, 150x50 mm</t>
  </si>
  <si>
    <t>38.23.040</t>
  </si>
  <si>
    <t>Suporte para eletrocalha, galvanizado a fogo, 200x50 mm</t>
  </si>
  <si>
    <t>38.23.050</t>
  </si>
  <si>
    <t>Suporte para eletrocalha, galvanizado a fogo, 250x50 mm</t>
  </si>
  <si>
    <t>38.23.060</t>
  </si>
  <si>
    <t>Suporte para eletrocalha, galvanizado a fogo, 300x50 mm</t>
  </si>
  <si>
    <t>38.23.110</t>
  </si>
  <si>
    <t>Suporte para eletrocalha, galvanizado a fogo, 100x100 mm</t>
  </si>
  <si>
    <t>38.23.120</t>
  </si>
  <si>
    <t>Suporte para eletrocalha, galvanizado a fogo, 150x100 mm</t>
  </si>
  <si>
    <t>38.23.130</t>
  </si>
  <si>
    <t>Suporte para eletrocalha, galvanizado a fogo, 200x100 mm</t>
  </si>
  <si>
    <t>38.23.140</t>
  </si>
  <si>
    <t>Suporte para eletrocalha, galvanizado a fogo, 250x100 mm</t>
  </si>
  <si>
    <t>38.23.150</t>
  </si>
  <si>
    <t>Suporte para eletrocalha, galvanizado a fogo, 300x100 mm</t>
  </si>
  <si>
    <t>38.23.160</t>
  </si>
  <si>
    <t>Suporte para eletrocalha, galvanizado a fogo, 400x100 mm</t>
  </si>
  <si>
    <t>38.23.210</t>
  </si>
  <si>
    <t>Mão francesa simples, galvanizada a fogo, L= 200 mm</t>
  </si>
  <si>
    <t>38.23.220</t>
  </si>
  <si>
    <t>Mão francesa simples, galvanizada a fogo, L= 300 mm</t>
  </si>
  <si>
    <t>38.23.230</t>
  </si>
  <si>
    <t>Mão francesa simples, galvanizada a fogo, L= 400 mm</t>
  </si>
  <si>
    <t>38.23.240</t>
  </si>
  <si>
    <t>Mão francesa simples, galvanizada a fogo, L= 500 mm</t>
  </si>
  <si>
    <t>38.23.310</t>
  </si>
  <si>
    <t>Mão francesa dupla, galvanizada a fogo, L= 300 mm</t>
  </si>
  <si>
    <t>38.23.320</t>
  </si>
  <si>
    <t>Mão francesa dupla, galvanizada a fogo, L= 400 mm</t>
  </si>
  <si>
    <t>38.23.330</t>
  </si>
  <si>
    <t>Mão francesa dupla, galvanizada a fogo, L= 500 mm</t>
  </si>
  <si>
    <t>39</t>
  </si>
  <si>
    <t>CONDUTOR E ENFIACAO DE ENERGIA ELETRICA E TELEFONIA</t>
  </si>
  <si>
    <t>39.02</t>
  </si>
  <si>
    <t>Cabo de cobre, isolamento 450V / 750 V, isolacao em PVC 70°C</t>
  </si>
  <si>
    <t>39.02.010</t>
  </si>
  <si>
    <t>Cabo de cobre de 1,5 mm², isolamento 750 V - isolação em PVC 70°C</t>
  </si>
  <si>
    <t>39.02.016</t>
  </si>
  <si>
    <t>Cabo de cobre de 2,5 mm², isolamento 750 V - isolação em PVC 70°C</t>
  </si>
  <si>
    <t>39.02.020</t>
  </si>
  <si>
    <t>Cabo de cobre de 4 mm², isolamento 750 V - isolação em PVC 70°C</t>
  </si>
  <si>
    <t>39.02.030</t>
  </si>
  <si>
    <t>Cabo de cobre de 6 mm², isolamento 750 V - isolação em PVC 70°C</t>
  </si>
  <si>
    <t>39.02.040</t>
  </si>
  <si>
    <t>Cabo de cobre de 10 mm², isolamento 750 V - isolação em PVC 70°C</t>
  </si>
  <si>
    <t>39.03</t>
  </si>
  <si>
    <t>Cabo de cobre, isolamento 0,6/1kV, isolacao em PVC 70°C</t>
  </si>
  <si>
    <t>39.03.160</t>
  </si>
  <si>
    <t>Cabo de cobre de 1,5 mm², isolamento 0,6/1 kV - isolação em PVC 70°C</t>
  </si>
  <si>
    <t>39.03.170</t>
  </si>
  <si>
    <t>Cabo de cobre de 2,5 mm², isolamento 0,6/1 kV - isolação em PVC 70°C</t>
  </si>
  <si>
    <t>39.03.174</t>
  </si>
  <si>
    <t>Cabo de cobre de 4 mm², isolamento 0,6/1 kV - isolação em PVC 70°C</t>
  </si>
  <si>
    <t>39.03.178</t>
  </si>
  <si>
    <t>Cabo de cobre de 6 mm², isolamento 0,6/1 kV - isolação em PVC 70°C</t>
  </si>
  <si>
    <t>39.03.182</t>
  </si>
  <si>
    <t>Cabo de cobre de 10 mm², isolamento 0,6/1 kV - isolação em PVC 70°C</t>
  </si>
  <si>
    <t>39.04</t>
  </si>
  <si>
    <t>Cabo de cobre nu, tempera mole, classe 2</t>
  </si>
  <si>
    <t>39.04.040</t>
  </si>
  <si>
    <t>Cabo de cobre nu, têmpera mole, classe 2, de 10 mm²</t>
  </si>
  <si>
    <t>39.04.050</t>
  </si>
  <si>
    <t>Cabo de cobre nu, têmpera mole, classe 2, de 16 mm²</t>
  </si>
  <si>
    <t>39.04.060</t>
  </si>
  <si>
    <t>Cabo de cobre nu, têmpera mole, classe 2, de 25 mm²</t>
  </si>
  <si>
    <t>39.04.070</t>
  </si>
  <si>
    <t>Cabo de cobre nu, têmpera mole, classe 2, de 35 mm²</t>
  </si>
  <si>
    <t>39.04.080</t>
  </si>
  <si>
    <t>Cabo de cobre nu, têmpera mole, classe 2, de 50 mm²</t>
  </si>
  <si>
    <t>39.04.100</t>
  </si>
  <si>
    <t>Cabo de cobre nu, têmpera mole, classe 2, de 70 mm²</t>
  </si>
  <si>
    <t>39.04.120</t>
  </si>
  <si>
    <t>Cabo de cobre nu, têmpera mole, classe 2, de 95 mm²</t>
  </si>
  <si>
    <t>39.04.180</t>
  </si>
  <si>
    <t>Cabo de cobre nu, têmpera mole, classe 2, de 185 mm²</t>
  </si>
  <si>
    <t>39.05</t>
  </si>
  <si>
    <t>Cabo de cobre tripolar, isolamento 8,7/15 kV, isolacao EPR 90°C</t>
  </si>
  <si>
    <t>39.05.070</t>
  </si>
  <si>
    <t>Cabo de cobre de 3x35 mm², isolamento 8,7/15 kV - isolação EPR 90°C</t>
  </si>
  <si>
    <t>39.06</t>
  </si>
  <si>
    <t>Cabo de cobre unipolar, isolamento 8,7/15 kV, isolacao EPR 90°C</t>
  </si>
  <si>
    <t>39.06.060</t>
  </si>
  <si>
    <t>Cabo de cobre de 25 mm², isolamento 8,7/15 kV - isolação EPR 90°C</t>
  </si>
  <si>
    <t>39.06.070</t>
  </si>
  <si>
    <t>Cabo de cobre de 35 mm², isolamento 8,7/15 kV - isolação EPR 90°C</t>
  </si>
  <si>
    <t>39.06.074</t>
  </si>
  <si>
    <t>Cabo de cobre de 50 mm², isolamento 8,7/15 kV - isolação EPR 90°C</t>
  </si>
  <si>
    <t>39.06.084</t>
  </si>
  <si>
    <t>Cabo de cobre de 120 mm², isolamento 8,7/15 kV - isolação EPR 90°C</t>
  </si>
  <si>
    <t>39.09</t>
  </si>
  <si>
    <t>Conectores</t>
  </si>
  <si>
    <t>39.09.010</t>
  </si>
  <si>
    <t>Conector terminal tipo BNC para cabo coaxial RG 59</t>
  </si>
  <si>
    <t>39.09.015</t>
  </si>
  <si>
    <t>Conector de emenda tipo BNC para cabo coaxial RG 59</t>
  </si>
  <si>
    <t>39.09.020</t>
  </si>
  <si>
    <t>Conector split-bolt para cabo de 25 mm², latão, simples</t>
  </si>
  <si>
    <t>39.09.040</t>
  </si>
  <si>
    <t>Conector split-bolt para cabo de 35 mm², latão, simples</t>
  </si>
  <si>
    <t>39.09.060</t>
  </si>
  <si>
    <t>Conector split-bolt para cabo de 50 mm², latão, simples</t>
  </si>
  <si>
    <t>39.09.100</t>
  </si>
  <si>
    <t>Conector split-bolt para cabo de 25 mm², latão, com rabicho</t>
  </si>
  <si>
    <t>39.09.120</t>
  </si>
  <si>
    <t>Conector split-bolt para cabo de 35 mm², latão, com rabicho</t>
  </si>
  <si>
    <t>39.09.140</t>
  </si>
  <si>
    <t>Conector split-bolt para cabo de 50 mm², latão, com rabicho</t>
  </si>
  <si>
    <t>39.10</t>
  </si>
  <si>
    <t>Terminais de pressao e compressao</t>
  </si>
  <si>
    <t>39.10.050</t>
  </si>
  <si>
    <t>Terminal de compressão para cabo de 2,5 mm²</t>
  </si>
  <si>
    <t>39.10.060</t>
  </si>
  <si>
    <t>Terminal de pressão/compressão para cabo de 6 até 10 mm²</t>
  </si>
  <si>
    <t>39.10.080</t>
  </si>
  <si>
    <t>Terminal de pressão/compressão para cabo de 16 mm²</t>
  </si>
  <si>
    <t>39.10.120</t>
  </si>
  <si>
    <t>Terminal de pressão/compressão para cabo de 25 mm²</t>
  </si>
  <si>
    <t>39.10.130</t>
  </si>
  <si>
    <t>Terminal de pressão/compressão para cabo de 35 mm²</t>
  </si>
  <si>
    <t>39.10.160</t>
  </si>
  <si>
    <t>Terminal de pressão/compressão para cabo de 50 mm²</t>
  </si>
  <si>
    <t>39.10.200</t>
  </si>
  <si>
    <t>Terminal de pressão/compressão para cabo de 70 mm²</t>
  </si>
  <si>
    <t>39.10.240</t>
  </si>
  <si>
    <t>Terminal de pressão/compressão para cabo de 95 mm²</t>
  </si>
  <si>
    <t>39.10.246</t>
  </si>
  <si>
    <t>Terminal de pressão/compressão para cabo de 120 mm²</t>
  </si>
  <si>
    <t>39.10.250</t>
  </si>
  <si>
    <t>Terminal de pressão/compressão para cabo de 150 mm²</t>
  </si>
  <si>
    <t>39.10.280</t>
  </si>
  <si>
    <t>Terminal de pressão/compressão para cabo de 185 mm²</t>
  </si>
  <si>
    <t>39.10.300</t>
  </si>
  <si>
    <t>Terminal de pressão/compressão para cabo de 240 mm²</t>
  </si>
  <si>
    <t>39.11</t>
  </si>
  <si>
    <t>Fios e cabos telefônicos</t>
  </si>
  <si>
    <t>39.11.020</t>
  </si>
  <si>
    <t>Cabo telefônico CI, com 10 pares de 0,50 mm, para centrais telefônicas, equipamentos e rede interna</t>
  </si>
  <si>
    <t>39.11.040</t>
  </si>
  <si>
    <t>Cabo telefônico CI, com 20 pares de 0,50 mm, para centrais telefônicas, equipamentos e rede interna</t>
  </si>
  <si>
    <t>39.11.080</t>
  </si>
  <si>
    <t>Cabo telefônico CI, com 50 pares de 0,50 mm, para centrais telefônicas, equipamentos e rede interna</t>
  </si>
  <si>
    <t>39.11.090</t>
  </si>
  <si>
    <t>Fio telefônico tipo FI-60, para ligação de aparelhos telefônicos</t>
  </si>
  <si>
    <t>39.11.091</t>
  </si>
  <si>
    <t>Cabo telefônico CI, com 01 par de 0,40 mm, para centrais telefônicas, equipamentos e rede interna</t>
  </si>
  <si>
    <t>39.11.110</t>
  </si>
  <si>
    <t>Fio telefônico externo tipo FE-160</t>
  </si>
  <si>
    <t>39.11.120</t>
  </si>
  <si>
    <t>Cabo telefônico CTP-APL-SN, com 10 pares de 0,50 mm, para cotos de transição em caixas e entradas</t>
  </si>
  <si>
    <t>39.11.190</t>
  </si>
  <si>
    <t>Cabo telefônico CCE-APL, com 4 pares de 0,50 mm, para conexões em rede externa</t>
  </si>
  <si>
    <t>39.11.210</t>
  </si>
  <si>
    <t>Cabo telefônico secundário de distribuição CTP-APL, com 20 pares de 0,50 mm, para rede externa</t>
  </si>
  <si>
    <t>39.11.230</t>
  </si>
  <si>
    <t>Cabo telefônico secundário de distribuição CTP-APL, com 50 pares de 0,50 mm, para rede externa</t>
  </si>
  <si>
    <t>39.11.240</t>
  </si>
  <si>
    <t>Cabo telefônico secundário de distribuição CTP-APL, com 100 pares de 0,50 mm, para rede externa</t>
  </si>
  <si>
    <t>39.11.270</t>
  </si>
  <si>
    <t>Cabo telefônico secundário de distribuição CTP-APL-G, com 10 pares de 0,50 mm, para rede subterrânea</t>
  </si>
  <si>
    <t>39.11.280</t>
  </si>
  <si>
    <t>Cabo telefônico secundário de distribuição CTP-APL-G, com 20 pares de 0,50 mm, para rede subterrânea</t>
  </si>
  <si>
    <t>39.11.300</t>
  </si>
  <si>
    <t>Cabo telefônico secundário de distribuição CTP-APL-G, com 50 pares de 0,50 mm, para rede subterrânea</t>
  </si>
  <si>
    <t>39.11.400</t>
  </si>
  <si>
    <t>Cabo telefônico secundário de distribuição CTP-APL, com 10 pares de 0,65 mm, para rede externa</t>
  </si>
  <si>
    <t>39.11.410</t>
  </si>
  <si>
    <t>Cabo telefônico secundário de distribuição CTP-APL, com 20 pares de 0,65 mm, para rede externa</t>
  </si>
  <si>
    <t>39.11.430</t>
  </si>
  <si>
    <t>Cabo telefônico secundário de distribuição CTP-APL, com 50 pares de 0,65 mm, para rede externa</t>
  </si>
  <si>
    <t>39.12</t>
  </si>
  <si>
    <t>Cabo de cobre flexivel, isolamento 600 V, isolacao em VC/E 105°C</t>
  </si>
  <si>
    <t>39.12.510</t>
  </si>
  <si>
    <t>Cabo de cobre flexível blindado de 2 x 1,5 mm², isolamento 600V, isolação em VC/E 105°C - para detecção de incêndio</t>
  </si>
  <si>
    <t>39.12.520</t>
  </si>
  <si>
    <t>Cabo de cobre flexível blindado de 3 x 1,5 mm², isolamento 600V, isolação em VC/E 105°C - para detecção de incêndio</t>
  </si>
  <si>
    <t>39.12.530</t>
  </si>
  <si>
    <t>Cabo de cobre flexível blindado de 2 x 2,5 mm², isolamento 600V, isolação em VC/E 105°C - para detecção de incêndio</t>
  </si>
  <si>
    <t>39.14</t>
  </si>
  <si>
    <t>Cabo de aluminio nu com alma de aco</t>
  </si>
  <si>
    <t>39.14.010</t>
  </si>
  <si>
    <t>Cabo de alumínio nu com alma de aço CAA, 1/0 AWG - Raven</t>
  </si>
  <si>
    <t>39.14.050</t>
  </si>
  <si>
    <t>Cabo de alumínio nu com alma de aço CAA, 4 AWG - Swan</t>
  </si>
  <si>
    <t>39.15</t>
  </si>
  <si>
    <t>Cabo de aluminio nu sem alma de aco</t>
  </si>
  <si>
    <t>39.15.040</t>
  </si>
  <si>
    <t>Cabo de alumínio nu sem alma de aço CA, 2 AWG - Iris</t>
  </si>
  <si>
    <t>39.15.070</t>
  </si>
  <si>
    <t>Cabo de alumínio nu sem alma de aço CA, 2/0 AWG - Aster</t>
  </si>
  <si>
    <t>39.18</t>
  </si>
  <si>
    <t>Cabo para transmissao de dados</t>
  </si>
  <si>
    <t>39.18.100</t>
  </si>
  <si>
    <t>Cabo coaxial tipo RG 6</t>
  </si>
  <si>
    <t>39.18.104</t>
  </si>
  <si>
    <t>Cabo coaxial tipo RG 11</t>
  </si>
  <si>
    <t>39.18.106</t>
  </si>
  <si>
    <t>Cabo coaxial tipo RG 59</t>
  </si>
  <si>
    <t>39.18.110</t>
  </si>
  <si>
    <t>Cabo coaxial tipo RGC 6</t>
  </si>
  <si>
    <t>39.18.114</t>
  </si>
  <si>
    <t>Cabo coaxial tipo RGC 59</t>
  </si>
  <si>
    <t>39.18.120</t>
  </si>
  <si>
    <t>Cabo para rede U/UTP 23 AWG com 4 pares - categoria 6A</t>
  </si>
  <si>
    <t>39.18.126</t>
  </si>
  <si>
    <t>Cabo para rede 24 AWG com 4 pares, categoria 6</t>
  </si>
  <si>
    <t>39.20</t>
  </si>
  <si>
    <t>Reparos, conservacoes e complementos - GRUPO 39</t>
  </si>
  <si>
    <t>39.20.005</t>
  </si>
  <si>
    <t>Conector prensa-cabo de 3/4´</t>
  </si>
  <si>
    <t>39.20.010</t>
  </si>
  <si>
    <t>Recolocação de condutor aparente com diâmetro externo até 6,5 mm</t>
  </si>
  <si>
    <t>39.20.030</t>
  </si>
  <si>
    <t>Recolocação de condutor aparente com diâmetro externo acima de 6,5 mm</t>
  </si>
  <si>
    <t>39.21</t>
  </si>
  <si>
    <t>Cabo de cobre flexivel, isolamento 0,6/1 kV, isolacao em HEPR 90°C</t>
  </si>
  <si>
    <t>39.21.010</t>
  </si>
  <si>
    <t>Cabo de cobre flexível de 1,5 mm², isolamento 0,6/1kV - isolação HEPR 90°C</t>
  </si>
  <si>
    <t>39.21.020</t>
  </si>
  <si>
    <t>Cabo de cobre flexível de 2,5 mm², isolamento 0,6/1kV - isolação HEPR 90°C</t>
  </si>
  <si>
    <t>39.21.030</t>
  </si>
  <si>
    <t>Cabo de cobre flexível de 4 mm², isolamento 0,6/1kV - isolação HEPR 90°C</t>
  </si>
  <si>
    <t>39.21.040</t>
  </si>
  <si>
    <t>Cabo de cobre flexível de 6 mm², isolamento 0,6/1kV - isolação HEPR 90°C</t>
  </si>
  <si>
    <t>39.21.050</t>
  </si>
  <si>
    <t>Cabo de cobre flexível de 10 mm², isolamento 0,6/1kV - isolação HEPR 90°C</t>
  </si>
  <si>
    <t>39.21.060</t>
  </si>
  <si>
    <t>Cabo de cobre flexível de 16 mm², isolamento 0,6/1kV - isolação HEPR 90°C</t>
  </si>
  <si>
    <t>39.21.070</t>
  </si>
  <si>
    <t>Cabo de cobre flexível de 25 mm², isolamento 0,6/1kV - isolação HEPR 90°C</t>
  </si>
  <si>
    <t>39.21.080</t>
  </si>
  <si>
    <t>Cabo de cobre flexível de 35 mm², isolamento 0,6/1kV - isolação HEPR 90°C</t>
  </si>
  <si>
    <t>39.21.090</t>
  </si>
  <si>
    <t>Cabo de cobre flexível de 50 mm², isolamento 0,6/1kV - isolação HEPR 90°C</t>
  </si>
  <si>
    <t>39.21.100</t>
  </si>
  <si>
    <t>Cabo de cobre flexível de 70 mm², isolamento 0,6/1kV - isolação HEPR 90°C</t>
  </si>
  <si>
    <t>39.21.110</t>
  </si>
  <si>
    <t>Cabo de cobre flexível de 95 mm², isolamento 0,6/1kV - isolação HEPR 90°C</t>
  </si>
  <si>
    <t>39.21.120</t>
  </si>
  <si>
    <t>Cabo de cobre flexível de 120 mm², isolamento 0,6/1kV - isolação HEPR 90°C</t>
  </si>
  <si>
    <t>39.21.125</t>
  </si>
  <si>
    <t>Cabo de cobre flexível de 150 mm², isolamento 0,6/1 kV - isolação HEPR 90°C</t>
  </si>
  <si>
    <t>39.21.130</t>
  </si>
  <si>
    <t>Cabo de cobre flexível de 185 mm², isolamento 0,6/1kV - isolação HEPR 90°C</t>
  </si>
  <si>
    <t>39.21.140</t>
  </si>
  <si>
    <t>Cabo de cobre flexível de 240 mm², isolamento 0,6/1kV - isolação HEPR 90°C</t>
  </si>
  <si>
    <t>39.21.201</t>
  </si>
  <si>
    <t>Cabo de cobre flexível de 2 x 2,5 mm², isolamento 0,6/1 kV - isolação HEPR 90°C</t>
  </si>
  <si>
    <t>39.21.230</t>
  </si>
  <si>
    <t>Cabo de cobre flexível de 3 x 1,5 mm², isolamento 0,6/1 kV - isolação HEPR 90°C</t>
  </si>
  <si>
    <t>39.21.231</t>
  </si>
  <si>
    <t>Cabo de cobre flexível de 3 x 2,5 mm², isolamento 0,6/1 kV - isolação HEPR 90°C</t>
  </si>
  <si>
    <t>39.21.234</t>
  </si>
  <si>
    <t>Cabo de cobre flexível de 3 x 10 mm², isolamento 0,6/1 kV - isolação HEPR 90°C</t>
  </si>
  <si>
    <t>39.21.236</t>
  </si>
  <si>
    <t>Cabo de cobre flexível de 3 x 25 mm², isolamento 0,6/1 kV - isolação HEPR 90°C</t>
  </si>
  <si>
    <t>39.21.237</t>
  </si>
  <si>
    <t>Cabo de cobre flexível de 3 x 35 mm², isolamento 0,6/1 kV - isolação HEPR 90°C</t>
  </si>
  <si>
    <t>39.21.254</t>
  </si>
  <si>
    <t>Cabo de cobre flexível de 4 x 10 mm², isolamento 0,6/1 kV - isolação HEPR 90°C</t>
  </si>
  <si>
    <t>39.24</t>
  </si>
  <si>
    <t>Cabo de cobre flexivel, isolamento 500 V, isolacao PP 70°C</t>
  </si>
  <si>
    <t>39.24.151</t>
  </si>
  <si>
    <t>Cabo de cobre flexível de 3 x 1,5 mm², isolamento 500 V - isolação PP 70°C</t>
  </si>
  <si>
    <t>39.24.152</t>
  </si>
  <si>
    <t>Cabo de cobre flexível de 3 x 2,5 mm², isolamento 500 V - isolação PP 70°C</t>
  </si>
  <si>
    <t>39.24.153</t>
  </si>
  <si>
    <t>Cabo de cobre flexível de 3 x 4 mm², isolamento 500 V - isolação PP 70°C</t>
  </si>
  <si>
    <t>39.24.154</t>
  </si>
  <si>
    <t>Cabo de cobre flexível de 3 x 6 mm², isolamento 500 V - isolação PP 70°C</t>
  </si>
  <si>
    <t>39.24.173</t>
  </si>
  <si>
    <t>Cabo de cobre flexível de 4 x 4 mm², isolamento 500 V - isolação PP 70°C</t>
  </si>
  <si>
    <t>39.24.174</t>
  </si>
  <si>
    <t>Cabo de cobre flexível de 4 x 6 mm², isolamento 500 V - isolação PP 70°C</t>
  </si>
  <si>
    <t>39.25</t>
  </si>
  <si>
    <t>Cabo de cobre unipolar, isolamento 15/25 kV, isolacao EPR 90 °C / 105 °C</t>
  </si>
  <si>
    <t>39.25.020</t>
  </si>
  <si>
    <t>Cabo de cobre de 35 mm², isolamento 15/25 kV - isolação EPR 105°C</t>
  </si>
  <si>
    <t>39.25.030</t>
  </si>
  <si>
    <t>Cabo de cobre de 50 mm², isolamento 15/25 kV - isolação EPR 105°C</t>
  </si>
  <si>
    <t>39.26</t>
  </si>
  <si>
    <t>Cabo de cobre flexivel, isolamento 0,6/1kV - isolacao HEPR 90° C - baixa emissao fumaca e gases</t>
  </si>
  <si>
    <t>39.26.010</t>
  </si>
  <si>
    <t>Cabo de cobre flexível de 1,5 mm², isolamento 0,6/1 kV - isolação HEPR 90°C - baixa emissão de fumaça e gases</t>
  </si>
  <si>
    <t>39.26.020</t>
  </si>
  <si>
    <t>Cabo de cobre flexível de 2,5 mm², isolamento 0,6/1 kV - isolação HEPR 90°C - baixa emissão de fumaça e gases</t>
  </si>
  <si>
    <t>39.26.030</t>
  </si>
  <si>
    <t>Cabo de cobre flexível de 4 mm², isolamento 0,6/1 kV -  isolação HEPR 90°C - baixa emissão de fumaça e gases</t>
  </si>
  <si>
    <t>39.26.040</t>
  </si>
  <si>
    <t>Cabo de cobre flexível de 6 mm², isolamento 0,6/1 kV - isolação HEPR 90°C - baixa emissão de fumaça e gases</t>
  </si>
  <si>
    <t>39.26.050</t>
  </si>
  <si>
    <t>Cabo de cobre flexível de 10 mm², isolamento 0,6/1 kV - isolação HEPR 90°C - baixa emissão de fumaça e gases</t>
  </si>
  <si>
    <t>39.26.060</t>
  </si>
  <si>
    <t>Cabo de cobre flexível de 16 mm², isolamento 0,6/1 kV - isolação HEPR 90°C - baixa emissão de fumaça e gases</t>
  </si>
  <si>
    <t>39.26.070</t>
  </si>
  <si>
    <t>Cabo de cobre flexível de 25 mm², isolamento 0,6/1 kV - isolação HEPR 90°C - baixa emissão de fumaça e gases</t>
  </si>
  <si>
    <t>39.26.080</t>
  </si>
  <si>
    <t>Cabo de cobre flexível de 35 mm², isolamento 0,6/1 kV - isolação HEPR 90°C - baixa emissão de fumaça e gases</t>
  </si>
  <si>
    <t>39.26.090</t>
  </si>
  <si>
    <t>Cabo de cobre flexível de 50 mm², isolamento 0,6/1 kV - isolação HEPR 90°C - baixa emissão de fumaça e gases</t>
  </si>
  <si>
    <t>39.26.100</t>
  </si>
  <si>
    <t>Cabo de cobre flexível de 70 mm², isolamento 0,6/1 kV - isolação HEPR 90°C - baixa emissão de fumaça e gases</t>
  </si>
  <si>
    <t>39.26.110</t>
  </si>
  <si>
    <t>Cabo de cobre flexível de 95 mm², isolamento 0,6/1 kV - isolação HEPR 90°C - baixa emissão de fumaça e gases</t>
  </si>
  <si>
    <t>39.26.120</t>
  </si>
  <si>
    <t>Cabo de cobre flexível de 120 mm², isolamento 0,6/1 kV - isolação HEPR 90°C - baixa emissão de fumaça e gases</t>
  </si>
  <si>
    <t>39.26.130</t>
  </si>
  <si>
    <t>Cabo de cobre flexível de 150 mm², isolamento 0,6/1 kV - isolação HEPR 90°C - baixa emissão de fumaça e gases</t>
  </si>
  <si>
    <t>39.26.140</t>
  </si>
  <si>
    <t>Cabo de cobre flexível de 185 mm², isolamento 0,6/1 kV - isolação HEPR 90°C - baixa emissão de fumaça e gases</t>
  </si>
  <si>
    <t>39.26.150</t>
  </si>
  <si>
    <t>Cabo de cobre flexível de 240 mm², isolamento 0,6/1 kV - isolação HEPR 90°C - baixa emissão de fumaça e gases</t>
  </si>
  <si>
    <t>39.27</t>
  </si>
  <si>
    <t>Cabo optico</t>
  </si>
  <si>
    <t>39.27.010</t>
  </si>
  <si>
    <t>Cabo óptico de terminação, 2 fibras, 50/125 µm - uso interno/externo</t>
  </si>
  <si>
    <t>39.27.020</t>
  </si>
  <si>
    <t>Cabo óptico multimodo, 4 fibras, 50/125 µm - uso interno/externo</t>
  </si>
  <si>
    <t>39.27.030</t>
  </si>
  <si>
    <t>Cabo óptico multimodo, 6 fibras, 50/125 µm - uso interno/externo</t>
  </si>
  <si>
    <t>39.27.110</t>
  </si>
  <si>
    <t>Cabo óptico multimodo, núcleo geleado, 4 fibras, 50/125 µm - uso externo</t>
  </si>
  <si>
    <t>39.27.120</t>
  </si>
  <si>
    <t>Cabo óptico multimodo, núcleo geleado, 6 fibras, 50/125 µm - uso externo</t>
  </si>
  <si>
    <t>39.29</t>
  </si>
  <si>
    <t>Cabo de cobre flexivel, isolamento 750 V - isolacao 70°C, baixa emissao de fumaca e gases</t>
  </si>
  <si>
    <t>39.29.110</t>
  </si>
  <si>
    <t>Cabo de cobre flexível de 1,5 mm², isolamento 750 V - isolação LSHF/A 70°C - baixa emissão de fumaça e gases</t>
  </si>
  <si>
    <t>39.29.111</t>
  </si>
  <si>
    <t>Cabo de cobre flexível de 2,5 mm², isolamento 750 V - isolação LSHF/A 70°C - baixa emissão de fumaça e gases</t>
  </si>
  <si>
    <t>39.29.112</t>
  </si>
  <si>
    <t>Cabo de cobre flexível de 4 mm², isolamento 750 V - isolação LSHF/A 70°C - baixa emissão de fumaça e gases</t>
  </si>
  <si>
    <t>39.29.113</t>
  </si>
  <si>
    <t>Cabo de cobre flexível de 6 mm², isolamento 750 V - isolação LSHF/A 70°C - baixa emissão de fumaça e gases</t>
  </si>
  <si>
    <t>39.29.114</t>
  </si>
  <si>
    <t>Cabo de cobre flexível de 10 mm², isolamento 750 V - isolação LSHF/A 70°C - baixa emissão de fumaça e gases</t>
  </si>
  <si>
    <t>39.30</t>
  </si>
  <si>
    <t>Fios e cabos - audio e video</t>
  </si>
  <si>
    <t>39.30.010</t>
  </si>
  <si>
    <t>Cabo torcido flexível de 2 x 2,5 mm², isolação em PVC antichama</t>
  </si>
  <si>
    <t>40</t>
  </si>
  <si>
    <t>DISTRIBUICAO DE FORCA E COMANDO DE ENERGIA ELETRICA E TELEFONIA</t>
  </si>
  <si>
    <t>40.01</t>
  </si>
  <si>
    <t>Caixa de passagem estampada</t>
  </si>
  <si>
    <t>40.01.020</t>
  </si>
  <si>
    <t>Caixa de ferro estampada 4´ x 2´</t>
  </si>
  <si>
    <t>40.01.040</t>
  </si>
  <si>
    <t>Caixa de ferro estampada 4´ x 4´</t>
  </si>
  <si>
    <t>40.01.080</t>
  </si>
  <si>
    <t>Caixa de ferro octogonal fundo móvel 4´ x 4´</t>
  </si>
  <si>
    <t>40.01.090</t>
  </si>
  <si>
    <t>Caixa de ferro estampada octogonal de 3´ x 3´</t>
  </si>
  <si>
    <t>40.02</t>
  </si>
  <si>
    <t>Caixa de passagem com tampa</t>
  </si>
  <si>
    <t>40.02.010</t>
  </si>
  <si>
    <t>Caixa de tomada em alumínio para piso 4´ x 4´</t>
  </si>
  <si>
    <t>40.02.020</t>
  </si>
  <si>
    <t>Caixa de passagem em chapa, com tampa parafusada, 100 x 100 x 80 mm</t>
  </si>
  <si>
    <t>40.02.040</t>
  </si>
  <si>
    <t>Caixa de passagem em chapa, com tampa parafusada, 150 x 150 x 80 mm</t>
  </si>
  <si>
    <t>40.02.060</t>
  </si>
  <si>
    <t>Caixa de passagem em chapa, com tampa parafusada, 200 x 200 x 100 mm</t>
  </si>
  <si>
    <t>40.02.080</t>
  </si>
  <si>
    <t>Caixa de passagem em chapa, com tampa parafusada, 300 x 300 x 120 mm</t>
  </si>
  <si>
    <t>40.02.100</t>
  </si>
  <si>
    <t>Caixa de passagem em chapa, com tampa parafusada, 400 x 400 x 150 mm</t>
  </si>
  <si>
    <t>40.02.120</t>
  </si>
  <si>
    <t>Caixa de passagem em chapa, com tampa parafusada, 500 x 500 x 150 mm</t>
  </si>
  <si>
    <t>40.02.440</t>
  </si>
  <si>
    <t>Caixa em alumínio fundido à prova de tempo, umidade, gases, vapores e pó, 150 x 150 x 150 mm</t>
  </si>
  <si>
    <t>40.02.450</t>
  </si>
  <si>
    <t>Caixa em alumínio fundido à prova de tempo, umidade, gases, vapores e pó, 200 x 200 x 200 mm</t>
  </si>
  <si>
    <t>40.02.460</t>
  </si>
  <si>
    <t>Caixa em alumínio fundido à prova de tempo, umidade, gases, vapores e pó, 240 x 240 x 150 mm</t>
  </si>
  <si>
    <t>40.02.470</t>
  </si>
  <si>
    <t>Caixa em alumínio fundido à prova de tempo, umidade, gases, vapores e pó, 445 x 350 x 220 mm</t>
  </si>
  <si>
    <t>40.02.600</t>
  </si>
  <si>
    <t>Caixa de passagem em alumínio fundido à prova de tempo, 100 x 100 mm</t>
  </si>
  <si>
    <t>40.02.610</t>
  </si>
  <si>
    <t>Caixa de passagem em alumínio fundido à prova de tempo, 200 x 200 mm</t>
  </si>
  <si>
    <t>40.02.620</t>
  </si>
  <si>
    <t>Caixa de passagem em alumínio fundido à prova de tempo, 300 x 300 mm</t>
  </si>
  <si>
    <t>40.04</t>
  </si>
  <si>
    <t>Tomadas</t>
  </si>
  <si>
    <t>40.04.080</t>
  </si>
  <si>
    <t>Tomada para telefone 4P, padrão TELEBRÁS, com placa</t>
  </si>
  <si>
    <t>40.04.090</t>
  </si>
  <si>
    <t>Tomada RJ 11 para telefone, sem placa</t>
  </si>
  <si>
    <t>40.04.096</t>
  </si>
  <si>
    <t>Tomada RJ 45 para rede de dados, com placa</t>
  </si>
  <si>
    <t>40.04.140</t>
  </si>
  <si>
    <t>Tomada 3P+T de 32 A, blindada industrial de sobrepor negativa</t>
  </si>
  <si>
    <t>40.04.146</t>
  </si>
  <si>
    <t>Tomada 3P+T de 63 A, blindada industrial de embutir</t>
  </si>
  <si>
    <t>40.04.230</t>
  </si>
  <si>
    <t>Tomada de canaleta/perfilado universal 2P+T, com caixa e tampa</t>
  </si>
  <si>
    <t>40.04.340</t>
  </si>
  <si>
    <t>Plugue e tomada 2P+T de 16 A de sobrepor - 380 / 440 V</t>
  </si>
  <si>
    <t>40.04.390</t>
  </si>
  <si>
    <t>Tomada de energia quadrada com rabicho de 10 A - 250 V , para instalação em painel / rodapé / caixa de tomadas</t>
  </si>
  <si>
    <t>40.04.450</t>
  </si>
  <si>
    <t>Tomada 2P+T de 10 A - 250 V, completa</t>
  </si>
  <si>
    <t>40.04.460</t>
  </si>
  <si>
    <t>Tomada 2P+T de 20 A - 250 V, completa</t>
  </si>
  <si>
    <t>40.04.470</t>
  </si>
  <si>
    <t>Conjunto 2 tomadas 2P+T de 10 A, completo</t>
  </si>
  <si>
    <t>40.04.480</t>
  </si>
  <si>
    <t>Conjunto 1 interruptor simples e 1 tomada 2P+T de 10 A, completo</t>
  </si>
  <si>
    <t>40.04.490</t>
  </si>
  <si>
    <t>Conjunto 2 interruptores simples e 1 tomada 2P+T de 10 A, completo</t>
  </si>
  <si>
    <t>40.04.492</t>
  </si>
  <si>
    <t>Conjunto 4´ x 4´ de 1 interruptor simples, 1 tomada universal e 1 tomada de 3 polos</t>
  </si>
  <si>
    <t>40.05</t>
  </si>
  <si>
    <t>Interruptores e minuterias</t>
  </si>
  <si>
    <t>40.05.020</t>
  </si>
  <si>
    <t>Interruptor com 1 tecla simples e placa</t>
  </si>
  <si>
    <t>40.05.040</t>
  </si>
  <si>
    <t>Interruptor com 2 teclas simples e placa</t>
  </si>
  <si>
    <t>40.05.060</t>
  </si>
  <si>
    <t>Interruptor com 3 teclas simples e placa</t>
  </si>
  <si>
    <t>40.05.080</t>
  </si>
  <si>
    <t>Interruptor com 1 tecla paralelo e placa</t>
  </si>
  <si>
    <t>40.05.100</t>
  </si>
  <si>
    <t>Interruptor com 2 teclas paralelo e placa</t>
  </si>
  <si>
    <t>40.05.120</t>
  </si>
  <si>
    <t>Interruptor com 2 teclas, 1 simples, 1 paralelo e placa</t>
  </si>
  <si>
    <t>40.05.140</t>
  </si>
  <si>
    <t>Interruptor com 3 teclas, 2 simples, 1 paralelo e placa</t>
  </si>
  <si>
    <t>40.05.160</t>
  </si>
  <si>
    <t>Interruptor com 3 teclas, 1 simples, 2 paralelo e placa</t>
  </si>
  <si>
    <t>40.05.170</t>
  </si>
  <si>
    <t>Interruptor bipolar paralelo, 1 tecla dupla e placa</t>
  </si>
  <si>
    <t>40.05.180</t>
  </si>
  <si>
    <t>Interruptor bipolar simples, 1 tecla dupla e placa</t>
  </si>
  <si>
    <t>40.05.320</t>
  </si>
  <si>
    <t>Pulsador 2 A - 250 V, para minuteria com placa</t>
  </si>
  <si>
    <t>40.05.330</t>
  </si>
  <si>
    <t>Variador de luminosidade rotativo até 1000 W, 127/220 V, com placa</t>
  </si>
  <si>
    <t>40.05.340</t>
  </si>
  <si>
    <t>Sensor de presença para teto, com fotocélula, para lâmpada qualquer</t>
  </si>
  <si>
    <t>40.05.350</t>
  </si>
  <si>
    <t>Sensor de presença infravermelho passivo e microondas, alcance de 12 m - sem fio</t>
  </si>
  <si>
    <t>40.06</t>
  </si>
  <si>
    <t>Conduletes</t>
  </si>
  <si>
    <t>40.06.040</t>
  </si>
  <si>
    <t>Condulete metálico de 3/4´</t>
  </si>
  <si>
    <t>40.06.060</t>
  </si>
  <si>
    <t>Condulete metálico de 1´</t>
  </si>
  <si>
    <t>40.06.080</t>
  </si>
  <si>
    <t>Condulete metálico de 1 1/4´</t>
  </si>
  <si>
    <t>40.06.100</t>
  </si>
  <si>
    <t>Condulete metálico de 1 1/2´</t>
  </si>
  <si>
    <t>40.06.120</t>
  </si>
  <si>
    <t>Condulete metálico de 2´</t>
  </si>
  <si>
    <t>40.06.140</t>
  </si>
  <si>
    <t>Condulete metálico de 2 1/2´</t>
  </si>
  <si>
    <t>40.06.160</t>
  </si>
  <si>
    <t>Condulete metálico de 3´</t>
  </si>
  <si>
    <t>40.06.170</t>
  </si>
  <si>
    <t>Condulete metálico de 4´</t>
  </si>
  <si>
    <t>40.06.510</t>
  </si>
  <si>
    <t>Condulete em PVC de 1´ - com tampa</t>
  </si>
  <si>
    <t>40.07</t>
  </si>
  <si>
    <t>Caixa de passagem em PVC</t>
  </si>
  <si>
    <t>40.07.010</t>
  </si>
  <si>
    <t>Caixa em PVC de 4´ x 2´</t>
  </si>
  <si>
    <t>40.07.020</t>
  </si>
  <si>
    <t>Caixa em PVC de 4´ x 4´</t>
  </si>
  <si>
    <t>40.07.040</t>
  </si>
  <si>
    <t>Caixa em PVC octogonal de 4´ x 4´</t>
  </si>
  <si>
    <t>40.10</t>
  </si>
  <si>
    <t>Contator</t>
  </si>
  <si>
    <t>40.10.016</t>
  </si>
  <si>
    <t>Contator de potência 12 A - 1na+1nf</t>
  </si>
  <si>
    <t>40.10.020</t>
  </si>
  <si>
    <t>Contator de potência 9 A - 2na+2nf</t>
  </si>
  <si>
    <t>40.10.040</t>
  </si>
  <si>
    <t>Contator de potência 12 A - 2na+2nf</t>
  </si>
  <si>
    <t>40.10.060</t>
  </si>
  <si>
    <t>Contator de potência 16 A - 2na+2nf</t>
  </si>
  <si>
    <t>40.10.080</t>
  </si>
  <si>
    <t>Contator de potência 22 A/25 A - 2na+2nf</t>
  </si>
  <si>
    <t>40.10.100</t>
  </si>
  <si>
    <t>Contator de potência 32 A - 2na+2nf</t>
  </si>
  <si>
    <t>40.10.106</t>
  </si>
  <si>
    <t>Contator de potência 38 A/40 A - 2na+2nf</t>
  </si>
  <si>
    <t>40.10.110</t>
  </si>
  <si>
    <t>Contator de potência 50 A - 2na+2nf</t>
  </si>
  <si>
    <t>40.10.132</t>
  </si>
  <si>
    <t>Contator de potência 65 A - 2na+2nf</t>
  </si>
  <si>
    <t>40.10.136</t>
  </si>
  <si>
    <t>Contator de potência 110 A - 2na+2nf</t>
  </si>
  <si>
    <t>40.10.140</t>
  </si>
  <si>
    <t>Contator de potência 150 A - 2na+2nf</t>
  </si>
  <si>
    <t>40.10.150</t>
  </si>
  <si>
    <t>Contator de potência 220 A - 2na+2nf</t>
  </si>
  <si>
    <t>40.10.500</t>
  </si>
  <si>
    <t>Minicontator auxiliar - 4na</t>
  </si>
  <si>
    <t>40.10.510</t>
  </si>
  <si>
    <t>Contator auxiliar - 2na+2nf</t>
  </si>
  <si>
    <t>40.10.520</t>
  </si>
  <si>
    <t>Contator auxiliar - 4na+4nf</t>
  </si>
  <si>
    <t>40.11</t>
  </si>
  <si>
    <t>Rele</t>
  </si>
  <si>
    <t>40.11.010</t>
  </si>
  <si>
    <t>Relé fotoelétrico 50/60 Hz, 110/220 V, 1200 VA, completo</t>
  </si>
  <si>
    <t>40.11.020</t>
  </si>
  <si>
    <t>Relé bimetálico de sobrecarga para acoplamento direto, faixas de ajuste de 9/12 A</t>
  </si>
  <si>
    <t>40.11.030</t>
  </si>
  <si>
    <t>Relé bimetálico de sobrecarga para acoplamento direto, faixas de ajuste de 20/32 A até 50/63 A</t>
  </si>
  <si>
    <t>40.11.050</t>
  </si>
  <si>
    <t>Relé bimetálico de sobrecarga para acoplamento direto, faixas de ajuste 0,4/0,63 A até 16/25 A</t>
  </si>
  <si>
    <t>40.11.060</t>
  </si>
  <si>
    <t>Relé de tempo eletrônico de 0,6 até 6 s - 220V - 50/60 Hz</t>
  </si>
  <si>
    <t>40.11.070</t>
  </si>
  <si>
    <t>Relé supervisor trifásico contra falta de fase, inversão de fase e mínima tensão</t>
  </si>
  <si>
    <t>40.11.120</t>
  </si>
  <si>
    <t>Relé de tempo eletrônico de 1,5 até 15 minutos - 110V/220V - 50/60Hz</t>
  </si>
  <si>
    <t>40.11.230</t>
  </si>
  <si>
    <t>Relé de sobrecarga eletrônico para acoplamento direto, faixa de ajuste de 55 A até 250 A</t>
  </si>
  <si>
    <t>40.11.240</t>
  </si>
  <si>
    <t>Relé de tempo eletrônico de 3 até 30s - 220V - 50/60Hz</t>
  </si>
  <si>
    <t>40.11.250</t>
  </si>
  <si>
    <t>Relé de impulso bipolar, 16 A, 250 V CA</t>
  </si>
  <si>
    <t>40.12</t>
  </si>
  <si>
    <t>Chave comutadora e seletora</t>
  </si>
  <si>
    <t>40.12.020</t>
  </si>
  <si>
    <t>Chave comutadora/seletora com 1 polo e 3 posições para 63 A</t>
  </si>
  <si>
    <t>40.12.030</t>
  </si>
  <si>
    <t>Chave comutadora/seletora com 1 polo e 3 posições para 25 A</t>
  </si>
  <si>
    <t>40.12.200</t>
  </si>
  <si>
    <t>Chave comutadora/seletora com 1 polo e 2 posições para 25 A</t>
  </si>
  <si>
    <t>40.12.210</t>
  </si>
  <si>
    <t>Chave comutadora/seletora com 3 polos e 3 posições para 25 A</t>
  </si>
  <si>
    <t>40.13</t>
  </si>
  <si>
    <t>Amperimetro</t>
  </si>
  <si>
    <t>40.13.010</t>
  </si>
  <si>
    <t>Chave comutadora para amperímetro</t>
  </si>
  <si>
    <t>40.13.040</t>
  </si>
  <si>
    <t>Amperímetro de ferro móvel de 96 x 96 mm, para ligação em transformador de corrente, escala fixa de 0A/50 A até 0A/2 kA</t>
  </si>
  <si>
    <t>40.14</t>
  </si>
  <si>
    <t>Voltimetro</t>
  </si>
  <si>
    <t>40.14.010</t>
  </si>
  <si>
    <t>Chave comutadora para voltímetro</t>
  </si>
  <si>
    <t>40.14.030</t>
  </si>
  <si>
    <t>Voltímetro de ferro móvel de 96 x 96 mm, escalas variáveis de 0/150 V, 0/250 V, 0/300 V, 0/500 V e 0/600 V</t>
  </si>
  <si>
    <t>40.20</t>
  </si>
  <si>
    <t>Reparos, conservacoes e complementos - GRUPO 40</t>
  </si>
  <si>
    <t>40.20.050</t>
  </si>
  <si>
    <t>Sinalizador com lâmpada</t>
  </si>
  <si>
    <t>40.20.060</t>
  </si>
  <si>
    <t>Botão de comando duplo sem sinalizador</t>
  </si>
  <si>
    <t>40.20.090</t>
  </si>
  <si>
    <t>Botoeira com retenção para quadro/painel</t>
  </si>
  <si>
    <t>40.20.100</t>
  </si>
  <si>
    <t>Botoeira de comando liga-desliga, sem sinalização</t>
  </si>
  <si>
    <t>40.20.110</t>
  </si>
  <si>
    <t>Alarme sonoro bitonal 220 V para painel de comando</t>
  </si>
  <si>
    <t>40.20.120</t>
  </si>
  <si>
    <t>Placa de 4´ x 2´</t>
  </si>
  <si>
    <t>40.20.140</t>
  </si>
  <si>
    <t>Placa de 4´ x 4´</t>
  </si>
  <si>
    <t>40.20.200</t>
  </si>
  <si>
    <t>Chave de boia normalmente fechada ou aberta</t>
  </si>
  <si>
    <t>40.20.240</t>
  </si>
  <si>
    <t>Plugue com 2P+T de 10A, 250V</t>
  </si>
  <si>
    <t>40.20.250</t>
  </si>
  <si>
    <t>Plugue prolongador com 2P+T de 10A, 250V</t>
  </si>
  <si>
    <t>40.20.300</t>
  </si>
  <si>
    <t>Chave de nível tipo boia pendular (pera), com contato micro switch</t>
  </si>
  <si>
    <t>40.20.302</t>
  </si>
  <si>
    <t>Placa suporte (tampa) 4´ x 4´ para áreas úmidas, grau de proteção IP55</t>
  </si>
  <si>
    <t>40.20.310</t>
  </si>
  <si>
    <t>Placa/espelho em latão escovado 4´ x 4´, para 02 tomadas elétrica</t>
  </si>
  <si>
    <t>40.20.320</t>
  </si>
  <si>
    <t>Placa/espelho em latão escovado 4´ x 4´, para 01 tomada elétrica</t>
  </si>
  <si>
    <t>41</t>
  </si>
  <si>
    <t>ILUMINACAO</t>
  </si>
  <si>
    <t>41.02</t>
  </si>
  <si>
    <t>Lampadas</t>
  </si>
  <si>
    <t>41.02.541</t>
  </si>
  <si>
    <t>Lâmpada LED tubular T8 com base G13, de 900 até 1050 Im - 9 a 10 W</t>
  </si>
  <si>
    <t>41.02.551</t>
  </si>
  <si>
    <t>Lâmpada LED tubular T8 com base G13, de 1850 até 2000 Im - 18 a 20 W</t>
  </si>
  <si>
    <t>41.02.562</t>
  </si>
  <si>
    <t>Lâmpada LED tubular T8 com base G13, de 3400 até 4000 Im - 36 a 40 W</t>
  </si>
  <si>
    <t>41.02.580</t>
  </si>
  <si>
    <t>Lâmpada LED 13,5W, com base E-27, 1400 até 1510 lm</t>
  </si>
  <si>
    <t>41.04</t>
  </si>
  <si>
    <t>Acessorios para iluminacao</t>
  </si>
  <si>
    <t>41.04.020</t>
  </si>
  <si>
    <t>Receptáculo de porcelana com parafuso de fixação com rosca E-27</t>
  </si>
  <si>
    <t>41.04.050</t>
  </si>
  <si>
    <t>Trilho eletrificado de alimentação com 1 circuito, em alumínio com pintura na cor branco, inclusive acessórios</t>
  </si>
  <si>
    <t>41.05</t>
  </si>
  <si>
    <t>Lampada de descarga de alta potencia</t>
  </si>
  <si>
    <t>41.05.710</t>
  </si>
  <si>
    <t>Lâmpada de vapor metálico tubular, base G12 de 70 W</t>
  </si>
  <si>
    <t>41.05.720</t>
  </si>
  <si>
    <t>Lâmpada de vapor metálico tubular, base G12 de 150 W</t>
  </si>
  <si>
    <t>41.06</t>
  </si>
  <si>
    <t>Lampada halogena</t>
  </si>
  <si>
    <t>41.06.100</t>
  </si>
  <si>
    <t>Lâmpada halógena refletora PAR20, base E27 de 50 W - 220 V</t>
  </si>
  <si>
    <t>41.06.130</t>
  </si>
  <si>
    <t>Lâmpada halógena com refletor dicroico de 50 W - 12 V</t>
  </si>
  <si>
    <t>41.06.410</t>
  </si>
  <si>
    <t>Lâmpada halógena tubular, base R7s bilateral de 300 W - 110 ou 220 V</t>
  </si>
  <si>
    <t>41.07</t>
  </si>
  <si>
    <t>Lampada fluorescente</t>
  </si>
  <si>
    <t>41.07.020</t>
  </si>
  <si>
    <t>Lâmpada fluorescente tubular, base bipino bilateral de 15 W</t>
  </si>
  <si>
    <t>41.07.030</t>
  </si>
  <si>
    <t>Lâmpada fluorescente tubular, base bipino bilateral de 16 W</t>
  </si>
  <si>
    <t>41.07.050</t>
  </si>
  <si>
    <t>Lâmpada fluorescente tubular, base bipino bilateral de 20 W</t>
  </si>
  <si>
    <t>41.07.060</t>
  </si>
  <si>
    <t>Lâmpada fluorescente tubular, base bipino bilateral de 28 W</t>
  </si>
  <si>
    <t>41.07.070</t>
  </si>
  <si>
    <t>Lâmpada fluorescente tubular, base bipino bilateral de 32 W</t>
  </si>
  <si>
    <t>41.07.200</t>
  </si>
  <si>
    <t>Lâmpada fluorescente tubular, base bipino bilateral de 32 W, com camada trifósforo</t>
  </si>
  <si>
    <t>41.07.420</t>
  </si>
  <si>
    <t>Lâmpada fluorescente compacta eletrônica "3U", base E27 de 15 W - 110 ou 220 V</t>
  </si>
  <si>
    <t>41.07.430</t>
  </si>
  <si>
    <t>Lâmpada fluorescente compacta eletrônica "3U", base E27 de 20 W - 110 ou 220 V</t>
  </si>
  <si>
    <t>41.07.440</t>
  </si>
  <si>
    <t>Lâmpada fluorescente compacta eletrônica "3U", base E27 de 23 W - 110 ou 220 V</t>
  </si>
  <si>
    <t>41.07.450</t>
  </si>
  <si>
    <t>Lâmpada fluorescente compacta eletrônica "3U", base E27 de 25 W - 110 ou 220 V</t>
  </si>
  <si>
    <t>41.07.800</t>
  </si>
  <si>
    <t>Lâmpada fluorescente compacta "1U", base G-23 de 9 W</t>
  </si>
  <si>
    <t>41.07.810</t>
  </si>
  <si>
    <t>Lâmpada fluorescente compacta "2U", base G-24D-2 de 18 W</t>
  </si>
  <si>
    <t>41.07.820</t>
  </si>
  <si>
    <t>Lâmpada fluorescente compacta "2U", base G-24D-3 de 26 W</t>
  </si>
  <si>
    <t>41.07.860</t>
  </si>
  <si>
    <t>Lâmpada fluorescente compacta "2U", base G-24Q-3 de 26 W</t>
  </si>
  <si>
    <t>41.08</t>
  </si>
  <si>
    <t>Reator e equipamentos para lampada de descarga de alta potencia</t>
  </si>
  <si>
    <t>41.08.010</t>
  </si>
  <si>
    <t>Transformador eletrônico para lâmpada halógena dicroica de 50 W - 220 V</t>
  </si>
  <si>
    <t>41.08.230</t>
  </si>
  <si>
    <t>Reator eletromagnético de alto fator de potência, para lâmpada vapor de sódio 150 W / 220 V</t>
  </si>
  <si>
    <t>41.08.250</t>
  </si>
  <si>
    <t>Reator eletromagnético de alto fator de potência, para lâmpada vapor de sódio 250 W / 220 V</t>
  </si>
  <si>
    <t>41.08.270</t>
  </si>
  <si>
    <t>Reator eletromagnético de alto fator de potência, para lâmpada vapor de sódio 400 W / 220 V</t>
  </si>
  <si>
    <t>41.08.280</t>
  </si>
  <si>
    <t>Reator eletromagnético de alto fator de potência, para lâmpada vapor de sódio 1000 W / 220 V</t>
  </si>
  <si>
    <t>41.08.420</t>
  </si>
  <si>
    <t>Reator eletromagnético de alto fator de potência, para lâmpada vapor metálico 70 W / 220 V</t>
  </si>
  <si>
    <t>41.08.440</t>
  </si>
  <si>
    <t>Reator eletromagnético de alto fator de potência, para lâmpada vapor metálico 150 W / 220 V</t>
  </si>
  <si>
    <t>41.08.450</t>
  </si>
  <si>
    <t>Reator eletromagnético de alto fator de potência, para lâmpada vapor metálico 250 W / 220 V</t>
  </si>
  <si>
    <t>41.08.460</t>
  </si>
  <si>
    <t>Reator eletromagnético de alto fator de potência, para lâmpada vapor metálico 400 W / 220 V</t>
  </si>
  <si>
    <t>41.09</t>
  </si>
  <si>
    <t>Reator e equipamentos para lampada fluorescente</t>
  </si>
  <si>
    <t>41.09.720</t>
  </si>
  <si>
    <t>Reator eletrônico de alto fator de potência com partida instantânea, para 2 lâmpadas fluorescentes tubulares, base bipino bilateral, 16 W - 127 V / 220 V</t>
  </si>
  <si>
    <t>41.09.740</t>
  </si>
  <si>
    <t>Reator eletrônico de alto fator de potência com partida instantânea, para 2 lâmpadas fluorescentes tubulares, base bipino bilateral, 28 W - 127 V / 220 V</t>
  </si>
  <si>
    <t>41.09.750</t>
  </si>
  <si>
    <t>Reator eletrônico de alto fator de potência com partida instantânea, para 2 lâmpadas fluorescentes tubulares, base bipino bilateral, 32 W - 127 V / 220 V</t>
  </si>
  <si>
    <t>41.09.830</t>
  </si>
  <si>
    <t>Reator eletrônico de alto fator de potência com partida instantânea, para 2 lâmpadas fluorescentes tubulares "HO", base bipino bilateral, 110 W - 220 V</t>
  </si>
  <si>
    <t>41.09.870</t>
  </si>
  <si>
    <t>Reator eletrônico de alto fator de potência com partida instantânea, para uma lâmpada fluorescente compacta "2U", base G24q-3, 26 W - 220 V</t>
  </si>
  <si>
    <t>41.09.890</t>
  </si>
  <si>
    <t>Reator eletrônico de alto fator de potência com partida instantânea, para 2 lâmpadas fluorescentes compactas "2U", base G24q-3, 26 W - 220 V</t>
  </si>
  <si>
    <t>41.10</t>
  </si>
  <si>
    <t>Postes e acessorios</t>
  </si>
  <si>
    <t>41.10.060</t>
  </si>
  <si>
    <t>Braço em tubo de ferro galvanizado de 1" x 1,00 m para fixação de uma luminária</t>
  </si>
  <si>
    <t>41.10.070</t>
  </si>
  <si>
    <t>Cruzeta reforçada em ferro galvanizado para fixação de quatro luminárias</t>
  </si>
  <si>
    <t>41.10.080</t>
  </si>
  <si>
    <t>Cruzeta reforçada em ferro galvanizado para fixação de duas luminárias</t>
  </si>
  <si>
    <t>41.10.260</t>
  </si>
  <si>
    <t>Poste telecônico curvo em aço SAE 1010/1020 galvanizado a fogo, altura de 8,00 m</t>
  </si>
  <si>
    <t>41.10.330</t>
  </si>
  <si>
    <t>Poste telecônico reto em aço SAE 1010/1020 galvanizado a fogo, altura de 10,00 m</t>
  </si>
  <si>
    <t>41.10.340</t>
  </si>
  <si>
    <t>Poste telecônico reto em aço SAE 1010/1020 galvanizado a fogo, altura de 8,00 m</t>
  </si>
  <si>
    <t>41.10.400</t>
  </si>
  <si>
    <t>Poste telecônico em aço SAE 1010/1020 galvanizado a fogo, com espera para uma luminária, altura de 3,00 m</t>
  </si>
  <si>
    <t>41.10.410</t>
  </si>
  <si>
    <t>Poste telecônico em aço SAE 1010/1020 galvanizado a fogo, com espera para duas luminárias, altura de 3,00 m</t>
  </si>
  <si>
    <t>41.10.430</t>
  </si>
  <si>
    <t>Poste telecônico reto em aço SAE 1010/1020 galvanizado a fogo, altura de 6,00 m</t>
  </si>
  <si>
    <t>41.10.490</t>
  </si>
  <si>
    <t>Poste telecônico reto em aço SAE 1010/1020 galvanizado a fogo, com base, altura de 7,00 m</t>
  </si>
  <si>
    <t>41.10.500</t>
  </si>
  <si>
    <t>Poste telecônico reto em aço SAE 1010/1020 galvanizado a fogo, altura de 4,00 m</t>
  </si>
  <si>
    <t>41.11</t>
  </si>
  <si>
    <t>Aparelho de iluminacao publica e decorativa</t>
  </si>
  <si>
    <t>41.11.060</t>
  </si>
  <si>
    <t>Luminária fechada para iluminação pública tipo pétala pequena</t>
  </si>
  <si>
    <t>41.11.090</t>
  </si>
  <si>
    <t>Luminária com corpo em tubo de alumínio tipo balizador para uso externo</t>
  </si>
  <si>
    <t>41.11.094</t>
  </si>
  <si>
    <t>Luminária LED de embutir para caixa de luz 4 x 2cm, para uso externo, tipo balizador de 3 W</t>
  </si>
  <si>
    <t>41.11.100</t>
  </si>
  <si>
    <t>Luminária retangular fechada para iluminação externa em poste, tipo pétala grande</t>
  </si>
  <si>
    <t>41.11.110</t>
  </si>
  <si>
    <t>Luminária retangular fechada para iluminação externa em poste, tipo pétala pequena</t>
  </si>
  <si>
    <t>41.11.115</t>
  </si>
  <si>
    <t>Luminária retangular tipo arandela externa para 2 lâmpadas, com difusor em polietileno ou vidro leitoso</t>
  </si>
  <si>
    <t>41.11.116</t>
  </si>
  <si>
    <t>Luminária LED retangular para poste, fluxo luminoso de 5000 a 5500 lm - potência de 50W</t>
  </si>
  <si>
    <t>41.11.440</t>
  </si>
  <si>
    <t>Suporte tubular de fixação em poste para 1 luminária tipo pétala</t>
  </si>
  <si>
    <t>41.11.450</t>
  </si>
  <si>
    <t>Suporte tubular de fixação em poste para 2 luminárias tipo pétala</t>
  </si>
  <si>
    <t>41.11.702</t>
  </si>
  <si>
    <t>Luminária LED solar integrada para poste, fluxo luminoso de 8000 lm, eficiência mínima de 130,5 lm/W - potência de 80 W</t>
  </si>
  <si>
    <t>41.11.703</t>
  </si>
  <si>
    <t>Luminária LED retangular para poste, fluxo luminoso de 14160 a 17475 lm, eficiência mínima de 118 lm/W - potência de 80 W/120 W</t>
  </si>
  <si>
    <t>41.11.704</t>
  </si>
  <si>
    <t>Luminária LED retangular para poste, fluxo luminoso de 14083 lm, eficiência mínima 135 lm/W - potência de 104 W</t>
  </si>
  <si>
    <t>41.11.707</t>
  </si>
  <si>
    <t>Luminária LED retangular para poste, fluxo luminoso de 27624 lm, eficiência mínima 135 lm/W - potência de 204 W</t>
  </si>
  <si>
    <t>41.11.711</t>
  </si>
  <si>
    <t>Luminária LED retangular para parede ou piso, fluxo luminoso de 11838 a 12150 lm, eficiência mínima 107 lm/W - potência de 86 W/120 W</t>
  </si>
  <si>
    <t>41.11.712</t>
  </si>
  <si>
    <t>Luminária LED redonda de embutir para parede ou piso, área interna ou externa, bivolt - potência 6 W</t>
  </si>
  <si>
    <t>41.11.721</t>
  </si>
  <si>
    <t>Luminária LED retangular para poste, fluxo luminoso de 6250 a 6674 lm, eficiência mínima 113 lm/W - potência 40 W/59 W</t>
  </si>
  <si>
    <t>41.12</t>
  </si>
  <si>
    <t>Aparelho de iluminacao de longo alcance e especifica</t>
  </si>
  <si>
    <t>41.12.050</t>
  </si>
  <si>
    <t>Projetor retangular fechado, com alojamento para reator, para lâmpada vapor metálico ou vapor de sódio de 150 W a 400 W</t>
  </si>
  <si>
    <t>41.12.060</t>
  </si>
  <si>
    <t>Projetor retangular fechado, para lâmpada vapor de sódio de 1.000 W ou vapor metálico de 2.000 W</t>
  </si>
  <si>
    <t>41.12.080</t>
  </si>
  <si>
    <t>Projetor retangular fechado, para lâmpada vapor metálico ou vapor de sódio de 250 W/400 W</t>
  </si>
  <si>
    <t>41.12.090</t>
  </si>
  <si>
    <t>Projetor cônico fechado, para lâmpadas vapor metálico, vapor de sódio de 250 W/400 W ou mista de 250 W/500 W</t>
  </si>
  <si>
    <t>41.12.210</t>
  </si>
  <si>
    <t>Projetor LED modular, fluxo luminoso de 26294 lm, eficiência mínima de 125 l/W - 150 W/200 W</t>
  </si>
  <si>
    <t>41.13</t>
  </si>
  <si>
    <t>Aparelho de iluminacao a prova de tempo, gases e vapores</t>
  </si>
  <si>
    <t>41.13.040</t>
  </si>
  <si>
    <t>Luminária blindada de sobrepor ou pendente em calha fechada, para 1 lâmpada fluorescente de 32 W/36 W/40 W</t>
  </si>
  <si>
    <t>41.13.050</t>
  </si>
  <si>
    <t>Luminária blindada de sobrepor ou pendente em calha fechada, para 2 lâmpadas fluorescentes de 32 W/36 W/40 W</t>
  </si>
  <si>
    <t>41.13.102</t>
  </si>
  <si>
    <t>Luminária blindada tipo arandela de 45º e 90º, para lâmpada LED</t>
  </si>
  <si>
    <t>41.13.200</t>
  </si>
  <si>
    <t>Luminária blindada oval de sobrepor ou arandela, para lâmpada fluorescentes compacta</t>
  </si>
  <si>
    <t>41.14</t>
  </si>
  <si>
    <t>Aparelho de iluminacao comercial e industrial</t>
  </si>
  <si>
    <t>41.14.020</t>
  </si>
  <si>
    <t>Luminária retangular de embutir tipo calha fechada, com difusor plano, para 2 lâmpadas fluorescentes tubulares de 28 W/32 W/36 W/54 W</t>
  </si>
  <si>
    <t>41.14.070</t>
  </si>
  <si>
    <t>Luminária retangular de sobrepor tipo calha aberta, para 2 lâmpadas fluorescentes tubulares de 32 W</t>
  </si>
  <si>
    <t>41.14.090</t>
  </si>
  <si>
    <t>Luminária retangular de sobrepor tipo calha fechada, com difusor translúcido, para 2 lâmpadas fluorescentes de 28 W/32 W/36 W/54 W</t>
  </si>
  <si>
    <t>41.14.210</t>
  </si>
  <si>
    <t>Luminária quadrada de embutir tipo calha aberta com aletas planas, para 2 lâmpadas fluorescentes compactas de 18 W/26 W</t>
  </si>
  <si>
    <t>41.14.310</t>
  </si>
  <si>
    <t>Luminária redonda de embutir com difusor recuado, para 1 ou 2 lâmpadas fluorescentes compactas de 15 W/18 W/20 W/23 W/26 W</t>
  </si>
  <si>
    <t>41.14.390</t>
  </si>
  <si>
    <t>Luminária retangular de sobrepor tipo calha aberta, com refletor em alumínio de alto brilho, para 2 lâmpadas fluorescentes tubulares 32 W/36 W</t>
  </si>
  <si>
    <t>41.14.430</t>
  </si>
  <si>
    <t>Luminária quadrada de embutir tipo calha aberta, com refletor e aleta parabólicas em alumínio de alto brilho, para 4 lâmpadas fluorescentes de 14 W/16 W/18 W</t>
  </si>
  <si>
    <t>41.14.510</t>
  </si>
  <si>
    <t>Luminária industrial pendente com refletor prismático sem alojamento para reator, para lâmpadas vapor de sódio/metálico ou mista de 150 W/250 W/400 W</t>
  </si>
  <si>
    <t>41.14.530</t>
  </si>
  <si>
    <t>Luminária redonda de sobrepor com difusor em vidro temperado jateado para 1 ou 2 lâmpadas fluorescentes compactas de 18 W/26 W</t>
  </si>
  <si>
    <t>41.14.560</t>
  </si>
  <si>
    <t>Luminária retangular de embutir tipo calha aberta com aletas parabólicas para 2 lâmpadas fluorescentes tubulares de 28 W/54 W</t>
  </si>
  <si>
    <t>41.14.590</t>
  </si>
  <si>
    <t>Luminária industrial pendente tipo calha aberta instalação em perfilado para 1 ou 2 lâmpadas fluorescentes tubulares 14 W</t>
  </si>
  <si>
    <t>41.14.600</t>
  </si>
  <si>
    <t>Luminária industrial pendente tipo calha aberta instalação em perfilado para 1 ou 2 lâmpadas fluorescentes tubulares 28 W/54 W</t>
  </si>
  <si>
    <t>41.14.620</t>
  </si>
  <si>
    <t>Luminária retangular de sobrepor tipo calha aberta com refletor e aletas parabólicas para 2 lâmpadas fluorescentes tubulares 28 W/54 W</t>
  </si>
  <si>
    <t>41.14.640</t>
  </si>
  <si>
    <t>Luminária retangular de embutir tipo calha aberta com refletor em alumínio de alto brilho para 2 lâmpadas fluorescentes tubulares de 28 W/54 W</t>
  </si>
  <si>
    <t>41.14.670</t>
  </si>
  <si>
    <t>Luminária triangular de sobrepor tipo arandela para fluorescente compacta de 15 W/20 W/23 W</t>
  </si>
  <si>
    <t>41.14.730</t>
  </si>
  <si>
    <t>Luminária redonda de embutir com refletor em alumínio jateado e difusor em vidro para 2 lâmpadas fluorescentes compactas duplas de 18 W/26 W</t>
  </si>
  <si>
    <t>41.14.740</t>
  </si>
  <si>
    <t>Luminária retangular de embutir assimétrica para 1 lâmpada fluorescente tubular de 14 W</t>
  </si>
  <si>
    <t>41.14.750</t>
  </si>
  <si>
    <t>Luminária redonda de sobrepor ou pendente com refletor em alumínio anodizado facho concentrado para 1 lâmpada vapor metálico elipsoidal de 250 W ou 400 W</t>
  </si>
  <si>
    <t>41.14.780</t>
  </si>
  <si>
    <t>Luminária retangular de sobrepor tipo calha fechada, com difusor plano, para 4 lâmpadas fluorescentes tubulares de 14 W/16 W/18 W</t>
  </si>
  <si>
    <t>41.14.790</t>
  </si>
  <si>
    <t>Luminária retangular de embutir tipo calha aberta com refletor assimétrico em alumínio de alto brilho para 2 lâmpadas fluorescentes tubulares de 28 W/54 W</t>
  </si>
  <si>
    <t>41.14.792</t>
  </si>
  <si>
    <t>Luminária hermética de sobrepor, com difusor em policarbonato, para lâmpadas de 2 x 28 W/32 W/54 W</t>
  </si>
  <si>
    <t>41.15</t>
  </si>
  <si>
    <t>Aparelho de iluminacao interna decorativa</t>
  </si>
  <si>
    <t>41.15.170</t>
  </si>
  <si>
    <t>Luminária redonda de embutir, com foco orientável e acessório antiofuscante, para 1 lâmpada dicroica de 50 W</t>
  </si>
  <si>
    <t>41.20</t>
  </si>
  <si>
    <t>Reparos, conservacoes e complementos - GRUPO 41</t>
  </si>
  <si>
    <t>41.20.020</t>
  </si>
  <si>
    <t>Recolocação de aparelhos de iluminação ou projetores fixos em teto, piso ou parede</t>
  </si>
  <si>
    <t>41.20.080</t>
  </si>
  <si>
    <t>Plafon plástico e/ou PVC para acabamento de ponto de luz, com soquete E-27 para lâmpada fluorescente compacta</t>
  </si>
  <si>
    <t>41.20.120</t>
  </si>
  <si>
    <t>Recolocação de reator</t>
  </si>
  <si>
    <t>41.20.130</t>
  </si>
  <si>
    <t>Recolocação de lâmpada</t>
  </si>
  <si>
    <t>41.31</t>
  </si>
  <si>
    <t>Iluminacao LED</t>
  </si>
  <si>
    <t>41.31.040</t>
  </si>
  <si>
    <t>Luminária LED retangular de sobrepor com difusor translúcido, 4000 K, fluxo luminoso de 3690 a 4800 lm, potência de 35 W a 41 W</t>
  </si>
  <si>
    <t>41.31.070</t>
  </si>
  <si>
    <t>Luminária LED quadrada de sobrepor com difusor prismático translúcido, 4000 K, fluxo luminoso de 1363 a 1800 lm, potência de 15 W a 24 W</t>
  </si>
  <si>
    <t>41.31.080</t>
  </si>
  <si>
    <t>Luminária LED redonda de embutir com difusor translúcido, 4000 K, fluxo luminoso de 800 a 1060 lm, potência de 9 W a 12 W</t>
  </si>
  <si>
    <t>41.31.087</t>
  </si>
  <si>
    <t>Luminária LED redonda de sobrepor com difusor recuado translucido, 4000 K, fluxo luminoso de 1900 a 2000 lm, potência de 17 W a 19 W</t>
  </si>
  <si>
    <t>41.31.100</t>
  </si>
  <si>
    <t>Projetor LED verde retangular, foco orientável, para fixação em parede ou piso, potência 10 W</t>
  </si>
  <si>
    <t>41.31.101</t>
  </si>
  <si>
    <t>Projetor LED retangular, potência de 30 W, fluxo luminoso de 2250 a 2400 lm, temperatura cor 6.500 K, bivolt</t>
  </si>
  <si>
    <t>42</t>
  </si>
  <si>
    <t>PARA-RAIOS PARA EDIFICACAO</t>
  </si>
  <si>
    <t>42.01</t>
  </si>
  <si>
    <t>Complementos para para-raios</t>
  </si>
  <si>
    <t>42.01.020</t>
  </si>
  <si>
    <t>Captor tipo Franklin, h= 300 mm, 4 pontos, 1 descida, acabamento cromado</t>
  </si>
  <si>
    <t>42.01.040</t>
  </si>
  <si>
    <t>Captor tipo Franklin, h= 300 mm, 4 pontos, 2 descidas, acabamento cromado</t>
  </si>
  <si>
    <t>42.01.060</t>
  </si>
  <si>
    <t>Luva de redução galvanizada de 2´ x 3/4´</t>
  </si>
  <si>
    <t>42.01.080</t>
  </si>
  <si>
    <t>Niple duplo galvanizado de 2´</t>
  </si>
  <si>
    <t>42.01.086</t>
  </si>
  <si>
    <t>Captor tipo terminal aéreo, h= 300 mm em alumínio</t>
  </si>
  <si>
    <t>42.01.090</t>
  </si>
  <si>
    <t>Captor tipo terminal aéreo, h= 300 mm, diâmetro de 1/4´ em cobre</t>
  </si>
  <si>
    <t>42.01.096</t>
  </si>
  <si>
    <t>Captor tipo terminal aéreo, h= 250 mm, diâmetro de 3/8´ galvanizado a fogo</t>
  </si>
  <si>
    <t>42.01.098</t>
  </si>
  <si>
    <t>Captor tipo terminal aéreo, h= 600 mm, diâmetro de 3/8´ galvanizado a fogo</t>
  </si>
  <si>
    <t>42.02</t>
  </si>
  <si>
    <t>Isolador galvanizado uso geral</t>
  </si>
  <si>
    <t>42.02.010</t>
  </si>
  <si>
    <t>Isolador galvanizado uso geral, simples com rosca mecânica</t>
  </si>
  <si>
    <t>42.02.020</t>
  </si>
  <si>
    <t>Isolador galvanizado uso geral, reforçado para fixação a 90°</t>
  </si>
  <si>
    <t>42.02.040</t>
  </si>
  <si>
    <t>Isolador galvanizado uso geral, simples com chapa de encosto</t>
  </si>
  <si>
    <t>42.02.060</t>
  </si>
  <si>
    <t>Isolador galvanizado uso geral, reforçado com chapa de encosto</t>
  </si>
  <si>
    <t>42.02.080</t>
  </si>
  <si>
    <t>Isolador galvanizado uso geral, simples com calha para telha ondulada</t>
  </si>
  <si>
    <t>42.02.100</t>
  </si>
  <si>
    <t>Isolador galvanizado uso geral, reforçado com calha para telha ondulada</t>
  </si>
  <si>
    <t>42.03</t>
  </si>
  <si>
    <t>Isolador galvanizado para mastro</t>
  </si>
  <si>
    <t>42.03.020</t>
  </si>
  <si>
    <t>Isolador galvanizado para mastro de diâmetro 2´, simples com 1 descida</t>
  </si>
  <si>
    <t>42.03.040</t>
  </si>
  <si>
    <t>Isolador galvanizado para mastro de diâmetro 2´, simples com 2 descidas</t>
  </si>
  <si>
    <t>42.03.060</t>
  </si>
  <si>
    <t>Isolador galvanizado para mastro de diâmetro 2´, reforçado com 1 descida</t>
  </si>
  <si>
    <t>42.03.080</t>
  </si>
  <si>
    <t>Isolador galvanizado para mastro de diâmetro 2´, reforçado com 2 descidas</t>
  </si>
  <si>
    <t>42.04</t>
  </si>
  <si>
    <t>Componentes de sustentacao para mastro galvanizado</t>
  </si>
  <si>
    <t>42.04.020</t>
  </si>
  <si>
    <t>Braçadeira de contraventagem para mastro de diâmetro 2´</t>
  </si>
  <si>
    <t>42.04.040</t>
  </si>
  <si>
    <t>Apoio para mastro de diâmetro 2´</t>
  </si>
  <si>
    <t>42.04.060</t>
  </si>
  <si>
    <t>Base para mastro de diâmetro 2´</t>
  </si>
  <si>
    <t>42.04.080</t>
  </si>
  <si>
    <t>Contraventagem com cabo para mastro de diâmetro 2´</t>
  </si>
  <si>
    <t>42.04.120</t>
  </si>
  <si>
    <t>Mastro simples galvanizado de diâmetro 2´</t>
  </si>
  <si>
    <t>42.04.140</t>
  </si>
  <si>
    <t>Suporte porta bandeira simples para mastro de diâmetro 2´</t>
  </si>
  <si>
    <t>42.04.160</t>
  </si>
  <si>
    <t>Suporte porta bandeira reforçado para mastro de diâmetro 2´</t>
  </si>
  <si>
    <t>42.05</t>
  </si>
  <si>
    <t>Componentes para cabo de descida</t>
  </si>
  <si>
    <t>42.05.010</t>
  </si>
  <si>
    <t>Sinalizador de obstáculo simples, sem célula fotoelétrica</t>
  </si>
  <si>
    <t>42.05.020</t>
  </si>
  <si>
    <t>Braçadeira para fixação do aparelho sinalizador para mastro de diâmetro 2´</t>
  </si>
  <si>
    <t>42.05.030</t>
  </si>
  <si>
    <t>Sinalizador de obstáculo duplo, sem célula fotoelétrica</t>
  </si>
  <si>
    <t>42.05.050</t>
  </si>
  <si>
    <t>Sinalizador de obstáculo simples, com célula fotoelétrica</t>
  </si>
  <si>
    <t>42.05.070</t>
  </si>
  <si>
    <t>Sinalizador de obstáculo duplo, com célula fotoelétrica</t>
  </si>
  <si>
    <t>42.05.100</t>
  </si>
  <si>
    <t>Caixa de inspeção suspensa</t>
  </si>
  <si>
    <t>42.05.110</t>
  </si>
  <si>
    <t>Conector cabo/haste de 3/4´</t>
  </si>
  <si>
    <t>42.05.120</t>
  </si>
  <si>
    <t>Conector de emenda em latão para cabo de até 50 mm² com 4 parafusos</t>
  </si>
  <si>
    <t>42.05.140</t>
  </si>
  <si>
    <t>Conector olhal cabo/haste de 3/4´</t>
  </si>
  <si>
    <t>42.05.160</t>
  </si>
  <si>
    <t>Conector olhal cabo/haste de 5/8´</t>
  </si>
  <si>
    <t>42.05.170</t>
  </si>
  <si>
    <t>Vergalhão liso de aço galvanizado, diâmetro de 3/8´</t>
  </si>
  <si>
    <t>42.05.180</t>
  </si>
  <si>
    <t>Esticador em latão para cabo de cobre</t>
  </si>
  <si>
    <t>42.05.190</t>
  </si>
  <si>
    <t>Haste de aterramento de 3/4´ x 3 m</t>
  </si>
  <si>
    <t>42.05.200</t>
  </si>
  <si>
    <t>Haste de aterramento de 5/8" x 2,4 m</t>
  </si>
  <si>
    <t>42.05.210</t>
  </si>
  <si>
    <t>Haste de aterramento de 5/8´ x 3 m</t>
  </si>
  <si>
    <t>42.05.220</t>
  </si>
  <si>
    <t>Mastro para sinalizador de obstáculo, de 1,5 m x 3/4´</t>
  </si>
  <si>
    <t>42.05.230</t>
  </si>
  <si>
    <t>Clips de fixação para vergalhão em aço galvanizado de 3/8´</t>
  </si>
  <si>
    <t>42.05.240</t>
  </si>
  <si>
    <t>Suporte para tubo de proteção com chapa de encosto, diâmetro 2´</t>
  </si>
  <si>
    <t>42.05.250</t>
  </si>
  <si>
    <t>Barra condutora chata em alumínio de 3/4´ x 1/4´, inclusive acessórios de fixação</t>
  </si>
  <si>
    <t>42.05.260</t>
  </si>
  <si>
    <t>Suporte para tubo de proteção com grapa para chumbar, diâmetro 2´</t>
  </si>
  <si>
    <t>42.05.270</t>
  </si>
  <si>
    <t>Conector em latão estanhado para cabos de 16 a 50 mm² e vergalhões até 3/8´</t>
  </si>
  <si>
    <t>42.05.290</t>
  </si>
  <si>
    <t>Suporte para fixação de terminal aéreo e/ou de cabo de cobre nu, com base plana</t>
  </si>
  <si>
    <t>42.05.300</t>
  </si>
  <si>
    <t>Tampa para caixa de inspeção cilíndrica, aço galvanizado</t>
  </si>
  <si>
    <t>42.05.310</t>
  </si>
  <si>
    <t>Caixa de inspeção do terra cilíndrica em PVC rígido, diâmetro de 300 mm - h= 250 mm</t>
  </si>
  <si>
    <t>42.05.320</t>
  </si>
  <si>
    <t>Caixa de inspeção do terra cilíndrica em PVC rígido, diâmetro de 300 mm - h= 400 mm</t>
  </si>
  <si>
    <t>42.05.330</t>
  </si>
  <si>
    <t>Caixa de inspeção do terra cilíndrica em PVC rígido, diâmetro de 300 mm - h= 600 mm</t>
  </si>
  <si>
    <t>42.05.340</t>
  </si>
  <si>
    <t>Barra condutora chata em cobre de 3/4´ x 3/16´, inclusive acessórios de fixação</t>
  </si>
  <si>
    <t>42.05.370</t>
  </si>
  <si>
    <t>Caixa de equalização, de embutir, em aço com barramento, de 400 x 400 mm e tampa</t>
  </si>
  <si>
    <t>42.05.380</t>
  </si>
  <si>
    <t>Caixa de equalização, de embutir, em aço com barramento, de 200 x 200 mm e tampa</t>
  </si>
  <si>
    <t>42.05.390</t>
  </si>
  <si>
    <t>Presilha em latão para cabos de 16 até 50 mm²</t>
  </si>
  <si>
    <t>42.05.410</t>
  </si>
  <si>
    <t>Suporte para fixação de terminal aéreo e/ou de cabo de cobre nu, com base ondulada</t>
  </si>
  <si>
    <t>42.05.440</t>
  </si>
  <si>
    <t>Barra condutora chata em alumínio de 7/8´ x 1/8´, inclusive acessórios de fixação</t>
  </si>
  <si>
    <t>42.05.450</t>
  </si>
  <si>
    <t>Conector com rabicho e porca em latão para cabo de 16 a 35 mm²</t>
  </si>
  <si>
    <t>42.05.510</t>
  </si>
  <si>
    <t>Suporte para fixação de fita de alumínio 7/8´ x 1/8´ e/ou cabo de cobre nu, com base ondulada</t>
  </si>
  <si>
    <t>42.05.520</t>
  </si>
  <si>
    <t>Suporte para fixação de fita de alumínio 7/8´ x 1/8´, com base plana</t>
  </si>
  <si>
    <t>42.05.542</t>
  </si>
  <si>
    <t>Tela equipotencial em aço inoxidável, largura de 200 mm, espessura de 1,4 mm</t>
  </si>
  <si>
    <t>42.05.550</t>
  </si>
  <si>
    <t>Cordoalha flexível "Jumpers" de 25 x 235 mm, com 4 furos de 11 mm</t>
  </si>
  <si>
    <t>42.05.560</t>
  </si>
  <si>
    <t>Cordoalha flexível "Jumpers" de 25 x 300 mm, com 4 furos de 11 mm</t>
  </si>
  <si>
    <t>42.05.570</t>
  </si>
  <si>
    <t>Terminal estanhado com 1 furo e 1 compressão - 16 mm²</t>
  </si>
  <si>
    <t>42.05.580</t>
  </si>
  <si>
    <t>Terminal estanhado com 1 furo e 1 compressão - 35 mm²</t>
  </si>
  <si>
    <t>42.05.590</t>
  </si>
  <si>
    <t>Terminal estanhado com 1 furo e 1 compressão - 50 mm²</t>
  </si>
  <si>
    <t>42.05.620</t>
  </si>
  <si>
    <t>Terminal estanhado com 2 furos e 1 compressão - 50 mm²</t>
  </si>
  <si>
    <t>42.05.630</t>
  </si>
  <si>
    <t>Conector tipo ´X´ para aterramento de telas, acabamento estanhado, para cabo de 16 - 50 mm²</t>
  </si>
  <si>
    <t>42.05.650</t>
  </si>
  <si>
    <t>Malha fechada pré-fabricada em fio de cobre de 16mm e mesch 30 x 30cm para aterramento</t>
  </si>
  <si>
    <t>42.20</t>
  </si>
  <si>
    <t>Reparos, conservacoes e complementos - GRUPO 42</t>
  </si>
  <si>
    <t>42.20.080</t>
  </si>
  <si>
    <t>Solda exotérmica conexão cabo-cabo horizontal em X, bitola do cabo de 16-16mm² a 35-35mm²</t>
  </si>
  <si>
    <t>42.20.090</t>
  </si>
  <si>
    <t>Solda exotérmica conexão cabo-cabo horizontal em X, bitola do cabo de 50-25mm² a 95-50mm²</t>
  </si>
  <si>
    <t>42.20.120</t>
  </si>
  <si>
    <t>Solda exotérmica conexão cabo-cabo horizontal em X sobreposto, bitola do cabo de 35-35mm² a 50-35mm²</t>
  </si>
  <si>
    <t>42.20.130</t>
  </si>
  <si>
    <t>Solda exotérmica conexão cabo-cabo horizontal em X sobreposto, bitola do cabo de 50-50mm² a 95-50mm²</t>
  </si>
  <si>
    <t>42.20.150</t>
  </si>
  <si>
    <t>Solda exotérmica conexão cabo-cabo horizontal em T, bitola do cabo de 16-16mm² a 50-35mm², 70-35mm² e 95-35mm²</t>
  </si>
  <si>
    <t>42.20.160</t>
  </si>
  <si>
    <t>Solda exotérmica conexão cabo-cabo horizontal em T, bitola do cabo de 50-50mm² a 95-50mm²</t>
  </si>
  <si>
    <t>42.20.170</t>
  </si>
  <si>
    <t>Solda exotérmica conexão cabo-cabo horizontal reto, bitola do cabo de 16mm² a 70mm²</t>
  </si>
  <si>
    <t>42.20.190</t>
  </si>
  <si>
    <t>Solda exotérmica conexão cabo-haste em X sobreposto, bitola do cabo de 35mm² a 50mm² para haste de 5/8" e 3/4"</t>
  </si>
  <si>
    <t>42.20.210</t>
  </si>
  <si>
    <t>Solda exotérmica conexão cabo-haste em T, bitola do cabo de 35mm² para haste de 5/8" e 3/4"</t>
  </si>
  <si>
    <t>42.20.220</t>
  </si>
  <si>
    <t>Solda exotérmica conexão cabo-haste em T, bitola do cabo de 50mm² a 95mm² para haste de 5/8" e 3/4"</t>
  </si>
  <si>
    <t>42.20.230</t>
  </si>
  <si>
    <t>Solda exotérmica conexão cabo-haste na lateral, bitola do cabo de 25mm² a 70mm² para haste de 5/8" e 3/4"</t>
  </si>
  <si>
    <t>42.20.240</t>
  </si>
  <si>
    <t>Solda exotérmica conexão cabo-haste no topo, bitola do cabo de 25mm² a 35mm² para haste de 5/8"</t>
  </si>
  <si>
    <t>42.20.250</t>
  </si>
  <si>
    <t>Solda exotérmica conexão cabo-haste no topo, bitola do cabo de 50mm² a 95mm² para haste de 5/8" e 3/4"</t>
  </si>
  <si>
    <t>42.20.260</t>
  </si>
  <si>
    <t>Solda exotérmica conexão cabo-ferro de construção com cabo paralelo, bitola do cabo de 35mm² para haste de 5/8" e 3/4"</t>
  </si>
  <si>
    <t>42.20.270</t>
  </si>
  <si>
    <t>Solda exotérmica conexão cabo-ferro de construção com cabo paralelo, bitola do cabo de 50mm² a 70mm² para haste de 5/8" e 3/4"</t>
  </si>
  <si>
    <t>42.20.280</t>
  </si>
  <si>
    <t>Solda exotérmica conexão cabo-ferro de construção com cabo em X sobreposto, bitola do cabo de 35mm² a 70mm² para haste de 5/8"</t>
  </si>
  <si>
    <t>42.20.290</t>
  </si>
  <si>
    <t>Solda exotérmica conexão cabo-ferro de construção com cabo em X sobreposto, bitola do cabo de 35mm² a 70mm² para haste de 3/8"</t>
  </si>
  <si>
    <t>42.20.300</t>
  </si>
  <si>
    <t>Solda exotérmica conexão cabo-terminal com duas fixações, bitola do cabo de 25mm² a 50mm² para terminal 3x25</t>
  </si>
  <si>
    <t>42.20.310</t>
  </si>
  <si>
    <t>Solda exotérmica conexão cabo-superfície de aço, bitola do cabo de 16mm² a 35mm²</t>
  </si>
  <si>
    <t>42.20.320</t>
  </si>
  <si>
    <t>Solda exotérmica conexão cabo-superfície de aço, bitola do cabo de 50mm² a 95mm²</t>
  </si>
  <si>
    <t>43</t>
  </si>
  <si>
    <t>APARELHOS ELETRICOS, HIDRAULICOS E A GAS.</t>
  </si>
  <si>
    <t>43.01</t>
  </si>
  <si>
    <t>Bebedouros</t>
  </si>
  <si>
    <t>43.01.012</t>
  </si>
  <si>
    <t>Purificador de pressão elétrico em chapa eletrozincado pré-pintada e tampo em aço inoxidável, tipo coluna, capacidade de refrigeração de 2 l/h - simples</t>
  </si>
  <si>
    <t>43.01.032</t>
  </si>
  <si>
    <t>Purificador de pressão elétrico em chapa eletrozincado pré-pintada e tampo em aço inoxidável, tipo coluna, capacidade de refrigeração de 2 l/h - conjugado</t>
  </si>
  <si>
    <t>43.02</t>
  </si>
  <si>
    <t>Chuveiros</t>
  </si>
  <si>
    <t>43.02.010</t>
  </si>
  <si>
    <t>Chuveiro frio em PVC, diâmetro de 10 cm</t>
  </si>
  <si>
    <t>43.02.070</t>
  </si>
  <si>
    <t>Chuveiro com válvula de acionamento antivandalismo, DN= 3/4´</t>
  </si>
  <si>
    <t>43.02.080</t>
  </si>
  <si>
    <t>Chuveiro elétrico de 6.500W / 220V com resistência blindada</t>
  </si>
  <si>
    <t>43.02.100</t>
  </si>
  <si>
    <t>Chuveiro com jato regulável em metal com acabamento cromado</t>
  </si>
  <si>
    <t>43.02.122</t>
  </si>
  <si>
    <t>Chuveiro frio em PVC, com registro e tubo de ligação acoplados</t>
  </si>
  <si>
    <t>43.02.140</t>
  </si>
  <si>
    <t>Chuveiro elétrico de 5.500 W / 220 V em PVC</t>
  </si>
  <si>
    <t>43.02.160</t>
  </si>
  <si>
    <t>Chuveiro lava-olhos, acionamento manual, tubulação em ferro galvanizado com pintura epóxi cor verde</t>
  </si>
  <si>
    <t>43.02.170</t>
  </si>
  <si>
    <t>Chuveiro elétrico de 7.500W / 220 V, com resistência blindada</t>
  </si>
  <si>
    <t>43.02.180</t>
  </si>
  <si>
    <t>Ducha eletrônica de 6.800W até 7.900 W / 220 V</t>
  </si>
  <si>
    <t>43.03</t>
  </si>
  <si>
    <t>Aquecedores</t>
  </si>
  <si>
    <t>43.03.050</t>
  </si>
  <si>
    <t>Aquecedor a gás de acumulação, capacidade 300 l</t>
  </si>
  <si>
    <t>43.03.130</t>
  </si>
  <si>
    <t>Aquecedor a gás de acumulação, capacidade 500 l</t>
  </si>
  <si>
    <t>43.03.212</t>
  </si>
  <si>
    <t>Aquecedor de passagem elétrico individual, baixa pressão - 5.000 W / 6.400 W</t>
  </si>
  <si>
    <t>43.03.220</t>
  </si>
  <si>
    <t>Sistema de aquecimento de passagem a gás com sistema misturador para abastecimento de até 08 duchas</t>
  </si>
  <si>
    <t>43.03.230</t>
  </si>
  <si>
    <t>Sistema de aquecimento de passagem a gás com sistema misturador para abastecimento de até 16 duchas</t>
  </si>
  <si>
    <t>43.03.240</t>
  </si>
  <si>
    <t>Sistema de aquecimento de passagem a gás com sistema misturador para abastecimento de até 24 duchas</t>
  </si>
  <si>
    <t>43.03.500</t>
  </si>
  <si>
    <t>Coletor em alumínio para sistema de aquecimento solar com área coletora até 1,60 m²</t>
  </si>
  <si>
    <t>43.03.510</t>
  </si>
  <si>
    <t>Coletor em alumínio para sistema de aquecimento solar com área coletora até 2,00 m²</t>
  </si>
  <si>
    <t>43.03.550</t>
  </si>
  <si>
    <t>Reservatório térmico horizontal em aço inoxidável AISI 304, capacidade de 500 litros</t>
  </si>
  <si>
    <t>43.04</t>
  </si>
  <si>
    <t>Torneiras eletricas</t>
  </si>
  <si>
    <t>43.04.020</t>
  </si>
  <si>
    <t>Torneira elétrica</t>
  </si>
  <si>
    <t>43.05</t>
  </si>
  <si>
    <t>Exaustor, ventilador e circulador de ar</t>
  </si>
  <si>
    <t>43.05.030</t>
  </si>
  <si>
    <t>Exaustor elétrico em plástico, vazão de 150 a 190m³/h</t>
  </si>
  <si>
    <t>43.05.100</t>
  </si>
  <si>
    <t>Insuflador de ar compacto, para renovação de ar em ambientes, vazão máxima 93 m³/h</t>
  </si>
  <si>
    <t>43.06</t>
  </si>
  <si>
    <t>Emissores de som</t>
  </si>
  <si>
    <t>43.06.010</t>
  </si>
  <si>
    <t>Cigarra de embutir 50/60HZ até 127V, com placa</t>
  </si>
  <si>
    <t>43.07</t>
  </si>
  <si>
    <t>Aparelho condicionador de ar</t>
  </si>
  <si>
    <t>43.07.070</t>
  </si>
  <si>
    <t>Ar condicionado a frio, tipo split piso teto com capacidade de 48.000 BTU/h</t>
  </si>
  <si>
    <t>43.07.300</t>
  </si>
  <si>
    <t>Ar condicionado a frio, tipo split cassete com capacidade de 18.000 BTU/h</t>
  </si>
  <si>
    <t>43.07.310</t>
  </si>
  <si>
    <t>Ar condicionado a frio, tipo split cassete com capacidade de 24.000 BTU/h</t>
  </si>
  <si>
    <t>43.07.320</t>
  </si>
  <si>
    <t>Ar condicionado a frio, tipo split cassete com capacidade de 36.000 BTU/h</t>
  </si>
  <si>
    <t>43.07.330</t>
  </si>
  <si>
    <t>Ar condicionado a frio, tipo split parede com capacidade de 12.000 BTU/h</t>
  </si>
  <si>
    <t>43.07.340</t>
  </si>
  <si>
    <t>Ar condicionado a frio, tipo split parede com capacidade de 18.000 BTU/h</t>
  </si>
  <si>
    <t>43.07.350</t>
  </si>
  <si>
    <t>Ar condicionado a frio, tipo split parede com capacidade de 24.000 BTU/h</t>
  </si>
  <si>
    <t>43.07.360</t>
  </si>
  <si>
    <t>Ar condicionado a frio, tipo split parede com capacidade de 30.000 BTU/h</t>
  </si>
  <si>
    <t>43.07.380</t>
  </si>
  <si>
    <t>Ar condicionado a frio, tipo split piso teto com capacidade de 24.000 BTU/h</t>
  </si>
  <si>
    <t>43.07.390</t>
  </si>
  <si>
    <t>Ar condicionado a frio, tipo split piso teto com capacidade de 36.000 BTU/h</t>
  </si>
  <si>
    <t>43.08</t>
  </si>
  <si>
    <t>Equipamentos para sistema VRF ar condicionado</t>
  </si>
  <si>
    <t>43.08.001</t>
  </si>
  <si>
    <t>Condensador para sistema VRF de ar condicionado, capacidade até 6 TR</t>
  </si>
  <si>
    <t>43.08.002</t>
  </si>
  <si>
    <t>Condensador para sistema VRF de ar condicionado, capacidade de 8 TR a 10 TR</t>
  </si>
  <si>
    <t>43.08.003</t>
  </si>
  <si>
    <t>Condensador para sistema VRF de ar condicionado, capacidade de 11 TR a 13 TR</t>
  </si>
  <si>
    <t>43.08.004</t>
  </si>
  <si>
    <t>Condensador para sistema VRF de ar condicionado, capacidade de 14 TR a 16 TR</t>
  </si>
  <si>
    <t>43.08.020</t>
  </si>
  <si>
    <t>Evaporador para sistema VRF de ar condicionado, tipo parede, capacidade de 1 TR</t>
  </si>
  <si>
    <t>43.08.021</t>
  </si>
  <si>
    <t>Evaporador para sistema VRF de ar condicionado, tipo parede, capacidade de 2 TR</t>
  </si>
  <si>
    <t>43.08.022</t>
  </si>
  <si>
    <t>Evaporador para sistema VRF de ar condicionado, tipo parede, capacidade de 3 TR</t>
  </si>
  <si>
    <t>43.08.030</t>
  </si>
  <si>
    <t>Evaporador para sistema VRF de ar condicionado, tipo piso teto, capacidade de 1 TR</t>
  </si>
  <si>
    <t>43.08.031</t>
  </si>
  <si>
    <t>Evaporador para sistema VRF de ar condicionado, tipo piso teto, capacidade de 2 TR</t>
  </si>
  <si>
    <t>43.08.032</t>
  </si>
  <si>
    <t>Evaporador para sistema VRF de ar condicionado, tipo piso teto, capacidade de 3 TR</t>
  </si>
  <si>
    <t>43.08.033</t>
  </si>
  <si>
    <t>Evaporador para sistema VRF de ar condicionado, tipo piso teto, capacidade de 4 TR</t>
  </si>
  <si>
    <t>43.08.040</t>
  </si>
  <si>
    <t>Evaporador para sistema VRF de ar condicionado, tipo cassete, capacidade de 1 TR</t>
  </si>
  <si>
    <t>43.08.041</t>
  </si>
  <si>
    <t>Evaporador para sistema VRF de ar condicionado, tipo cassete, capacidade de 2 TR</t>
  </si>
  <si>
    <t>43.08.042</t>
  </si>
  <si>
    <t>Evaporador para sistema VRF de ar condicionado, tipo cassete, capacidade de 3 TR</t>
  </si>
  <si>
    <t>43.08.043</t>
  </si>
  <si>
    <t>Evaporador para sistema VRF de ar condicionado, tipo cassete, capacidade de 4 TR</t>
  </si>
  <si>
    <t>43.10</t>
  </si>
  <si>
    <t>Bombas centrifugas, uso geral</t>
  </si>
  <si>
    <t>43.10.050</t>
  </si>
  <si>
    <t>Conjunto motor-bomba (centrífuga) 10 cv, monoestágio, Hman= 24 a 36 mca, Q= 53 a 45 m³/h</t>
  </si>
  <si>
    <t>43.10.090</t>
  </si>
  <si>
    <t>Conjunto motor-bomba (centrífuga) 20 cv, monoestágio, Hman= 40 a 70 mca, Q= 76 a 28 m³/h</t>
  </si>
  <si>
    <t>43.10.110</t>
  </si>
  <si>
    <t>Conjunto motor-bomba (centrífuga) 5 cv, monoestágio, Hmam= 14 a 26 mca, Q= 56 a 30 m³/h</t>
  </si>
  <si>
    <t>43.10.130</t>
  </si>
  <si>
    <t>Conjunto motor-bomba (centrífuga) 3/4 cv, monoestágio, Hman= 10 a 16 mca, Q= 12,7 a 8 m³/h</t>
  </si>
  <si>
    <t>43.10.210</t>
  </si>
  <si>
    <t>Conjunto motor-bomba (centrífuga) 60 cv, monoestágio, Hman= 90 a 125 mca, Q= 115 a 50 m³/h</t>
  </si>
  <si>
    <t>43.10.230</t>
  </si>
  <si>
    <t>Conjunto motor-bomba (centrífuga) 2 cv, monoestágio, Hman= 12 a 27 mca, Q= 25 a 8 m³/h</t>
  </si>
  <si>
    <t>43.10.250</t>
  </si>
  <si>
    <t>Conjunto motor-bomba (centrífuga) 15 cv, monoestágio, Hman= 30 a 60 mca, Q= 82 a 20 m³/h</t>
  </si>
  <si>
    <t>43.10.290</t>
  </si>
  <si>
    <t>Conjunto motor-bomba (centrífuga) 5 cv, monoestágio, Hman= 24 a 33 mca, Q= 41,6 a 35,2 m³/h</t>
  </si>
  <si>
    <t>43.10.450</t>
  </si>
  <si>
    <t>Conjunto motor-bomba (centrífuga) 30 cv, monoestágio, Hman= 20 a 50 mca, Q= 197 a 112 m³/h</t>
  </si>
  <si>
    <t>43.10.452</t>
  </si>
  <si>
    <t>Conjunto motor-bomba (centrífuga) 1,5 cv, multiestágio, Hman= 20 a 35 mca, Q= 7,1 a 4,5 m³/h</t>
  </si>
  <si>
    <t>43.10.454</t>
  </si>
  <si>
    <t>Conjunto motor-bomba (centrífuga) 3 cv, multiestágio, Hman= 30 a 45 mca, Q= 12,4 a 8,4 m³/h</t>
  </si>
  <si>
    <t>43.10.456</t>
  </si>
  <si>
    <t>Conjunto motor-bomba (centrífuga) 3 cv, multiestágio, Hman= 35 a 60 mca, Q= 7,8 a 5,8 m³/h</t>
  </si>
  <si>
    <t>43.10.480</t>
  </si>
  <si>
    <t>Conjunto motor-bomba (centrífuga) 7,5 cv, multiestágio, Hman= 30 a 80 mca, Q= 21,6 a 12,0 m³/h</t>
  </si>
  <si>
    <t>43.10.490</t>
  </si>
  <si>
    <t>Conjunto motor-bomba (centrífuga) 5 cv, multiestágio, Hman= 25 a 50 mca, Q= 21,0 a 13,3 m³/h</t>
  </si>
  <si>
    <t>43.10.620</t>
  </si>
  <si>
    <t>Conjunto motor-bomba (centrífuga), 0,5 cv, monoestágio, Hman= 10 a 20 mca, Q= 7,5 a 1,5 m³/h</t>
  </si>
  <si>
    <t>43.10.670</t>
  </si>
  <si>
    <t>Conjunto motor-bomba (centrífuga) 0,5 cv, monoestágio, trifásico, Hman= 9 a 21 mca, Q= 8,3 a 2,0 m³/h</t>
  </si>
  <si>
    <t>43.10.730</t>
  </si>
  <si>
    <t>Conjunto motor-bomba (centrífuga) 30 cv, monoestágio trifásico, Hman= 70 a 94 mca, Q= 34,80 a 61,7 m³/h</t>
  </si>
  <si>
    <t>43.10.740</t>
  </si>
  <si>
    <t>Conjunto motor-bomba (centrífuga) 20 cv, monoestágio trifásico, Hman= 62 a 90 mca, Q= 21,1 a 43,8 m³/h</t>
  </si>
  <si>
    <t>43.10.750</t>
  </si>
  <si>
    <t>Conjunto motor-bomba (centrífuga) 1 cv, monoestágio trifásico, Hman= 8 a 25 mca e Q= 11 a 1,50 m³/h</t>
  </si>
  <si>
    <t>43.10.770</t>
  </si>
  <si>
    <t>Conjunto motor-bomba (centrífuga) 40 cv, monoestágio trifásico, Hman= 45 a 75 mca e Q= 120 a 75 m³/h</t>
  </si>
  <si>
    <t>43.10.780</t>
  </si>
  <si>
    <t>Conjunto motor-bomba (centrífuga) 50 cv, monoestágio trifásico, Hman= 61 a 81 mca e Q= 170 a 80 m³/h</t>
  </si>
  <si>
    <t>43.10.790</t>
  </si>
  <si>
    <t>Conjunto motor-bomba (centrífuga) 1 cv, multiestágio trifásico, Hman= 15 a 30 mca, Q= 6,5 a 4,2 m³/h</t>
  </si>
  <si>
    <t>43.10.794</t>
  </si>
  <si>
    <t>Conjunto motor-bomba (centrífuga) 1 cv, multiestágio trifásico, Hman= 70 a 115 mca e Q= 1,0 a 1,6 m³/h</t>
  </si>
  <si>
    <t>43.11</t>
  </si>
  <si>
    <t>Bombas submersiveis</t>
  </si>
  <si>
    <t>43.11.050</t>
  </si>
  <si>
    <t>Conjunto motor-bomba submersível para poço profundo de 6´, Q= 10 a 20m³/h, Hman= 80 a 48 mca, até 6 HP</t>
  </si>
  <si>
    <t>43.11.060</t>
  </si>
  <si>
    <t>Conjunto motor-bomba submersível para poço profundo de 6´, Q= 10 a 20m³/h, Hman= 108 a 64,5 mca, 8 HP</t>
  </si>
  <si>
    <t>43.11.100</t>
  </si>
  <si>
    <t>Conjunto motor-bomba submersível para poço profundo de 6´, Q= 10 a 20m³/h, Hman= 274 a 170 mca, 20 HP</t>
  </si>
  <si>
    <t>43.11.110</t>
  </si>
  <si>
    <t>Conjunto motor-bomba submersível para poço profundo de 6´, Q= 20 a 34m³/h, Hman= 56,5 a 32 mca, até 8 HP</t>
  </si>
  <si>
    <t>43.11.130</t>
  </si>
  <si>
    <t>Conjunto motor-bomba submersível para poço profundo de 6´, Q= 20 a 34m³/h, Hman= 92,5 a 53 mca, 12,5 HP</t>
  </si>
  <si>
    <t>43.11.150</t>
  </si>
  <si>
    <t>Conjunto motor-bomba submersível para poço profundo de 6´, Q= 20 a 34m³/h, Hman= 152 a 88 mca, 20 HP</t>
  </si>
  <si>
    <t>43.11.320</t>
  </si>
  <si>
    <t>Conjunto motor-bomba submersível vertical para esgoto, Q= 4,8 a 25,8 m³/h, Hmam= 19 a 5 mca, potência 1 cv, diâmetro de sólidos até 20mm</t>
  </si>
  <si>
    <t>43.11.330</t>
  </si>
  <si>
    <t>Conjunto motor-bomba submersível vertical para esgoto, Q= 4,6 a 57,2 m³/h, Hman= 13 a 4 mca, potência 2 a 3,5 cv, diâmetro de sólidos até 50mm</t>
  </si>
  <si>
    <t>43.11.360</t>
  </si>
  <si>
    <t>Conjunto motor-bomba submersível vertical para águas residuais, Q= 2 a16 m³/h, Hman= 12 a 2 mca, potência de 0,5 cv</t>
  </si>
  <si>
    <t>43.11.370</t>
  </si>
  <si>
    <t>Conjunto motor-bomba submersível vertical para águas residuais, Q= 3 a 20 m³/h, Hman= 13 a 5 mca, potência de 1 cv</t>
  </si>
  <si>
    <t>43.11.380</t>
  </si>
  <si>
    <t>Conjunto motor-bomba submersível vertical para águas residuais, Q= 10 a 50 m³/h, Hman= 22 a 4 mca, potência 4 cv</t>
  </si>
  <si>
    <t>43.11.390</t>
  </si>
  <si>
    <t>Conjunto motor-bomba submersível vertical para águas residuais, Q= 8 a 45 m³/h, Hman= 10,5 a 3,5 mca, potência 1,5 cv</t>
  </si>
  <si>
    <t>43.11.400</t>
  </si>
  <si>
    <t>Conjunto motor-bomba submersível vertical para esgoto, Q= 3,4 a 86,3 m³/h, Hman= 14 a 5 mca, potência 5 cv</t>
  </si>
  <si>
    <t>43.11.410</t>
  </si>
  <si>
    <t>Conjunto motor-bomba submersível vertical para esgoto, Q= 9,1 a 113,6m³/h, Hman= 20 a 15 mca, potência 10 cv</t>
  </si>
  <si>
    <t>43.11.420</t>
  </si>
  <si>
    <t>Conjunto motor-bomba submersível vertical para esgoto, Q=9,3 a 69,0 m³/h, Hman=15 a 7 mca, potência 3cv, diâmetro de sólidos 50/65mm</t>
  </si>
  <si>
    <t>43.11.460</t>
  </si>
  <si>
    <t>Conjunto motor-bomba submersível vertical para esgoto, Q= 40 m³/h, Hman= 40 mca, diâmetro de sólidos até 50 mm</t>
  </si>
  <si>
    <t>43.12</t>
  </si>
  <si>
    <t>Bombas especiais, uso industrial</t>
  </si>
  <si>
    <t>43.12.500</t>
  </si>
  <si>
    <t>Filtro de areia com carga de areia filtrante, vazão de 16,9 m³/h</t>
  </si>
  <si>
    <t>43.20</t>
  </si>
  <si>
    <t>Reparos, conservacoes e complementos - GRUPO 43</t>
  </si>
  <si>
    <t>43.20.130</t>
  </si>
  <si>
    <t>Caixa de passagem para condicionamento de ar tipo Split, com saída de dreno único na vertical - 39 x 22 x 6 cm</t>
  </si>
  <si>
    <t>43.20.140</t>
  </si>
  <si>
    <t>Bomba de remoção de condensados para condicionadores de ar</t>
  </si>
  <si>
    <t>43.20.200</t>
  </si>
  <si>
    <t>Controlador de temperatura digital</t>
  </si>
  <si>
    <t>43.20.210</t>
  </si>
  <si>
    <t>Bomba de circulação para água quente</t>
  </si>
  <si>
    <t>43.20.250</t>
  </si>
  <si>
    <t>Poço termométrico em alumínio, com haste de 30mm e rosca 1/2" npt</t>
  </si>
  <si>
    <t>43.20.260</t>
  </si>
  <si>
    <t>Termostato para aquecimento ou refrigeração com programação horária</t>
  </si>
  <si>
    <t>44</t>
  </si>
  <si>
    <t>APARELHOS E METAIS HIDRAULICOS</t>
  </si>
  <si>
    <t>44.01</t>
  </si>
  <si>
    <t>Aparelhos e loucas</t>
  </si>
  <si>
    <t>44.01.030</t>
  </si>
  <si>
    <t>Bacia turca de louça - 6 litros</t>
  </si>
  <si>
    <t>44.01.040</t>
  </si>
  <si>
    <t xml:space="preserve">Bacia sifonada com caixa de descarga acoplada e tampa - infantil	</t>
  </si>
  <si>
    <t>44.01.050</t>
  </si>
  <si>
    <t>Bacia sifonada de louça sem tampa - 6 litros</t>
  </si>
  <si>
    <t>44.01.070</t>
  </si>
  <si>
    <t>Bacia sifonada de louça sem tampa com saída horizontal - 6 litros</t>
  </si>
  <si>
    <t>44.01.100</t>
  </si>
  <si>
    <t>Lavatório de louça sem coluna</t>
  </si>
  <si>
    <t>44.01.110</t>
  </si>
  <si>
    <t>Lavatório de louça com coluna</t>
  </si>
  <si>
    <t>44.01.160</t>
  </si>
  <si>
    <t>Lavatório de louça pequeno com coluna suspensa - linha especial</t>
  </si>
  <si>
    <t>44.01.170</t>
  </si>
  <si>
    <t>Lavatório em polipropileno</t>
  </si>
  <si>
    <t>44.01.200</t>
  </si>
  <si>
    <t>Mictório de louça sifonado auto aspirante</t>
  </si>
  <si>
    <t>44.01.240</t>
  </si>
  <si>
    <t>Lavatório em louça com coluna suspensa</t>
  </si>
  <si>
    <t>44.01.270</t>
  </si>
  <si>
    <t>Cuba de louça de embutir oval</t>
  </si>
  <si>
    <t>44.01.310</t>
  </si>
  <si>
    <t>Tanque de louça com coluna de 30 litros</t>
  </si>
  <si>
    <t>44.01.360</t>
  </si>
  <si>
    <t>Tanque de louça com coluna de 18 a 20 litros</t>
  </si>
  <si>
    <t>44.01.370</t>
  </si>
  <si>
    <t>Tanque em granito sintético, linha comercial - sem pertences</t>
  </si>
  <si>
    <t>44.01.610</t>
  </si>
  <si>
    <t>Lavatório de louça para canto, sem coluna - sem pertences</t>
  </si>
  <si>
    <t>44.01.680</t>
  </si>
  <si>
    <t>Caixa de descarga em plástico, de sobrepor, capacidade 9 litros com engate flexível</t>
  </si>
  <si>
    <t>44.01.690</t>
  </si>
  <si>
    <t>Tanque de louça sem coluna de 30 litros</t>
  </si>
  <si>
    <t>44.01.800</t>
  </si>
  <si>
    <t>Bacia sifonada com caixa de descarga acoplada sem tampa - 6 litros</t>
  </si>
  <si>
    <t>44.01.850</t>
  </si>
  <si>
    <t>Cuba de louça de embutir redonda</t>
  </si>
  <si>
    <t>44.02</t>
  </si>
  <si>
    <t>Bancadas e tampos</t>
  </si>
  <si>
    <t>44.02.062</t>
  </si>
  <si>
    <t>Tampo/bancada em granito, com frontão, espessura de 2 cm, acabamento polido</t>
  </si>
  <si>
    <t>44.02.100</t>
  </si>
  <si>
    <t>Tampo/bancada em mármore nacional espessura de 3 cm</t>
  </si>
  <si>
    <t>44.02.200</t>
  </si>
  <si>
    <t>Tampo/bancada em concreto armado, revestido em aço inoxidável fosco polido</t>
  </si>
  <si>
    <t>44.02.300</t>
  </si>
  <si>
    <t>Superfície sólido mineral para bancadas, saias, frontões e/ou cubas</t>
  </si>
  <si>
    <t>44.03</t>
  </si>
  <si>
    <t>Acessorios e metais</t>
  </si>
  <si>
    <t>44.03.010</t>
  </si>
  <si>
    <t>Dispenser toalheiro em ABS e policarbonato para bobina de 20 cm x 200 m, com alavanca</t>
  </si>
  <si>
    <t>44.03.020</t>
  </si>
  <si>
    <t>Meia saboneteira de louça de embutir</t>
  </si>
  <si>
    <t>44.03.030</t>
  </si>
  <si>
    <t>Dispenser toalheiro metálico esmaltado para bobina de 25cm x 50m, sem alavanca</t>
  </si>
  <si>
    <t>44.03.040</t>
  </si>
  <si>
    <t>Saboneteira de louça de embutir</t>
  </si>
  <si>
    <t>44.03.050</t>
  </si>
  <si>
    <t>Dispenser papel higiênico em ABS para rolão 300 / 600 m, com visor</t>
  </si>
  <si>
    <t>44.03.080</t>
  </si>
  <si>
    <t>Porta-papel de louça de embutir</t>
  </si>
  <si>
    <t>44.03.090</t>
  </si>
  <si>
    <t>Cabide cromado para banheiro</t>
  </si>
  <si>
    <t>44.03.130</t>
  </si>
  <si>
    <t>Saboneteira tipo dispenser, para refil de 800 ml</t>
  </si>
  <si>
    <t>44.03.180</t>
  </si>
  <si>
    <t>Dispenser toalheiro em ABS, para folhas</t>
  </si>
  <si>
    <t>44.03.210</t>
  </si>
  <si>
    <t>Ducha cromada simples</t>
  </si>
  <si>
    <t>44.03.260</t>
  </si>
  <si>
    <t>Armário de plástico de embutir, para lavatório</t>
  </si>
  <si>
    <t>44.03.300</t>
  </si>
  <si>
    <t>Torneira clínica com volante tipo alavanca</t>
  </si>
  <si>
    <t>44.03.315</t>
  </si>
  <si>
    <t>Torneira de mesa com bica móvel e alavanca</t>
  </si>
  <si>
    <t>44.03.316</t>
  </si>
  <si>
    <t>Torneira misturador clínica de mesa com arejador articulado, acionamento cotovelo</t>
  </si>
  <si>
    <t>44.03.360</t>
  </si>
  <si>
    <t>Ducha higiênica cromada</t>
  </si>
  <si>
    <t>44.03.370</t>
  </si>
  <si>
    <t>Torneira curta com rosca para uso geral, em latão fundido sem acabamento, DN= 1/2´</t>
  </si>
  <si>
    <t>44.03.380</t>
  </si>
  <si>
    <t>Torneira curta com rosca para uso geral, em latão fundido sem acabamento, DN= 3/4´</t>
  </si>
  <si>
    <t>44.03.400</t>
  </si>
  <si>
    <t>Torneira curta com rosca para uso geral, em latão fundido cromado, DN= 3/4´</t>
  </si>
  <si>
    <t>44.03.420</t>
  </si>
  <si>
    <t>Torneira curta sem rosca para uso geral, em latão fundido sem acabamento, DN= 3/4´</t>
  </si>
  <si>
    <t>44.03.430</t>
  </si>
  <si>
    <t>Torneira curta sem rosca para uso geral, em latão fundido cromado, DN= 1/2"</t>
  </si>
  <si>
    <t>44.03.440</t>
  </si>
  <si>
    <t>Torneira curta sem rosca para uso geral, em latão fundido cromado, DN= 3/4"</t>
  </si>
  <si>
    <t>44.03.450</t>
  </si>
  <si>
    <t>Torneira longa sem rosca para uso geral, em latão fundido cromado</t>
  </si>
  <si>
    <t>44.03.470</t>
  </si>
  <si>
    <t>Torneira de parede para pia com bica móvel e arejador, em latão fundido cromado</t>
  </si>
  <si>
    <t>44.03.500</t>
  </si>
  <si>
    <t>Aparelho misturador de parede, para pia, com bica móvel, acabamento cromado</t>
  </si>
  <si>
    <t>44.03.510</t>
  </si>
  <si>
    <t>Torneira de parede antivandalismo, DN= 3/4´</t>
  </si>
  <si>
    <t>44.03.590</t>
  </si>
  <si>
    <t>Torneira de mesa para pia com bica móvel e arejador em latão fundido cromado</t>
  </si>
  <si>
    <t>44.03.630</t>
  </si>
  <si>
    <t>Torneira de acionamento restrito em latão cromado, DN= 1/2´ com adaptador para 3/4´</t>
  </si>
  <si>
    <t>44.03.640</t>
  </si>
  <si>
    <t>Torneira de parede acionamento hidromecânico, em latão cromado, DN= 1/2´ ou 3/4´</t>
  </si>
  <si>
    <t>44.03.645</t>
  </si>
  <si>
    <t>Torneira de mesa automática, acionamento hidromecânico, em latão cromado, DN= 1/2´ou 3/4´</t>
  </si>
  <si>
    <t>44.03.670</t>
  </si>
  <si>
    <t>Caixa de descarga de embutir, acionamento frontal, completa</t>
  </si>
  <si>
    <t>44.03.690</t>
  </si>
  <si>
    <t>Torneira de parede em ABS, DN 1/2´ ou 3/4´, 10cm</t>
  </si>
  <si>
    <t>44.03.700</t>
  </si>
  <si>
    <t>Torneira de parede em ABS, DN 1/2´ ou 3/4´, 15cm</t>
  </si>
  <si>
    <t>44.03.720</t>
  </si>
  <si>
    <t>Torneira de mesa para lavatório, acionamento hidromecânico com alavanca, registro integrado regulador de vazão, em latão cromado, DN= 1/2´</t>
  </si>
  <si>
    <t>44.03.810</t>
  </si>
  <si>
    <t>Aparelho misturador de mesa para pia com bica móvel, acabamento cromado</t>
  </si>
  <si>
    <t>44.03.825</t>
  </si>
  <si>
    <t>Misturador termostato para chuveiro ou ducha, acabamento cromado</t>
  </si>
  <si>
    <t>44.03.900</t>
  </si>
  <si>
    <t>Secador de mãos em ABS</t>
  </si>
  <si>
    <t>44.03.920</t>
  </si>
  <si>
    <t>Ducha higiênica com registro</t>
  </si>
  <si>
    <t>44.03.931</t>
  </si>
  <si>
    <t>Desviador para duchas e chuveiros</t>
  </si>
  <si>
    <t>44.03.940</t>
  </si>
  <si>
    <t>Válvula dupla para bancada de laboratório, uso em GLP, com bico para mangueira - diâmetro de 1/4´ a 1/2´</t>
  </si>
  <si>
    <t>44.03.950</t>
  </si>
  <si>
    <t>Válvula para cuba de laboratório, com nuca giratória e bico escalonado para mangueira</t>
  </si>
  <si>
    <t>44.04</t>
  </si>
  <si>
    <t>Prateleiras</t>
  </si>
  <si>
    <t>44.04.030</t>
  </si>
  <si>
    <t>Prateleira em granito com espessura de 2 cm</t>
  </si>
  <si>
    <t>44.04.040</t>
  </si>
  <si>
    <t>Prateleira em granilite</t>
  </si>
  <si>
    <t>44.04.050</t>
  </si>
  <si>
    <t>Prateleira em granito com espessura de 3 cm</t>
  </si>
  <si>
    <t>44.06</t>
  </si>
  <si>
    <t>Aparelhos de aco inoxidavel</t>
  </si>
  <si>
    <t>44.06.010</t>
  </si>
  <si>
    <t>Lavatório coletivo em aço inoxidável</t>
  </si>
  <si>
    <t>44.06.100</t>
  </si>
  <si>
    <t>Mictório coletivo em aço inoxidável</t>
  </si>
  <si>
    <t>44.06.200</t>
  </si>
  <si>
    <t>Tanque em aço inoxidável</t>
  </si>
  <si>
    <t>44.06.250</t>
  </si>
  <si>
    <t>Cuba em aço inoxidável simples de 300 x 140mm</t>
  </si>
  <si>
    <t>44.06.300</t>
  </si>
  <si>
    <t>Cuba em aço inoxidável simples de 400x340x140mm</t>
  </si>
  <si>
    <t>44.06.310</t>
  </si>
  <si>
    <t>Cuba em aço inoxidável simples de 465x300x140mm</t>
  </si>
  <si>
    <t>44.06.320</t>
  </si>
  <si>
    <t>Cuba em aço inoxidável simples de 560x330x140mm</t>
  </si>
  <si>
    <t>44.06.330</t>
  </si>
  <si>
    <t>Cuba em aço inoxidável simples de 500x400x400mm</t>
  </si>
  <si>
    <t>44.06.360</t>
  </si>
  <si>
    <t>Cuba em aço inoxidável simples de 500x400x200mm</t>
  </si>
  <si>
    <t>44.06.370</t>
  </si>
  <si>
    <t>Cuba em aço inoxidável simples de 500x400x250mm</t>
  </si>
  <si>
    <t>44.06.400</t>
  </si>
  <si>
    <t>Cuba em aço inoxidável simples de 500x400x300mm</t>
  </si>
  <si>
    <t>44.06.410</t>
  </si>
  <si>
    <t>Cuba em aço inoxidável simples de 600x500x300mm</t>
  </si>
  <si>
    <t>44.06.470</t>
  </si>
  <si>
    <t>Cuba em aço inoxidável simples de 600x500x350mm</t>
  </si>
  <si>
    <t>44.06.520</t>
  </si>
  <si>
    <t>Cuba em aço inoxidável simples de 600x500x400mm</t>
  </si>
  <si>
    <t>44.06.570</t>
  </si>
  <si>
    <t>Cuba em aço inoxidável simples de 700x600x450mm</t>
  </si>
  <si>
    <t>44.06.600</t>
  </si>
  <si>
    <t>Cuba em aço inoxidável simples de 1400x900x500mm</t>
  </si>
  <si>
    <t>44.06.610</t>
  </si>
  <si>
    <t>Cuba em aço inoxidável simples de 1100x600x400mm</t>
  </si>
  <si>
    <t>44.06.700</t>
  </si>
  <si>
    <t>Cuba em aço inoxidável dupla de 715x400x140mm</t>
  </si>
  <si>
    <t>44.06.710</t>
  </si>
  <si>
    <t>Cuba em aço inoxidável dupla de 835x340x140mm</t>
  </si>
  <si>
    <t>44.06.750</t>
  </si>
  <si>
    <t>Cuba em aço inoxidável dupla de 1020x400x250mm</t>
  </si>
  <si>
    <t>44.20</t>
  </si>
  <si>
    <t>Reparos, conservacoes e complementos - GRUPO 44</t>
  </si>
  <si>
    <t>44.20.010</t>
  </si>
  <si>
    <t>Sifão plástico sanfonado universal de 1´</t>
  </si>
  <si>
    <t>44.20.020</t>
  </si>
  <si>
    <t>Recolocação de torneiras</t>
  </si>
  <si>
    <t>44.20.040</t>
  </si>
  <si>
    <t>Recolocação de sifões</t>
  </si>
  <si>
    <t>44.20.060</t>
  </si>
  <si>
    <t>Recolocação de aparelhos sanitários, incluindo acessórios</t>
  </si>
  <si>
    <t>44.20.080</t>
  </si>
  <si>
    <t>Recolocação de caixas de descarga de sobrepor</t>
  </si>
  <si>
    <t>44.20.100</t>
  </si>
  <si>
    <t>Engate flexível metálico DN= 1/2´</t>
  </si>
  <si>
    <t>44.20.110</t>
  </si>
  <si>
    <t>Engate flexível de PVC DN= 1/2´</t>
  </si>
  <si>
    <t>44.20.120</t>
  </si>
  <si>
    <t>Canopla para válvula de descarga</t>
  </si>
  <si>
    <t>44.20.121</t>
  </si>
  <si>
    <t>Arejador com articulador em ABS cromado para torneira padrão, completo</t>
  </si>
  <si>
    <t>44.20.130</t>
  </si>
  <si>
    <t>Tubo de ligação para mictório, DN= 1/2´</t>
  </si>
  <si>
    <t>44.20.150</t>
  </si>
  <si>
    <t>Acabamento cromado para registro</t>
  </si>
  <si>
    <t>44.20.160</t>
  </si>
  <si>
    <t>Botão para válvula de descarga</t>
  </si>
  <si>
    <t>44.20.180</t>
  </si>
  <si>
    <t>Reparo para válvula de descarga</t>
  </si>
  <si>
    <t>44.20.200</t>
  </si>
  <si>
    <t>Sifão de metal cromado de 1 1/2´ x 2´</t>
  </si>
  <si>
    <t>44.20.220</t>
  </si>
  <si>
    <t>Sifão de metal cromado de 1´ x 1 1/2´</t>
  </si>
  <si>
    <t>44.20.230</t>
  </si>
  <si>
    <t>Tubo de ligação para sanitário</t>
  </si>
  <si>
    <t>44.20.240</t>
  </si>
  <si>
    <t>Sifão plástico com copo, rígido, de 1´ x 1 1/2´</t>
  </si>
  <si>
    <t>44.20.260</t>
  </si>
  <si>
    <t>Sifão plástico com copo, rígido, de 1 1/4´ x 2´</t>
  </si>
  <si>
    <t>44.20.280</t>
  </si>
  <si>
    <t>Tampa de plástico para bacia sanitária</t>
  </si>
  <si>
    <t>44.20.300</t>
  </si>
  <si>
    <t>Bolsa para bacia sanitária</t>
  </si>
  <si>
    <t>44.20.310</t>
  </si>
  <si>
    <t>Filtro de pressão em ABS, para 360 l/h</t>
  </si>
  <si>
    <t>44.20.390</t>
  </si>
  <si>
    <t>Válvula de PVC para lavatório</t>
  </si>
  <si>
    <t>44.20.620</t>
  </si>
  <si>
    <t>Válvula americana</t>
  </si>
  <si>
    <t>44.20.640</t>
  </si>
  <si>
    <t>Válvula de metal cromado de 1 1/2´</t>
  </si>
  <si>
    <t>44.20.650</t>
  </si>
  <si>
    <t>Válvula de metal cromado de 1´</t>
  </si>
  <si>
    <t>45</t>
  </si>
  <si>
    <t>ENTRADA DE AGUA, INCÊNDIO E GAS</t>
  </si>
  <si>
    <t>45.01</t>
  </si>
  <si>
    <t>Entrada de agua</t>
  </si>
  <si>
    <t>45.01.020</t>
  </si>
  <si>
    <t>Entrada completa de água com abrigo e registro de gaveta, DN= 3/4´</t>
  </si>
  <si>
    <t>45.01.040</t>
  </si>
  <si>
    <t>Entrada completa de água com abrigo e registro de gaveta, DN= 1´</t>
  </si>
  <si>
    <t>45.01.060</t>
  </si>
  <si>
    <t>Entrada completa de água com abrigo e registro de gaveta, DN= 1 1/2´</t>
  </si>
  <si>
    <t>45.01.066</t>
  </si>
  <si>
    <t>Entrada completa de água com abrigo e registro de gaveta, DN= 2´</t>
  </si>
  <si>
    <t>45.01.080</t>
  </si>
  <si>
    <t>Entrada completa de água com abrigo e registro de gaveta, DN= 2 1/2´</t>
  </si>
  <si>
    <t>45.01.082</t>
  </si>
  <si>
    <t>Entrada completa de água com abrigo e registro de gaveta, DN= 3´</t>
  </si>
  <si>
    <t>45.02</t>
  </si>
  <si>
    <t>Entrada de gas</t>
  </si>
  <si>
    <t>45.02.020</t>
  </si>
  <si>
    <t>Entrada completa de gás GLP domiciliar com 2 bujões de 13 kg</t>
  </si>
  <si>
    <t>45.02.040</t>
  </si>
  <si>
    <t>Entrada completa de gás GLP com 2 cilindros de 45 kg</t>
  </si>
  <si>
    <t>45.02.060</t>
  </si>
  <si>
    <t>Entrada completa de gás GLP com 4 cilindros de 45 kg</t>
  </si>
  <si>
    <t>45.02.080</t>
  </si>
  <si>
    <t>Entrada completa de gás GLP com 6 cilindros de 45 kg</t>
  </si>
  <si>
    <t>45.02.200</t>
  </si>
  <si>
    <t>Abrigo padronizado de gás GLP encanado</t>
  </si>
  <si>
    <t>45.03</t>
  </si>
  <si>
    <t>Hidrômetro</t>
  </si>
  <si>
    <t>45.03.010</t>
  </si>
  <si>
    <t>Hidrômetro em ferro fundido, diâmetro 50 mm (2´)</t>
  </si>
  <si>
    <t>45.03.030</t>
  </si>
  <si>
    <t>Hidrômetro em ferro fundido, diâmetro 100 mm (4´)</t>
  </si>
  <si>
    <t>45.03.100</t>
  </si>
  <si>
    <t>Hidrômetro em bronze, diâmetro de 25 mm (1´)</t>
  </si>
  <si>
    <t>45.03.110</t>
  </si>
  <si>
    <t>Hidrômetro em bronze, diâmetro de 40 mm (1 1/2´)</t>
  </si>
  <si>
    <t>45.03.200</t>
  </si>
  <si>
    <t>Filtro tipo cesto para hidrômetro de 50 mm (2´)</t>
  </si>
  <si>
    <t>45.20</t>
  </si>
  <si>
    <t>Reparos, conservacoes e complementos - GRUPO 45</t>
  </si>
  <si>
    <t>45.20.020</t>
  </si>
  <si>
    <t>Cilindro de gás (GLP) de 45 kg, com carga</t>
  </si>
  <si>
    <t>46</t>
  </si>
  <si>
    <t>TUBULACAO E CONDUTORES PARA LIQUIDOS E GASES.</t>
  </si>
  <si>
    <t>46.01</t>
  </si>
  <si>
    <t>Tubulacao em PVC rigido marrom para sistemas prediais de agua fria</t>
  </si>
  <si>
    <t>46.01.010</t>
  </si>
  <si>
    <t>Tubo de PVC rígido soldável marrom, DN= 20 mm, (1/2´), inclusive conexões</t>
  </si>
  <si>
    <t>46.01.020</t>
  </si>
  <si>
    <t>Tubo de PVC rígido soldável marrom, DN= 25 mm, (3/4´), inclusive conexões</t>
  </si>
  <si>
    <t>46.01.030</t>
  </si>
  <si>
    <t>Tubo de PVC rígido soldável marrom, DN= 32 mm, (1´), inclusive conexões</t>
  </si>
  <si>
    <t>46.01.040</t>
  </si>
  <si>
    <t>Tubo de PVC rígido soldável marrom, DN= 40 mm, (1 1/4´), inclusive conexões</t>
  </si>
  <si>
    <t>46.01.050</t>
  </si>
  <si>
    <t>Tubo de PVC rígido soldável marrom, DN= 50 mm, (1 1/2´), inclusive conexões</t>
  </si>
  <si>
    <t>46.01.060</t>
  </si>
  <si>
    <t>Tubo de PVC rígido soldável marrom, DN= 60 mm, (2´), inclusive conexões</t>
  </si>
  <si>
    <t>46.01.070</t>
  </si>
  <si>
    <t>Tubo de PVC rígido soldável marrom, DN= 75 mm, (2 1/2´), inclusive conexões</t>
  </si>
  <si>
    <t>46.01.080</t>
  </si>
  <si>
    <t>Tubo de PVC rígido soldável marrom, DN= 85 mm, (3´), inclusive conexões</t>
  </si>
  <si>
    <t>46.01.090</t>
  </si>
  <si>
    <t>Tubo de PVC rígido soldável marrom, DN= 110 mm, (4´), inclusive conexões</t>
  </si>
  <si>
    <t>46.02</t>
  </si>
  <si>
    <t>Tubulacao em PVC rigido branco para esgoto domiciliar</t>
  </si>
  <si>
    <t>46.02.010</t>
  </si>
  <si>
    <t>Tubo de PVC rígido branco, pontas lisas, soldável, linha esgoto série normal, DN= 40 mm, inclusive conexões</t>
  </si>
  <si>
    <t>46.02.050</t>
  </si>
  <si>
    <t>Tubo de PVC rígido branco PxB com virola e anel de borracha, linha esgoto série normal, DN= 50 mm, inclusive conexões</t>
  </si>
  <si>
    <t>46.02.060</t>
  </si>
  <si>
    <t>Tubo de PVC rígido branco PxB com virola e anel de borracha, linha esgoto série normal, DN= 75 mm, inclusive conexões</t>
  </si>
  <si>
    <t>46.02.070</t>
  </si>
  <si>
    <t>Tubo de PVC rígido branco PxB com virola e anel de borracha, linha esgoto série normal, DN= 100 mm, inclusive conexões</t>
  </si>
  <si>
    <t>46.03</t>
  </si>
  <si>
    <t>Tubulacao em PVC rigido branco serie R - A.P e esgoto domiciliar</t>
  </si>
  <si>
    <t>46.03.038</t>
  </si>
  <si>
    <t>Tubo de PVC rígido PxB com virola e anel de borracha, linha esgoto série reforçada ´R´, DN= 50 mm, inclusive conexões</t>
  </si>
  <si>
    <t>46.03.040</t>
  </si>
  <si>
    <t>Tubo de PVC rígido PxB com virola e anel de borracha, linha esgoto série reforçada ´R´, DN= 75 mm, inclusive conexões</t>
  </si>
  <si>
    <t>46.03.050</t>
  </si>
  <si>
    <t>Tubo de PVC rígido PxB com virola e anel de borracha, linha esgoto série reforçada ´R´, DN= 100 mm, inclusive conexões</t>
  </si>
  <si>
    <t>46.03.060</t>
  </si>
  <si>
    <t>Tubo de PVC rígido PxB com virola e anel de borracha, linha esgoto série reforçada ´R´. DN= 150 mm, inclusive conexões</t>
  </si>
  <si>
    <t>46.03.080</t>
  </si>
  <si>
    <t>Tubo de PVC rígido, pontas lisas, soldável, linha esgoto série reforçada ´R´, DN= 40 mm, inclusive conexões</t>
  </si>
  <si>
    <t>46.04</t>
  </si>
  <si>
    <t>Tubulacao em PVC rigido com junta elastica - aducao e distribuicao de agua</t>
  </si>
  <si>
    <t>46.04.010</t>
  </si>
  <si>
    <t>Tubo de PVC rígido tipo PBA classe 15, DN= 50mm, (DE= 60mm), inclusive conexões</t>
  </si>
  <si>
    <t>46.04.020</t>
  </si>
  <si>
    <t>Tubo de PVC rígido tipo PBA classe 15, DN= 75mm, (DE= 85mm), inclusive conexões</t>
  </si>
  <si>
    <t>46.04.030</t>
  </si>
  <si>
    <t>Tubo de PVC rígido tipo PBA classe 15, DN= 100mm, (DE= 110mm), inclusive conexões</t>
  </si>
  <si>
    <t>46.04.040</t>
  </si>
  <si>
    <t>Tubo de PVC rígido DEFoFo, DN= 100mm (DE= 118mm), inclusive conexões</t>
  </si>
  <si>
    <t>46.04.050</t>
  </si>
  <si>
    <t>Tubo de PVC rígido DEFoFo, DN= 150mm (DE= 170mm), inclusive conexões</t>
  </si>
  <si>
    <t>46.04.070</t>
  </si>
  <si>
    <t>Tubo de PVC rígido DEFoFo, DN= 200mm (DE= 222mm), inclusive conexões</t>
  </si>
  <si>
    <t>46.04.080</t>
  </si>
  <si>
    <t>Tubo de PVC rígido DEFoFo, DN= 250mm (DE= 274mm), inclusive conexões</t>
  </si>
  <si>
    <t>46.04.090</t>
  </si>
  <si>
    <t>Tubo de PVC rígido DEFoFo, DN= 300mm (DE= 326mm), inclusive conexões</t>
  </si>
  <si>
    <t>46.05</t>
  </si>
  <si>
    <t>Tubulacao em PVC rigido com junta elastica - rede de esgoto</t>
  </si>
  <si>
    <t>46.05.020</t>
  </si>
  <si>
    <t>Tubo PVC rígido, tipo Coletor Esgoto, junta elástica, DN= 100 mm, inclusive conexões</t>
  </si>
  <si>
    <t>46.05.040</t>
  </si>
  <si>
    <t>Tubo PVC rígido, tipo Coletor Esgoto, junta elástica, DN= 150 mm, inclusive conexões</t>
  </si>
  <si>
    <t>46.05.050</t>
  </si>
  <si>
    <t>Tubo PVC rígido, tipo Coletor Esgoto, junta elástica, DN= 200 mm, inclusive conexões</t>
  </si>
  <si>
    <t>46.05.060</t>
  </si>
  <si>
    <t>Tubo PVC rígido, tipo Coletor Esgoto, junta elástica, DN= 250 mm, inclusive conexões</t>
  </si>
  <si>
    <t>46.05.070</t>
  </si>
  <si>
    <t>Tubo PVC rígido, tipo Coletor Esgoto, junta elástica, DN= 300 mm, inclusive conexões</t>
  </si>
  <si>
    <t>46.05.090</t>
  </si>
  <si>
    <t>Tubo PVC rígido, tipo Coletor Esgoto, junta elástica, DN= 400 mm, inclusive conexões</t>
  </si>
  <si>
    <t>46.07</t>
  </si>
  <si>
    <t>Tubulacao galvanizado</t>
  </si>
  <si>
    <t>46.07.010</t>
  </si>
  <si>
    <t>Tubo galvanizado DN= 1/2´, inclusive conexões</t>
  </si>
  <si>
    <t>46.07.020</t>
  </si>
  <si>
    <t>Tubo galvanizado DN= 3/4´, inclusive conexões</t>
  </si>
  <si>
    <t>46.07.030</t>
  </si>
  <si>
    <t>Tubo galvanizado DN= 1´, inclusive conexões</t>
  </si>
  <si>
    <t>46.07.040</t>
  </si>
  <si>
    <t>Tubo galvanizado DN= 1 1/4´, inclusive conexões</t>
  </si>
  <si>
    <t>46.07.050</t>
  </si>
  <si>
    <t>Tubo galvanizado DN= 1 1/2´, inclusive conexões</t>
  </si>
  <si>
    <t>46.07.060</t>
  </si>
  <si>
    <t>Tubo galvanizado DN= 2´, inclusive conexões</t>
  </si>
  <si>
    <t>46.07.070</t>
  </si>
  <si>
    <t>Tubo galvanizado DN= 2 1/2´, inclusive conexões</t>
  </si>
  <si>
    <t>46.07.080</t>
  </si>
  <si>
    <t>Tubo galvanizado DN= 3´, inclusive conexões</t>
  </si>
  <si>
    <t>46.07.090</t>
  </si>
  <si>
    <t>Tubo galvanizado DN= 4´, inclusive conexões</t>
  </si>
  <si>
    <t>46.07.100</t>
  </si>
  <si>
    <t>Tubo galvanizado DN= 6´, inclusive conexões</t>
  </si>
  <si>
    <t>46.08</t>
  </si>
  <si>
    <t>Tubulacao em aco carbono galvanizado classe schedule</t>
  </si>
  <si>
    <t>46.08.006</t>
  </si>
  <si>
    <t>Tubo galvanizado sem costura schedule 40, DN= 1/2´, inclusive conexões</t>
  </si>
  <si>
    <t>46.08.010</t>
  </si>
  <si>
    <t>Tubo galvanizado sem costura schedule 40, DN= 3/4´, inclusive conexões</t>
  </si>
  <si>
    <t>46.08.020</t>
  </si>
  <si>
    <t>Tubo galvanizado sem costura schedule 40, DN= 1´, inclusive conexões</t>
  </si>
  <si>
    <t>46.08.030</t>
  </si>
  <si>
    <t>Tubo galvanizado sem costura schedule 40, DN= 1 1/4´, inclusive conexões</t>
  </si>
  <si>
    <t>46.08.040</t>
  </si>
  <si>
    <t>Tubo galvanizado sem costura schedule 40, DN= 1 1/2´, inclusive conexões</t>
  </si>
  <si>
    <t>46.08.050</t>
  </si>
  <si>
    <t>Tubo galvanizado sem costura schedule 40, DN= 2´, inclusive conexões</t>
  </si>
  <si>
    <t>46.08.070</t>
  </si>
  <si>
    <t>Tubo galvanizado sem costura schedule 40, DN= 2 1/2´, inclusive conexões</t>
  </si>
  <si>
    <t>46.08.080</t>
  </si>
  <si>
    <t>Tubo galvanizado sem costura schedule 40, DN= 3´, inclusive conexões</t>
  </si>
  <si>
    <t>46.08.100</t>
  </si>
  <si>
    <t>Tubo galvanizado sem costura schedule 40, DN= 4´, inclusive conexões</t>
  </si>
  <si>
    <t>46.08.110</t>
  </si>
  <si>
    <t>Tubo galvanizado sem costura schedule 40, DN= 6´, inclusive conexões</t>
  </si>
  <si>
    <t>46.09</t>
  </si>
  <si>
    <t>Conexoes e acessorios em ferro fundido, predial e tradicional, esgoto e pluvial</t>
  </si>
  <si>
    <t>46.09.050</t>
  </si>
  <si>
    <t>Joelho 45° em ferro fundido, linha predial tradicional, DN= 50 mm</t>
  </si>
  <si>
    <t>46.09.060</t>
  </si>
  <si>
    <t>Joelho 45° em ferro fundido, linha predial tradicional, DN= 75 mm</t>
  </si>
  <si>
    <t>46.09.070</t>
  </si>
  <si>
    <t>Joelho 45° em ferro fundido, linha predial tradicional, DN= 100 mm</t>
  </si>
  <si>
    <t>46.09.080</t>
  </si>
  <si>
    <t>Joelho 45° em ferro fundido, linha predial tradicional, DN= 150 mm</t>
  </si>
  <si>
    <t>46.09.100</t>
  </si>
  <si>
    <t>Joelho 87° 30´ em ferro fundido, linha predial tradicional, DN= 50 mm</t>
  </si>
  <si>
    <t>46.09.110</t>
  </si>
  <si>
    <t>Joelho 87° 30´ em ferro fundido, linha predial tradicional, DN= 75 mm</t>
  </si>
  <si>
    <t>46.09.120</t>
  </si>
  <si>
    <t>Joelho 87° 30´ em ferro fundido, linha predial tradicional, DN= 100 mm</t>
  </si>
  <si>
    <t>46.09.130</t>
  </si>
  <si>
    <t>Joelho 87° 30´ em ferro fundido, linha predial tradicional, DN= 150 mm</t>
  </si>
  <si>
    <t>46.09.150</t>
  </si>
  <si>
    <t>Luva bolsa e bolsa em ferro fundido, linha predial tradicional, DN= 50 mm</t>
  </si>
  <si>
    <t>46.09.160</t>
  </si>
  <si>
    <t>Luva bolsa e bolsa em ferro fundido, linha predial tradicional, DN= 75 mm</t>
  </si>
  <si>
    <t>46.09.170</t>
  </si>
  <si>
    <t>Luva bolsa e bolsa em ferro fundido, linha predial tradicional, DN= 100 mm</t>
  </si>
  <si>
    <t>46.09.180</t>
  </si>
  <si>
    <t>Luva bolsa e bolsa em ferro fundido, linha predial tradicional, DN= 150 mm</t>
  </si>
  <si>
    <t>46.09.200</t>
  </si>
  <si>
    <t>Placa cega em ferro fundido, linha predial tradicional, DN= 75 mm</t>
  </si>
  <si>
    <t>46.09.210</t>
  </si>
  <si>
    <t>Placa cega em ferro fundido, linha predial tradicional, DN= 100 mm</t>
  </si>
  <si>
    <t>46.09.230</t>
  </si>
  <si>
    <t>Junção 45° em ferro fundido, linha predial tradicional, DN= 50 x 50 mm</t>
  </si>
  <si>
    <t>46.09.240</t>
  </si>
  <si>
    <t>Junção 45° em ferro fundido, linha predial tradicional, DN= 75 x 50 mm</t>
  </si>
  <si>
    <t>46.09.250</t>
  </si>
  <si>
    <t>Junção 45° em ferro fundido, linha predial tradicional, DN= 75 x 75 mm</t>
  </si>
  <si>
    <t>46.09.260</t>
  </si>
  <si>
    <t>Junção 45° em ferro fundido, linha predial tradicional, DN= 100 x 50 mm</t>
  </si>
  <si>
    <t>46.09.270</t>
  </si>
  <si>
    <t>Junção 45° em ferro fundido, linha predial tradicional, DN= 100 x 75 mm</t>
  </si>
  <si>
    <t>46.09.280</t>
  </si>
  <si>
    <t>Junção 45° em ferro fundido, linha predial tradicional, DN= 100 x 100 mm</t>
  </si>
  <si>
    <t>46.09.290</t>
  </si>
  <si>
    <t>Junção 45° em ferro fundido, linha predial tradicional, DN= 150 x 100 mm</t>
  </si>
  <si>
    <t>46.09.300</t>
  </si>
  <si>
    <t>Junção dupla 45° em ferro fundido, linha predial tradicional, DN= 100 mm</t>
  </si>
  <si>
    <t>46.09.320</t>
  </si>
  <si>
    <t>Te sanitário 87° 30´ em ferro fundido, linha predial tradicional, DN= 50 x 50 mm</t>
  </si>
  <si>
    <t>46.09.330</t>
  </si>
  <si>
    <t>Te sanitário 87° 30´ em ferro fundido, linha predial tradicional, DN= 75 x 50 mm</t>
  </si>
  <si>
    <t>46.09.340</t>
  </si>
  <si>
    <t>Te sanitário 87° 30´ em ferro fundido, linha predial tradicional, DN= 75 x 75 mm</t>
  </si>
  <si>
    <t>46.09.350</t>
  </si>
  <si>
    <t>Te sanitário 87° 30´ em ferro fundido, linha predial tradicional, DN= 100 x 50 mm</t>
  </si>
  <si>
    <t>46.09.360</t>
  </si>
  <si>
    <t>Te sanitário 87° 30´ em ferro fundido, linha predial tradicional, DN= 100 x 75 mm</t>
  </si>
  <si>
    <t>46.09.370</t>
  </si>
  <si>
    <t>Te sanitário 87° 30´ em ferro fundido, linha predial tradicional, DN= 100 x 100 mm</t>
  </si>
  <si>
    <t>46.09.400</t>
  </si>
  <si>
    <t>Bucha de redução em ferro fundido, linha predial tradicional, DN= 75 x 50 mm</t>
  </si>
  <si>
    <t>46.09.410</t>
  </si>
  <si>
    <t>Bucha de redução em ferro fundido, linha predial tradicional, DN= 100 x 75 mm</t>
  </si>
  <si>
    <t>46.09.420</t>
  </si>
  <si>
    <t>Bucha de redução em ferro fundido, linha predial tradicional, DN= 150 x 100 mm</t>
  </si>
  <si>
    <t>46.10</t>
  </si>
  <si>
    <t>Tubulacao em cobre para agua quente, gas e vapor</t>
  </si>
  <si>
    <t>46.10.010</t>
  </si>
  <si>
    <t>Tubo de cobre classe A, DN= 15mm (1/2´), inclusive conexões</t>
  </si>
  <si>
    <t>46.10.020</t>
  </si>
  <si>
    <t>Tubo de cobre classe A, DN= 22mm (3/4´), inclusive conexões</t>
  </si>
  <si>
    <t>46.10.030</t>
  </si>
  <si>
    <t>Tubo de cobre classe A, DN= 28mm (1´), inclusive conexões</t>
  </si>
  <si>
    <t>46.10.040</t>
  </si>
  <si>
    <t>Tubo de cobre classe A, DN= 35mm (1 1/4´), inclusive conexões</t>
  </si>
  <si>
    <t>46.10.050</t>
  </si>
  <si>
    <t>Tubo de cobre classe A, DN= 42mm (1 1/2´), inclusive conexões</t>
  </si>
  <si>
    <t>46.10.060</t>
  </si>
  <si>
    <t>Tubo de cobre classe A, DN= 54mm (2´), inclusive conexões</t>
  </si>
  <si>
    <t>46.10.070</t>
  </si>
  <si>
    <t>Tubo de cobre classe A, DN= 66mm (2 1/2´), inclusive conexões</t>
  </si>
  <si>
    <t>46.10.080</t>
  </si>
  <si>
    <t>Tubo de cobre classe A, DN= 79mm (3´), inclusive conexões</t>
  </si>
  <si>
    <t>46.10.090</t>
  </si>
  <si>
    <t>Tubo de cobre classe A, DN= 104mm (4´), inclusive conexões</t>
  </si>
  <si>
    <t>46.10.200</t>
  </si>
  <si>
    <t>Tubo de cobre classe E, DN= 22mm (3/4´), inclusive conexões</t>
  </si>
  <si>
    <t>46.10.210</t>
  </si>
  <si>
    <t>Tubo de cobre classe E, DN= 28mm (1´), inclusive conexões</t>
  </si>
  <si>
    <t>46.10.220</t>
  </si>
  <si>
    <t>Tubo de cobre classe E, DN= 35mm (1 1/4´), inclusive conexões</t>
  </si>
  <si>
    <t>46.10.230</t>
  </si>
  <si>
    <t>Tubo de cobre classe E, DN= 42mm (1 1/2´), inclusive conexões</t>
  </si>
  <si>
    <t>46.10.240</t>
  </si>
  <si>
    <t>Tubo de cobre classe E, DN= 54mm (2´), inclusive conexões</t>
  </si>
  <si>
    <t>46.10.250</t>
  </si>
  <si>
    <t>Tubo de cobre classe E, DN= 66mm (2 1/2´), inclusive conexões</t>
  </si>
  <si>
    <t>46.12</t>
  </si>
  <si>
    <t>Tubulacao em concreto para rede de aguas pluviais</t>
  </si>
  <si>
    <t>46.12.010</t>
  </si>
  <si>
    <t>Tubo de concreto (PS-1), DN= 300mm</t>
  </si>
  <si>
    <t>46.12.020</t>
  </si>
  <si>
    <t>Tubo de concreto (PS-1), DN= 400mm</t>
  </si>
  <si>
    <t>46.12.050</t>
  </si>
  <si>
    <t>Tubo de concreto (PS-2), DN= 300mm</t>
  </si>
  <si>
    <t>46.12.060</t>
  </si>
  <si>
    <t>Tubo de concreto (PS-2), DN= 400mm</t>
  </si>
  <si>
    <t>46.12.070</t>
  </si>
  <si>
    <t>Tubo de concreto (PS-2), DN= 500mm</t>
  </si>
  <si>
    <t>46.12.080</t>
  </si>
  <si>
    <t>Tubo de concreto (PA-1), DN= 600mm</t>
  </si>
  <si>
    <t>46.12.100</t>
  </si>
  <si>
    <t>Tubo de concreto (PA-1), DN= 800mm</t>
  </si>
  <si>
    <t>46.12.120</t>
  </si>
  <si>
    <t>Tubo de concreto (PA-1), DN= 1000mm</t>
  </si>
  <si>
    <t>46.12.140</t>
  </si>
  <si>
    <t>Tubo de concreto (PA-1), DN= 1200mm</t>
  </si>
  <si>
    <t>46.12.150</t>
  </si>
  <si>
    <t>Tubo de concreto (PA-2), DN= 600mm</t>
  </si>
  <si>
    <t>46.12.160</t>
  </si>
  <si>
    <t>Tubo de concreto (PA-2), DN= 800mm</t>
  </si>
  <si>
    <t>46.12.170</t>
  </si>
  <si>
    <t>Tubo de concreto (PA-2), DN= 1000mm</t>
  </si>
  <si>
    <t>46.12.180</t>
  </si>
  <si>
    <t>Tubo de concreto (PA-3), DN= 600mm</t>
  </si>
  <si>
    <t>46.12.190</t>
  </si>
  <si>
    <t>Tubo de concreto (PA-3), DN= 800mm</t>
  </si>
  <si>
    <t>46.12.200</t>
  </si>
  <si>
    <t>Tubo de concreto (PA-3), DN= 1000mm</t>
  </si>
  <si>
    <t>46.12.210</t>
  </si>
  <si>
    <t>Meio tubo de concreto, DN= 300mm</t>
  </si>
  <si>
    <t>46.12.220</t>
  </si>
  <si>
    <t>Meio tubo de concreto, DN= 400mm</t>
  </si>
  <si>
    <t>46.12.240</t>
  </si>
  <si>
    <t>Meio tubo de concreto, DN= 600mm</t>
  </si>
  <si>
    <t>46.12.250</t>
  </si>
  <si>
    <t>Tubo de concreto (PA-2), DN= 1500mm</t>
  </si>
  <si>
    <t>46.12.260</t>
  </si>
  <si>
    <t>Tubo de concreto (PA-1), DN= 400mm</t>
  </si>
  <si>
    <t>46.12.270</t>
  </si>
  <si>
    <t>Tubo de concreto (PA-2), DN= 400mm</t>
  </si>
  <si>
    <t>46.12.280</t>
  </si>
  <si>
    <t>Tubo de concreto (PA-3), DN= 400mm</t>
  </si>
  <si>
    <t>46.12.290</t>
  </si>
  <si>
    <t>Tubo de concreto (PA-2), DN= 700mm</t>
  </si>
  <si>
    <t>46.12.300</t>
  </si>
  <si>
    <t>Tubo de concreto (PA-2), DN= 500mm</t>
  </si>
  <si>
    <t>46.12.310</t>
  </si>
  <si>
    <t>Tubo de concreto (PA-2), DN= 900mm</t>
  </si>
  <si>
    <t>46.12.320</t>
  </si>
  <si>
    <t>Tubo de concreto (PA-1), DN= 300mm</t>
  </si>
  <si>
    <t>46.12.330</t>
  </si>
  <si>
    <t>Tubo de concreto (PA-2), DN= 300mm</t>
  </si>
  <si>
    <t>46.12.340</t>
  </si>
  <si>
    <t>Meio tubo de concreto, DN= 200mm</t>
  </si>
  <si>
    <t>46.13</t>
  </si>
  <si>
    <t>Tubulacao em PEAD corrugado perfurado para rede drenagem</t>
  </si>
  <si>
    <t>46.13.006</t>
  </si>
  <si>
    <t>Tubo em polietileno de alta densidade corrugado perfurado, DN= 2 1/2´, inclusive conexões</t>
  </si>
  <si>
    <t>46.13.010</t>
  </si>
  <si>
    <t>Tubo em polietileno de alta densidade corrugado perfurado, DN= 3´, inclusive conexões</t>
  </si>
  <si>
    <t>46.13.020</t>
  </si>
  <si>
    <t>Tubo em polietileno de alta densidade corrugado perfurado, DN= 4´, inclusive conexões</t>
  </si>
  <si>
    <t>46.13.026</t>
  </si>
  <si>
    <t>Tubo em polietileno de alta densidade corrugado perfurado, DN= 6´, inclusive conexões</t>
  </si>
  <si>
    <t>46.13.030</t>
  </si>
  <si>
    <t>Tubo em polietileno de alta densidade corrugado perfurado, DN= 8´, inclusive conexões</t>
  </si>
  <si>
    <t>46.13.100</t>
  </si>
  <si>
    <t>Tubo em polietileno de alta densidade corrugado, DN/DI= 250 mm</t>
  </si>
  <si>
    <t>46.13.101</t>
  </si>
  <si>
    <t>Tubo em polietileno de alta densidade corrugado, DN/DI= 300 mm</t>
  </si>
  <si>
    <t>46.13.102</t>
  </si>
  <si>
    <t>Tubo em polietileno de alta densidade corrugado, DN/DI= 400 mm</t>
  </si>
  <si>
    <t>46.13.103</t>
  </si>
  <si>
    <t>Tubo em polietileno de alta densidade corrugado, DN/DI= 500 mm</t>
  </si>
  <si>
    <t>46.13.104</t>
  </si>
  <si>
    <t>Tubo em polietileno de alta densidade corrugado, DN/DI= 600 mm</t>
  </si>
  <si>
    <t>46.13.105</t>
  </si>
  <si>
    <t>Tubo em polietileno de alta densidade corrugado, DN/DI= 800 mm</t>
  </si>
  <si>
    <t>46.13.106</t>
  </si>
  <si>
    <t>Tubo em polietileno de alta densidade corrugado, DN/DI= 1000 mm</t>
  </si>
  <si>
    <t>46.13.107</t>
  </si>
  <si>
    <t>Tubo em polietileno de alta densidade corrugado, DN/DI= 1200 mm</t>
  </si>
  <si>
    <t>46.14</t>
  </si>
  <si>
    <t>Tubulacao em ferro ductil para redes de saneamento</t>
  </si>
  <si>
    <t>46.14.020</t>
  </si>
  <si>
    <t>Tubo de ferro fundido classe K-7 com junta elástica, DN= 150mm, inclusive conexões</t>
  </si>
  <si>
    <t>46.14.030</t>
  </si>
  <si>
    <t>Tubo de ferro fundido classe K-7 com junta elástica, DN= 200mm, inclusive conexões</t>
  </si>
  <si>
    <t>46.14.040</t>
  </si>
  <si>
    <t>Tubo de ferro fundido classe K-7 com junta elástica, DN= 250mm, inclusive conexões</t>
  </si>
  <si>
    <t>46.14.050</t>
  </si>
  <si>
    <t>Tubo de ferro fundido classe K-7 com junta elástica, DN= 350mm, inclusive conexões</t>
  </si>
  <si>
    <t>46.14.060</t>
  </si>
  <si>
    <t>Tubo de ferro fundido classe K-7 com junta elástica, DN= 300mm, inclusive conexões</t>
  </si>
  <si>
    <t>46.14.490</t>
  </si>
  <si>
    <t>Tubo de ferro fundido classe k-9 com junta elástica, DN= 80mm, inclusive conexões</t>
  </si>
  <si>
    <t>46.14.510</t>
  </si>
  <si>
    <t>Tubo de ferro fundido classe K-9 com junta elástica, DN= 100mm, inclusive conexões</t>
  </si>
  <si>
    <t>46.14.520</t>
  </si>
  <si>
    <t>Tubo de ferro fundido classe K-9 com junta elástica, DN= 150mm, inclusive conexões</t>
  </si>
  <si>
    <t>46.14.530</t>
  </si>
  <si>
    <t>Tubo de ferro fundido classe K-9 com junta elástica, DN= 200mm, inclusive conexões</t>
  </si>
  <si>
    <t>46.14.540</t>
  </si>
  <si>
    <t>Tubo de ferro fundido classe k-9 com junta elástica, DN= 250mm, inclusive conexões</t>
  </si>
  <si>
    <t>46.14.550</t>
  </si>
  <si>
    <t>Tubo de ferro fundido classe K-9 com junta elástica, DN= 300mm, inclusive conexões</t>
  </si>
  <si>
    <t>46.14.560</t>
  </si>
  <si>
    <t>Tubo de ferro fundido classe k-9 com junta elástica, DN= 350mm, inclusive conexões</t>
  </si>
  <si>
    <t>46.15</t>
  </si>
  <si>
    <t>Tubulacao em PEAD - recalque de tratamento de esgoto</t>
  </si>
  <si>
    <t>46.15.111</t>
  </si>
  <si>
    <t>Tubo em polietileno de alta densidade DE=160 mm - PN-10, inclusive conexões</t>
  </si>
  <si>
    <t>46.15.112</t>
  </si>
  <si>
    <t>Tubo em polietileno de alta densidade DE=200 mm - PN-10, inclusive conexões</t>
  </si>
  <si>
    <t>46.15.113</t>
  </si>
  <si>
    <t>Tubo em polietileno de alta densidade DE=225 mm - PN-10, inclusive conexões</t>
  </si>
  <si>
    <t>46.18</t>
  </si>
  <si>
    <t>Tubulacao flangeada em ferro ductil para redes de saneamento</t>
  </si>
  <si>
    <t>46.18.010</t>
  </si>
  <si>
    <t>Tubo em ferro fundido com ponta e ponta TCLA - DN= 80mm, sem juntas e conexões</t>
  </si>
  <si>
    <t>46.18.020</t>
  </si>
  <si>
    <t>Tubo em ferro fundido com ponta e ponta TCLA - DN= 100mm, sem juntas e conexões</t>
  </si>
  <si>
    <t>46.18.030</t>
  </si>
  <si>
    <t>Tubo em ferro fundido com ponta e ponta TCLA - DN= 150mm, sem juntas e conexões</t>
  </si>
  <si>
    <t>46.18.040</t>
  </si>
  <si>
    <t>Tubo em ferro fundido com ponta e ponta TCLA - DN= 200mm, sem juntas e conexões</t>
  </si>
  <si>
    <t>46.18.050</t>
  </si>
  <si>
    <t>Tubo em ferro fundido com ponta e ponta TCLA - DN= 250mm, sem juntas e conexões</t>
  </si>
  <si>
    <t>46.18.060</t>
  </si>
  <si>
    <t>Tubo em ferro fundido com ponta e ponta TCLA - DN= 300mm, sem juntas e conexões</t>
  </si>
  <si>
    <t>46.18.089</t>
  </si>
  <si>
    <t>Flange avulso em ferro fundido, classe PN-10, DN= 50mm</t>
  </si>
  <si>
    <t>46.18.090</t>
  </si>
  <si>
    <t>Flange avulso em ferro fundido, classe PN-10, DN= 80mm</t>
  </si>
  <si>
    <t>46.18.100</t>
  </si>
  <si>
    <t>Flange avulso em ferro fundido, classe PN-10, DN= 100mm</t>
  </si>
  <si>
    <t>46.18.110</t>
  </si>
  <si>
    <t>Flange avulso em ferro fundido, classe PN-10, DN= 150mm</t>
  </si>
  <si>
    <t>46.18.120</t>
  </si>
  <si>
    <t>Flange avulso em ferro fundido, classe PN-10, DN= 200mm</t>
  </si>
  <si>
    <t>46.18.130</t>
  </si>
  <si>
    <t>Flange avulso em ferro fundido, classe PN-10, DN= 250mm</t>
  </si>
  <si>
    <t>46.18.140</t>
  </si>
  <si>
    <t>Flange avulso em ferro fundido, classe PN-10, DN= 300mm</t>
  </si>
  <si>
    <t>46.18.168</t>
  </si>
  <si>
    <t>Curva de 90° em ferro fundido com flanges, classe PN-10, DN= 50mm</t>
  </si>
  <si>
    <t>46.18.170</t>
  </si>
  <si>
    <t>Curva de 90° em ferro fundido, com flanges, classe PN-10, DN= 80mm</t>
  </si>
  <si>
    <t>46.18.180</t>
  </si>
  <si>
    <t>Curva de 90° em ferro fundido, com flanges, classe PN-10, DN= 100mm</t>
  </si>
  <si>
    <t>46.18.190</t>
  </si>
  <si>
    <t>Curva de 90° em ferro fundido, com flanges, classe PN-10, DN= 150mm</t>
  </si>
  <si>
    <t>46.18.410</t>
  </si>
  <si>
    <t>Te em ferro fundido, com flanges, classe PN-10, DN= 80mm, com derivação de 80mm</t>
  </si>
  <si>
    <t>46.18.420</t>
  </si>
  <si>
    <t>Te em ferro fundido, com flanges, classe PN-10, DN= 100mm, com derivações de 80 até 100mm</t>
  </si>
  <si>
    <t>46.18.430</t>
  </si>
  <si>
    <t>Te em ferro fundido, com flanges, classe PN-10, DN= 150mm, com derivações de 80 até 150mm</t>
  </si>
  <si>
    <t>46.18.560</t>
  </si>
  <si>
    <t>Junta Gibault em ferro fundido, DN= 80mm, completa</t>
  </si>
  <si>
    <t>46.18.570</t>
  </si>
  <si>
    <t>Junta Gibault em ferro fundido, DN= 100 mm, completa</t>
  </si>
  <si>
    <t>46.19</t>
  </si>
  <si>
    <t>Tubulacao flangeada em ferro ductil para redes de saneamento.</t>
  </si>
  <si>
    <t>46.19.500</t>
  </si>
  <si>
    <t>Redução excêntrica em ferro fundido, com flanges, classe PN-10, DN= 100mm x 80mm</t>
  </si>
  <si>
    <t>46.19.510</t>
  </si>
  <si>
    <t>Redução excêntrica em ferro fundido, com flanges, classe PN-10, DN= 150mm x 80/100mm</t>
  </si>
  <si>
    <t>46.19.520</t>
  </si>
  <si>
    <t>Redução excêntrica em ferro fundido, com flanges, classe PN-10, DN= 200mm x 100/150mm</t>
  </si>
  <si>
    <t>46.19.530</t>
  </si>
  <si>
    <t>Redução excêntrica em ferro fundido, com flanges, classe PN-10, DN= 250mm x 150/200mm</t>
  </si>
  <si>
    <t>46.19.590</t>
  </si>
  <si>
    <t>Redução concêntrica em ferro fundido, com flanges, classe PN-10, DN= 80 x 50mm</t>
  </si>
  <si>
    <t>46.19.600</t>
  </si>
  <si>
    <t>Redução concêntrica em ferro fundido, com flanges, classe PN-10, DN= 100mm x 80mm</t>
  </si>
  <si>
    <t>46.19.610</t>
  </si>
  <si>
    <t>Redução concêntrica em ferro fundido, com flanges, classe PN-10, DN= 150mm x 80/100mm</t>
  </si>
  <si>
    <t>46.19.620</t>
  </si>
  <si>
    <t>Redução concêntrica em ferro fundido, com flanges, classe PN-10, DN= 200mm x 100/150mm</t>
  </si>
  <si>
    <t>46.19.630</t>
  </si>
  <si>
    <t>Redução concêntrica em ferro fundido, com flanges, classe PN-10, DN= 250mm x 150/200mm</t>
  </si>
  <si>
    <t>46.20</t>
  </si>
  <si>
    <t>Reparos, conservacoes e complementos - GRUPO 46</t>
  </si>
  <si>
    <t>46.20.010</t>
  </si>
  <si>
    <t>Assentamento de tubo de concreto com diâmetro até 600 mm</t>
  </si>
  <si>
    <t>46.20.020</t>
  </si>
  <si>
    <t>Assentamento de tubo de concreto com diâmetro de 700 até 1500 mm</t>
  </si>
  <si>
    <t>46.21</t>
  </si>
  <si>
    <t>Tubulacao em aco preto schedule</t>
  </si>
  <si>
    <t>46.21.012</t>
  </si>
  <si>
    <t>Tubo de aço carbono preto sem costura Schedule 40, DN= 1´ - inclusive conexões</t>
  </si>
  <si>
    <t>46.21.036</t>
  </si>
  <si>
    <t>Tubo de aço carbono preto sem costura Schedule 40, DN= 1 1/4´ - inclusive conexões</t>
  </si>
  <si>
    <t>46.21.040</t>
  </si>
  <si>
    <t>Tubo de aço carbono preto sem costura Schedule 40, DN= 1 1/2´ - inclusive conexões</t>
  </si>
  <si>
    <t>46.21.046</t>
  </si>
  <si>
    <t>Tubo de aço carbono preto sem costura Schedule 40, DN= 2´ - inclusive conexões</t>
  </si>
  <si>
    <t>46.21.056</t>
  </si>
  <si>
    <t>Tubo de aço carbono preto sem costura Schedule 40, DN= 2 1/2´ - inclusive conexões</t>
  </si>
  <si>
    <t>46.21.060</t>
  </si>
  <si>
    <t>Tubo de aço carbono preto sem costura Schedule 40, DN= 3´ - inclusive conexões</t>
  </si>
  <si>
    <t>46.21.066</t>
  </si>
  <si>
    <t>Tubo de aço carbono preto sem costura Schedule 40, DN= 3 1/2´ - inclusive conexões</t>
  </si>
  <si>
    <t>46.21.080</t>
  </si>
  <si>
    <t>Tubo de aço carbono preto sem costura Schedule 40, DN= 4´ - inclusive conexões</t>
  </si>
  <si>
    <t>46.21.090</t>
  </si>
  <si>
    <t>Tubo de aço carbono preto sem costura Schedule 40, DN= 5´ - inclusive conexões</t>
  </si>
  <si>
    <t>46.21.100</t>
  </si>
  <si>
    <t>Tubo de aço carbono preto sem costura Schedule 40, DN= 6´ - inclusive conexões</t>
  </si>
  <si>
    <t>46.21.110</t>
  </si>
  <si>
    <t>Tubo de aço carbono preto sem costura Schedule 40, DN= 8´ - inclusive conexões</t>
  </si>
  <si>
    <t>46.21.140</t>
  </si>
  <si>
    <t>Tubo de aço carbono preto com costura Schedule 40, DN= 10´ - inclusive conexões</t>
  </si>
  <si>
    <t>46.21.150</t>
  </si>
  <si>
    <t>Tubo de aço carbono preto com costura Schedule 40, DN= 12´ - inclusive conexões</t>
  </si>
  <si>
    <t>46.23</t>
  </si>
  <si>
    <t>Tubulacao em concreto para rede de esgoto sanitario</t>
  </si>
  <si>
    <t>46.23.110</t>
  </si>
  <si>
    <t>Tubo de concreto classe EA-3, DN= 400 mm</t>
  </si>
  <si>
    <t>46.23.120</t>
  </si>
  <si>
    <t>Tubo de concreto classe EA-3, DN= 500 mm</t>
  </si>
  <si>
    <t>46.23.130</t>
  </si>
  <si>
    <t>Tubo de concreto classe EA-3, DN= 600 mm</t>
  </si>
  <si>
    <t>46.23.140</t>
  </si>
  <si>
    <t>Tubo de concreto classe EA-3, DN= 700 mm</t>
  </si>
  <si>
    <t>46.23.150</t>
  </si>
  <si>
    <t>Tubo de concreto classe EA-3, DN= 800 mm</t>
  </si>
  <si>
    <t>46.23.160</t>
  </si>
  <si>
    <t>Tubo de concreto classe EA-3, DN= 900 mm</t>
  </si>
  <si>
    <t>46.23.170</t>
  </si>
  <si>
    <t>Tubo de concreto classe EA-3, DN= 1000 mm</t>
  </si>
  <si>
    <t>46.23.180</t>
  </si>
  <si>
    <t>Tubo de concreto classe EA-3, DN= 1200 mm</t>
  </si>
  <si>
    <t>46.25</t>
  </si>
  <si>
    <t>Tubulação em CPVC</t>
  </si>
  <si>
    <t>46.25.050</t>
  </si>
  <si>
    <t>Condutor em PVC 88mm, inclusive conexões - AP</t>
  </si>
  <si>
    <t>46.26</t>
  </si>
  <si>
    <t>Tubulacao em ferro fundido predial SMU - esgoto e pluvial</t>
  </si>
  <si>
    <t>46.26.010</t>
  </si>
  <si>
    <t>Tubo em ferro fundido com ponta e ponta, predial SMU, DN= 50 mm</t>
  </si>
  <si>
    <t>46.26.020</t>
  </si>
  <si>
    <t>Tubo em ferro fundido com ponta e ponta, predial SMU, DN= 75 mm</t>
  </si>
  <si>
    <t>46.26.030</t>
  </si>
  <si>
    <t>Tubo em ferro fundido com ponta e ponta, predial SMU, DN= 100 mm</t>
  </si>
  <si>
    <t>46.26.040</t>
  </si>
  <si>
    <t>Tubo em ferro fundido com ponta e ponta, predial SMU, DN= 150 mm</t>
  </si>
  <si>
    <t>46.26.050</t>
  </si>
  <si>
    <t>Tubo em ferro fundido com ponta e ponta, predial SMU, DN= 200 mm</t>
  </si>
  <si>
    <t>46.26.060</t>
  </si>
  <si>
    <t>Junta de união em aço inoxidável para tubo em ferro fundido predial SMU, DN= 50 mm</t>
  </si>
  <si>
    <t>46.26.070</t>
  </si>
  <si>
    <t>Junta de união em aço inoxidável para tubo em ferro fundido predial SMU, DN= 75 mm</t>
  </si>
  <si>
    <t>46.26.080</t>
  </si>
  <si>
    <t>Junta de união em aço inoxidável para tubo em ferro fundido predial SMU, DN= 100 mm</t>
  </si>
  <si>
    <t>46.26.090</t>
  </si>
  <si>
    <t>Junta de união em aço inoxidável para tubo em ferro fundido predial SMU, DN= 150 mm</t>
  </si>
  <si>
    <t>46.26.100</t>
  </si>
  <si>
    <t>Junta de união em aço inoxidável para tubo em ferro fundido predial SMU, DN= 200 mm</t>
  </si>
  <si>
    <t>46.26.110</t>
  </si>
  <si>
    <t>Conjunto de ancoragem para tubo em ferro fundido predial SMU, DN= 50 mm</t>
  </si>
  <si>
    <t>46.26.120</t>
  </si>
  <si>
    <t>Conjunto de ancoragem para tubo em ferro fundido predial SMU, DN= 75 mm</t>
  </si>
  <si>
    <t>46.26.130</t>
  </si>
  <si>
    <t>Conjunto de ancoragem para tubo em ferro fundido predial SMU, DN= 100 mm</t>
  </si>
  <si>
    <t>46.26.136</t>
  </si>
  <si>
    <t>Conjunto de ancoragem para tubo em ferro fundido predial SMU, DN= 125 mm</t>
  </si>
  <si>
    <t>46.26.140</t>
  </si>
  <si>
    <t>Conjunto de ancoragem para tubo em ferro fundido predial SMU, DN= 150 mm</t>
  </si>
  <si>
    <t>46.26.150</t>
  </si>
  <si>
    <t>Conjunto de ancoragem para tubo em ferro fundido predial SMU, DN= 200 mm</t>
  </si>
  <si>
    <t>46.26.200</t>
  </si>
  <si>
    <t>Tubo em ferro fundido com ponta e ponta, predial SMU, DN= 125 mm</t>
  </si>
  <si>
    <t>46.26.210</t>
  </si>
  <si>
    <t>Tubo em ferro fundido com ponta e ponta, predial SMU, DN= 250 mm</t>
  </si>
  <si>
    <t>46.26.400</t>
  </si>
  <si>
    <t>Joelho 45° em ferro fundido, predial SMU, DN= 50 mm</t>
  </si>
  <si>
    <t>46.26.410</t>
  </si>
  <si>
    <t>Joelho 45° em ferro fundido, predial SMU, DN= 75 mm</t>
  </si>
  <si>
    <t>46.26.420</t>
  </si>
  <si>
    <t>Joelho 45° em ferro fundido, predial SMU, DN= 100 mm</t>
  </si>
  <si>
    <t>46.26.426</t>
  </si>
  <si>
    <t>Joelho 45° em ferro fundido, predial SMU, DN= 125 mm</t>
  </si>
  <si>
    <t>46.26.430</t>
  </si>
  <si>
    <t>Joelho 45° em ferro fundido, predial SMU, DN= 150 mm</t>
  </si>
  <si>
    <t>46.26.440</t>
  </si>
  <si>
    <t>Joelho 45° em ferro fundido, predial SMU, DN= 200 mm</t>
  </si>
  <si>
    <t>46.26.460</t>
  </si>
  <si>
    <t>Joelho 88° em ferro fundido, predial SMU, DN= 50 mm</t>
  </si>
  <si>
    <t>46.26.470</t>
  </si>
  <si>
    <t>Joelho 88° em ferro fundido, predial SMU, DN= 75 mm</t>
  </si>
  <si>
    <t>46.26.480</t>
  </si>
  <si>
    <t>Joelho 88° em ferro fundido, predial SMU, DN= 100 mm</t>
  </si>
  <si>
    <t>46.26.490</t>
  </si>
  <si>
    <t>Joelho 88° em ferro fundido, predial SMU, DN= 150 mm</t>
  </si>
  <si>
    <t>46.26.500</t>
  </si>
  <si>
    <t>Joelho 88° em ferro fundido, predial SMU, DN= 200 mm</t>
  </si>
  <si>
    <t>46.26.510</t>
  </si>
  <si>
    <t>Junção 45° em ferro fundido, predial SMU, DN= 50 x 50 mm</t>
  </si>
  <si>
    <t>46.26.516</t>
  </si>
  <si>
    <t>Junção 45° em ferro fundido, predial SMU, DN= 75 x 50 mm</t>
  </si>
  <si>
    <t>46.26.520</t>
  </si>
  <si>
    <t>Junção 45° em ferro fundido, predial SMU, DN= 75 x 75 mm</t>
  </si>
  <si>
    <t>46.26.540</t>
  </si>
  <si>
    <t>Junção 45° em ferro fundido, predial SMU, DN= 100 x 75 mm</t>
  </si>
  <si>
    <t>46.26.550</t>
  </si>
  <si>
    <t>Junção 45° em ferro fundido, predial SMU, DN= 100 x 100 mm</t>
  </si>
  <si>
    <t>46.26.560</t>
  </si>
  <si>
    <t>Junção 45° em ferro fundido, predial SMU, DN= 150 x 150 mm</t>
  </si>
  <si>
    <t>46.26.580</t>
  </si>
  <si>
    <t>Junta de união em aço inoxidável para tubo em ferro fundido predial SMU, DN= 125 mm</t>
  </si>
  <si>
    <t>46.26.590</t>
  </si>
  <si>
    <t>Junta de união em aço inoxidável para tubo em ferro fundido predial SMU, DN= 250 mm</t>
  </si>
  <si>
    <t>46.26.600</t>
  </si>
  <si>
    <t>Redução excêntrica em ferro fundido, predial SMU, DN= 75 x 50 mm</t>
  </si>
  <si>
    <t>46.26.610</t>
  </si>
  <si>
    <t>Redução excêntrica em ferro fundido, predial SMU, DN= 100 x 75 mm</t>
  </si>
  <si>
    <t>46.26.612</t>
  </si>
  <si>
    <t>Redução excêntrica em ferro fundido, predial SMU, DN= 125 x 75 mm</t>
  </si>
  <si>
    <t>46.26.614</t>
  </si>
  <si>
    <t>Redução excêntrica em ferro fundido, predial SMU, DN= 125 x 100 mm</t>
  </si>
  <si>
    <t>46.26.616</t>
  </si>
  <si>
    <t>Redução excêntrica em ferro fundido, predial SMU, DN= 150 x 75 mm</t>
  </si>
  <si>
    <t>46.26.632</t>
  </si>
  <si>
    <t>Redução excêntrica em ferro fundido, predial SMU, DN= 150 x 100 mm</t>
  </si>
  <si>
    <t>46.26.634</t>
  </si>
  <si>
    <t>Redução excêntrica em ferro fundido, predial SMU, DN= 150 x 125 mm</t>
  </si>
  <si>
    <t>46.26.636</t>
  </si>
  <si>
    <t>Redução excêntrica em ferro fundido, predial SMU, DN= 200 x 125 mm</t>
  </si>
  <si>
    <t>46.26.640</t>
  </si>
  <si>
    <t>Redução excêntrica em ferro fundido, predial SMU, DN= 200 x 150 mm</t>
  </si>
  <si>
    <t>46.26.690</t>
  </si>
  <si>
    <t>Redução excêntrica em ferro fundido, predial SMU, DN= 250 x 200 mm</t>
  </si>
  <si>
    <t>46.26.700</t>
  </si>
  <si>
    <t>Te de visita em ferro fundido, predial SMU, DN= 75 mm</t>
  </si>
  <si>
    <t>46.26.710</t>
  </si>
  <si>
    <t>Te de visita em ferro fundido, predial SMU, DN= 100 mm</t>
  </si>
  <si>
    <t>46.26.720</t>
  </si>
  <si>
    <t>Te de visita em ferro fundido, predial SMU, DN= 125 mm</t>
  </si>
  <si>
    <t>46.26.730</t>
  </si>
  <si>
    <t>Te de visita em ferro fundido, predial SMU, DN= 150 mm</t>
  </si>
  <si>
    <t>46.26.740</t>
  </si>
  <si>
    <t>Te de visita em ferro fundido, predial SMU, DN= 200 mm</t>
  </si>
  <si>
    <t>46.26.800</t>
  </si>
  <si>
    <t>Abraçadeira dentada para travamento em aço inoxidável, com parafuso de aço zincado, para tubo em ferro fundido predial SMU, DN= 50 mm</t>
  </si>
  <si>
    <t>46.26.810</t>
  </si>
  <si>
    <t>Abraçadeira dentada para travamento em aço inoxidável, com parafuso de aço zincado, para tubo em ferro fundido predial SMU, DN= 75 mm</t>
  </si>
  <si>
    <t>46.26.820</t>
  </si>
  <si>
    <t>Abraçadeira dentada para travamento em aço inoxidável, com parafuso de aço zincado, para tubo em ferro fundido predial SMU, DN= 100 mm</t>
  </si>
  <si>
    <t>46.26.825</t>
  </si>
  <si>
    <t>Abraçadeira dentada para travamento em aço inoxidável, com parafuso de aço zincado, para tubo em ferro fundido predial SMU, DN= 125 mm</t>
  </si>
  <si>
    <t>46.26.830</t>
  </si>
  <si>
    <t>Abraçadeira dentada para travamento em aço inoxidável, com parafuso de aço zincado, para tubo em ferro fundido predial SMU, DN= 150 mm</t>
  </si>
  <si>
    <t>46.26.840</t>
  </si>
  <si>
    <t>Tampão simples em ferro fundido, predial SMU, DN= 150 mm</t>
  </si>
  <si>
    <t>46.26.843</t>
  </si>
  <si>
    <t>Tampão simples em ferro fundido, predial SMU, DN= 200 mm</t>
  </si>
  <si>
    <t>46.26.900</t>
  </si>
  <si>
    <t>Junção 45° em ferro fundido, predial SMU, DN= 125 x 100 mm</t>
  </si>
  <si>
    <t>46.26.910</t>
  </si>
  <si>
    <t>Junção 45° em ferro fundido, predial SMU, DN= 150 x 100 mm</t>
  </si>
  <si>
    <t>46.26.920</t>
  </si>
  <si>
    <t>Junção 45° em ferro fundido, predial SMU, DN= 200 x 100 mm</t>
  </si>
  <si>
    <t>46.26.930</t>
  </si>
  <si>
    <t>Junção 45° em ferro fundido, predial SMU, DN= 200 x 200 mm</t>
  </si>
  <si>
    <t>46.27</t>
  </si>
  <si>
    <t>Tubulacao em cobre, para sistema de ar condicionado</t>
  </si>
  <si>
    <t>46.27.050</t>
  </si>
  <si>
    <t>Tubo de cobre flexível, espessura 1/32" - diâmetro 3/16", inclusive conexões</t>
  </si>
  <si>
    <t>46.27.060</t>
  </si>
  <si>
    <t>Tubo de cobre flexível, espessura 1/32" - diâmetro 1/4", inclusive conexões</t>
  </si>
  <si>
    <t>46.27.070</t>
  </si>
  <si>
    <t>Tubo de cobre flexível, espessura 1/32" - diâmetro 5/16", inclusive conexões</t>
  </si>
  <si>
    <t>46.27.080</t>
  </si>
  <si>
    <t>Tubo de cobre flexível, espessura 1/32" - diâmetro 3/8", inclusive conexões</t>
  </si>
  <si>
    <t>46.27.090</t>
  </si>
  <si>
    <t>Tubo de cobre flexível, espessura 1/32" - diâmetro 1/2", inclusive conexões</t>
  </si>
  <si>
    <t>46.27.100</t>
  </si>
  <si>
    <t>Tubo de cobre flexível, espessura 1/32" - diâmetro 5/8", inclusive conexões</t>
  </si>
  <si>
    <t>46.27.110</t>
  </si>
  <si>
    <t>Tubo de cobre flexível, espessura 1/32" - diâmetro 3/4", inclusive conexões</t>
  </si>
  <si>
    <t>46.32</t>
  </si>
  <si>
    <t>Tubulacao em cobre rigido, para sistema VRF de ar condicionado</t>
  </si>
  <si>
    <t>46.32.001</t>
  </si>
  <si>
    <t>Tubo de cobre sem costura, rígido, espessura 1/16" - diâmetro 3/8", inclusive conexões</t>
  </si>
  <si>
    <t>46.32.002</t>
  </si>
  <si>
    <t>Tubo de cobre sem costura, rígido, espessura 1/16" - diâmetro 1/2", inclusive conexões</t>
  </si>
  <si>
    <t>46.32.003</t>
  </si>
  <si>
    <t>Tubo de cobre sem costura, rígido, espessura 1/16" - diâmetro 5/8", inclusive conexões</t>
  </si>
  <si>
    <t>46.32.004</t>
  </si>
  <si>
    <t>Tubo de cobre sem costura, rígido, espessura 1/16" - diâmetro 3/4", inclusive conexões</t>
  </si>
  <si>
    <t>46.32.005</t>
  </si>
  <si>
    <t>Tubo de cobre sem costura, rígido, espessura 1/16" - diâmetro 7/8", inclusive conexões</t>
  </si>
  <si>
    <t>46.32.006</t>
  </si>
  <si>
    <t>Tubo de cobre sem costura, rígido, espessura 1/16" - diâmetro 1", inclusive conexões</t>
  </si>
  <si>
    <t>46.32.007</t>
  </si>
  <si>
    <t>Tubo de cobre sem costura, rígido, espessura 1/16" - diâmetro 1.1/8", inclusive conexões</t>
  </si>
  <si>
    <t>46.32.008</t>
  </si>
  <si>
    <t>Tubo de cobre sem costura, rígido, espessura 1/16" - diâmetro 1.1/4", inclusive conexões</t>
  </si>
  <si>
    <t>46.32.009</t>
  </si>
  <si>
    <t>Tubo de cobre sem costura, rígido, espessura 1/16" - diâmetro 1.3/8", inclusive conexões</t>
  </si>
  <si>
    <t>46.32.010</t>
  </si>
  <si>
    <t>Tubo de cobre sem costura, rígido, espessura 1/16" - diâmetro 1.1/2", inclusive conexões</t>
  </si>
  <si>
    <t>46.32.011</t>
  </si>
  <si>
    <t>Tubo de cobre sem costura, rígido, espessura 1/16" - diâmetro 1.5/8", inclusive conexões</t>
  </si>
  <si>
    <t>46.33</t>
  </si>
  <si>
    <t>Tubulacao em PP - aguas pluviais / esgoto</t>
  </si>
  <si>
    <t>46.33.001</t>
  </si>
  <si>
    <t>Tubo de esgoto em polipropileno de alta resistência - PP, DN= 40mm, preto, com união deslizante e guarnição elastomérica de duplo lábio</t>
  </si>
  <si>
    <t>46.33.002</t>
  </si>
  <si>
    <t>Tubo de esgoto em polipropileno de alta resistência - PP, DN= 50mm, preto, com união deslizante e guarnição elastomérica de duplo lábio</t>
  </si>
  <si>
    <t>46.33.003</t>
  </si>
  <si>
    <t>Tubo de esgoto em polipropileno de alta resistência - PP, DN= 63mm, preto, com união deslizante e guarnição elastomérica de duplo lábio</t>
  </si>
  <si>
    <t>46.33.004</t>
  </si>
  <si>
    <t>Tubo de esgoto em polipropileno de alta resistência - PP, DN= 110mm, preto, com união deslizante e guarnição elastomérica de duplo lábio</t>
  </si>
  <si>
    <t>46.33.020</t>
  </si>
  <si>
    <t>Joelho 45° em polipropileno de alta resistência, preto, tipo PB, DN= 40mm</t>
  </si>
  <si>
    <t>46.33.021</t>
  </si>
  <si>
    <t>Joelho 45° em polipropileno de alta resistência - PP, preto, tipo PB, DN= 50mm</t>
  </si>
  <si>
    <t>46.33.022</t>
  </si>
  <si>
    <t>Joelho 45° em polipropileno de alta resistência - PP, preto, tipo PB, DN= 63mm</t>
  </si>
  <si>
    <t>46.33.023</t>
  </si>
  <si>
    <t>Joelho 45° em polipropileno de alta resistência - PP, preto, tipo PB, DN= 110mm</t>
  </si>
  <si>
    <t>46.33.047</t>
  </si>
  <si>
    <t>Joelho 87°30' em polipropileno de alta resistência - PP, preto, tipo PB, DN= 40mm</t>
  </si>
  <si>
    <t>46.33.048</t>
  </si>
  <si>
    <t>Joelho 87°30' em polipropileno de alta resistência - PP, preto, tipo PB, DN= 50mm</t>
  </si>
  <si>
    <t>46.33.049</t>
  </si>
  <si>
    <t>Joelho 87°30' em polipropileno de alta resistência - PP, preto, tipo PB, DN= 63mm</t>
  </si>
  <si>
    <t>46.33.074</t>
  </si>
  <si>
    <t>Joelho 87°30' em polipropileno de alta resistência - PP, preto, tipo PB, DN= 110mm, com base de apoio</t>
  </si>
  <si>
    <t>46.33.102</t>
  </si>
  <si>
    <t>Luva dupla em polipropileno de alta resistência - PP,  preto,  DN= 40mm</t>
  </si>
  <si>
    <t>46.33.103</t>
  </si>
  <si>
    <t>Luva dupla em polipropileno de alta resistência - PP,  preto,  DN= 50mm</t>
  </si>
  <si>
    <t>46.33.104</t>
  </si>
  <si>
    <t>Luva dupla em polipropileno de alta resistência - PP,  preto,  DN= 63mm</t>
  </si>
  <si>
    <t>46.33.105</t>
  </si>
  <si>
    <t>Luva dupla em polipropileno de alta resistência - PP,  preto,  DN= 110mm</t>
  </si>
  <si>
    <t>46.33.116</t>
  </si>
  <si>
    <t>Luva de Redução em polipropileno de alta resistência - PP, preto, tipo PB, DN= 50x40mm</t>
  </si>
  <si>
    <t>46.33.117</t>
  </si>
  <si>
    <t>Luva de Redução em polipropileno de alta resistência - PP, preto, tipo PB, DN= 63x50mm</t>
  </si>
  <si>
    <t>46.33.118</t>
  </si>
  <si>
    <t>Luva de Redução em polipropileno de alta resistência - PP, preto, tipo PB, DN= 110x63mm</t>
  </si>
  <si>
    <t>46.33.130</t>
  </si>
  <si>
    <t>Tê 87°30' simples em polipropileno de alta resistência - PP, preto, tipo PB, DN= 50x50mm</t>
  </si>
  <si>
    <t>46.33.131</t>
  </si>
  <si>
    <t>Tê 87°30' simples em polipropileno de alta resistência - PP, preto, tipo PB, DN= 63x63mm</t>
  </si>
  <si>
    <t>46.33.132</t>
  </si>
  <si>
    <t>Tê 87°30' simples em polipropileno de alta resistência - PP, preto, tipo PB, DN= 110x110mm</t>
  </si>
  <si>
    <t>46.33.137</t>
  </si>
  <si>
    <t>Tê 87°30' simples de redução em polipropileno de alta resistência - PP, preto, tipo PB, DN= 110x63mm</t>
  </si>
  <si>
    <t>46.33.140</t>
  </si>
  <si>
    <t>Tê 87°30' de inspeção em polipropileno de alta resistência - PP, preto (PxB), DN 110mm</t>
  </si>
  <si>
    <t>46.33.149</t>
  </si>
  <si>
    <t>Junção 45° simples em polipropileno de alta resistência - PP, preto, tipo PB, DN= 50x50mm</t>
  </si>
  <si>
    <t>46.33.150</t>
  </si>
  <si>
    <t>Junção 45° simples em polipropileno de alta resistência - PP, preto, tipo PB, DN= 63x63mm</t>
  </si>
  <si>
    <t>46.33.151</t>
  </si>
  <si>
    <t>Junção 45° simples em polipropileno de alta resistência - PP, preto, tipo PB, DN= 110x110mm</t>
  </si>
  <si>
    <t>46.33.159</t>
  </si>
  <si>
    <t>Junção 45° simples de redução em polipropileno de alta resistência - PP, preto, tipo PB, DN= 63x50mm</t>
  </si>
  <si>
    <t>46.33.160</t>
  </si>
  <si>
    <t>Junção 45° simples de redução em polipropileno de alta resistência - PP, preto, tipo PB, DN= 110x50mm</t>
  </si>
  <si>
    <t>46.33.161</t>
  </si>
  <si>
    <t>Junção 45° simples de redução em polipropileno de alta resistência - PP, preto, tipo PB, DN= 110x63mm</t>
  </si>
  <si>
    <t>46.33.170</t>
  </si>
  <si>
    <t>Curva 87°30' em polipropileno de alta resistência - PP, preto, tipo PB, DN= 110mm</t>
  </si>
  <si>
    <t>46.33.186</t>
  </si>
  <si>
    <t>Caixa sifonada de piso, em polipropileno de alta resistência PP, preto,  DN=125mm, uma saída de 63mm</t>
  </si>
  <si>
    <t>46.33.197</t>
  </si>
  <si>
    <t>Prolongamento para caixa sifonada em prolipropileno de alta resistência PP, preto, DN= 125mm</t>
  </si>
  <si>
    <t>46.33.201</t>
  </si>
  <si>
    <t>Tampa tê de inspeção oval, em polipropileno de alta resistência preto (PxB), DN=110mm</t>
  </si>
  <si>
    <t>46.33.206</t>
  </si>
  <si>
    <t>Tampão em polipropileno de alta resistência PP, preto (PxB), DN=63mm</t>
  </si>
  <si>
    <t>46.33.207</t>
  </si>
  <si>
    <t>Tampão em polipropileno de alta resistência PP, preto (PxB), DN=110mm</t>
  </si>
  <si>
    <t>46.33.210</t>
  </si>
  <si>
    <t>Porta marco para grelha de 12x12 cm, em prolipropileno de alta resistência PP,  preto</t>
  </si>
  <si>
    <t>46.33.211</t>
  </si>
  <si>
    <t>Marco de bronze com grelha em aço inoxidável de 12x12cm</t>
  </si>
  <si>
    <t>47</t>
  </si>
  <si>
    <t>VALVULAS E APARELHOS DE MEDICAO E CONTROLE PARA LIQUIDOS E GASES</t>
  </si>
  <si>
    <t>47.01</t>
  </si>
  <si>
    <t>Registro e / ou valvula em latao fundido sem acabamento</t>
  </si>
  <si>
    <t>47.01.010</t>
  </si>
  <si>
    <t>Registro de gaveta em latão fundido sem acabamento, DN= 1/2´</t>
  </si>
  <si>
    <t>47.01.020</t>
  </si>
  <si>
    <t>Registro de gaveta em latão fundido sem acabamento, DN= 3/4´</t>
  </si>
  <si>
    <t>47.01.030</t>
  </si>
  <si>
    <t>Registro de gaveta em latão fundido sem acabamento, DN= 1´</t>
  </si>
  <si>
    <t>47.01.040</t>
  </si>
  <si>
    <t>Registro de gaveta em latão fundido sem acabamento, DN= 1 1/4´</t>
  </si>
  <si>
    <t>47.01.050</t>
  </si>
  <si>
    <t>Registro de gaveta em latão fundido sem acabamento, DN= 1 1/2´</t>
  </si>
  <si>
    <t>47.01.060</t>
  </si>
  <si>
    <t>Registro de gaveta em latão fundido sem acabamento, DN= 2´</t>
  </si>
  <si>
    <t>47.01.070</t>
  </si>
  <si>
    <t>Registro de gaveta em latão fundido sem acabamento, DN= 2 1/2´</t>
  </si>
  <si>
    <t>47.01.080</t>
  </si>
  <si>
    <t>Registro de gaveta em latão fundido sem acabamento, DN= 3´</t>
  </si>
  <si>
    <t>47.01.090</t>
  </si>
  <si>
    <t>Registro de gaveta em latão fundido sem acabamento, DN= 4´</t>
  </si>
  <si>
    <t>47.01.130</t>
  </si>
  <si>
    <t>Registro de pressão em latão fundido sem acabamento, DN= 3/4´</t>
  </si>
  <si>
    <t>47.01.170</t>
  </si>
  <si>
    <t>Válvula de esfera monobloco em latão, passagem plena, acionamento com alavanca, DN= 1/2´</t>
  </si>
  <si>
    <t>47.01.180</t>
  </si>
  <si>
    <t>Válvula de esfera monobloco em latão, passagem plena, acionamento com alavanca, DN= 3/4´</t>
  </si>
  <si>
    <t>47.01.190</t>
  </si>
  <si>
    <t>Válvula de esfera monobloco em latão, passagem plena, acionamento com alavanca, DN= 1´</t>
  </si>
  <si>
    <t>47.01.191</t>
  </si>
  <si>
    <t>Válvula de esfera monobloco em latão, passagem plena, acionamento com alavanca, DN= 1.1/4´</t>
  </si>
  <si>
    <t>47.01.210</t>
  </si>
  <si>
    <t>Válvula de esfera monobloco em latão, passagem plena, acionamento com alavanca, DN= 2´</t>
  </si>
  <si>
    <t>47.01.220</t>
  </si>
  <si>
    <t>Válvula de esfera monobloco em latão, passagem plena, acionamento com alavanca, DN= 4´</t>
  </si>
  <si>
    <t>47.02</t>
  </si>
  <si>
    <t>Registro e / ou valvula em latao fundido com acabamento cromado</t>
  </si>
  <si>
    <t>47.02.010</t>
  </si>
  <si>
    <t>Registro de gaveta em latão fundido cromado com canopla, DN= 1/2´ - linha especial</t>
  </si>
  <si>
    <t>47.02.020</t>
  </si>
  <si>
    <t>Registro de gaveta em latão fundido cromado com canopla, DN= 3/4´ - linha especial</t>
  </si>
  <si>
    <t>47.02.030</t>
  </si>
  <si>
    <t>Registro de gaveta em latão fundido cromado com canopla, DN= 1´ - linha especial</t>
  </si>
  <si>
    <t>47.02.040</t>
  </si>
  <si>
    <t>Registro de gaveta em latão fundido cromado com canopla, DN= 1 1/4´ - linha especial</t>
  </si>
  <si>
    <t>47.02.050</t>
  </si>
  <si>
    <t>Registro de gaveta em latão fundido cromado com canopla, DN= 1 1/2´ - linha especial</t>
  </si>
  <si>
    <t>47.02.100</t>
  </si>
  <si>
    <t>Registro de pressão em latão fundido cromado com canopla, DN= 1/2´ - linha especial</t>
  </si>
  <si>
    <t>47.02.110</t>
  </si>
  <si>
    <t>Registro de pressão em latão fundido cromado com canopla, DN= 3/4´ - linha especial</t>
  </si>
  <si>
    <t>47.02.200</t>
  </si>
  <si>
    <t>Registro regulador de vazão para chuveiro e ducha em latão cromado com canopla, DN= 1/2´</t>
  </si>
  <si>
    <t>47.02.210</t>
  </si>
  <si>
    <t>Registro regulador de vazão para torneira, misturador e bidê, em latão cromado com canopla, DN= 1/2´</t>
  </si>
  <si>
    <t>47.04</t>
  </si>
  <si>
    <t>Valvula de descarga ou para acionamento de metais sanitarios</t>
  </si>
  <si>
    <t>47.04.020</t>
  </si>
  <si>
    <t>Válvula de descarga com registro próprio, duplo acionamento limitador de fluxo, DN= 1 1/4´</t>
  </si>
  <si>
    <t>47.04.030</t>
  </si>
  <si>
    <t>Válvula de descarga com registro próprio, DN= 1 1/4´</t>
  </si>
  <si>
    <t>47.04.040</t>
  </si>
  <si>
    <t>Válvula de descarga com registro próprio, DN= 1 1/2´</t>
  </si>
  <si>
    <t>47.04.050</t>
  </si>
  <si>
    <t>Válvula de descarga antivandalismo, DN= 1 1/2´</t>
  </si>
  <si>
    <t>47.04.080</t>
  </si>
  <si>
    <t>Válvula de descarga externa, tipo alavanca com registro próprio, DN= 1 1/4´ e DN= 1 1/2´</t>
  </si>
  <si>
    <t>47.04.090</t>
  </si>
  <si>
    <t>Válvula de mictório antivandalismo, DN= 3/4´</t>
  </si>
  <si>
    <t>47.04.100</t>
  </si>
  <si>
    <t>Válvula de mictório padrão, vazão automática, DN= 3/4´</t>
  </si>
  <si>
    <t>47.04.110</t>
  </si>
  <si>
    <t>Válvula de acionamento hidromecânico para piso</t>
  </si>
  <si>
    <t>47.04.120</t>
  </si>
  <si>
    <t>Válvula de acionamento hidromecânico para ducha, em latão cromado, DN= 3/4´</t>
  </si>
  <si>
    <t>47.04.180</t>
  </si>
  <si>
    <t>Válvula de descarga com registro próprio, duplo acionamento limitador de fluxo, DN = 1 1/2´</t>
  </si>
  <si>
    <t>47.05</t>
  </si>
  <si>
    <t>Registro e / ou valvula em bronze</t>
  </si>
  <si>
    <t>47.05.010</t>
  </si>
  <si>
    <t>Válvula de retenção horizontal em bronze, DN= 3/4´</t>
  </si>
  <si>
    <t>47.05.020</t>
  </si>
  <si>
    <t>Válvula de retenção horizontal em bronze, DN= 1´</t>
  </si>
  <si>
    <t>47.05.030</t>
  </si>
  <si>
    <t>Válvula de retenção horizontal em bronze, DN= 1 1/4´</t>
  </si>
  <si>
    <t>47.05.040</t>
  </si>
  <si>
    <t>Válvula de retenção horizontal em bronze, DN= 1 1/2´</t>
  </si>
  <si>
    <t>47.05.050</t>
  </si>
  <si>
    <t>Válvula de retenção horizontal em bronze, DN= 2´</t>
  </si>
  <si>
    <t>47.05.060</t>
  </si>
  <si>
    <t>Válvula de retenção horizontal em bronze, DN= 2 1/2´</t>
  </si>
  <si>
    <t>47.05.070</t>
  </si>
  <si>
    <t>Válvula de retenção horizontal em bronze, DN= 3´</t>
  </si>
  <si>
    <t>47.05.080</t>
  </si>
  <si>
    <t>Válvula de retenção horizontal em bronze, DN= 4´</t>
  </si>
  <si>
    <t>47.05.100</t>
  </si>
  <si>
    <t>Válvula de retenção vertical em bronze, DN= 1´</t>
  </si>
  <si>
    <t>47.05.110</t>
  </si>
  <si>
    <t>Válvula de retenção vertical em bronze, DN= 1 1/4´</t>
  </si>
  <si>
    <t>47.05.120</t>
  </si>
  <si>
    <t>Válvula de retenção vertical em bronze, DN= 1 1/2´</t>
  </si>
  <si>
    <t>47.05.130</t>
  </si>
  <si>
    <t>Válvula de retenção vertical em bronze, DN= 2´</t>
  </si>
  <si>
    <t>47.05.140</t>
  </si>
  <si>
    <t>Válvula de retenção vertical em bronze, DN= 2 1/2´</t>
  </si>
  <si>
    <t>47.05.150</t>
  </si>
  <si>
    <t>Válvula de retenção vertical em bronze, DN= 3´</t>
  </si>
  <si>
    <t>47.05.160</t>
  </si>
  <si>
    <t>Válvula de retenção vertical em bronze, DN= 4´</t>
  </si>
  <si>
    <t>47.05.170</t>
  </si>
  <si>
    <t>Válvula de retenção de pé com crivo em bronze, DN= 1´</t>
  </si>
  <si>
    <t>47.05.180</t>
  </si>
  <si>
    <t>Válvula de retenção de pé com crivo em bronze, DN= 1 1/4´</t>
  </si>
  <si>
    <t>47.05.190</t>
  </si>
  <si>
    <t>Válvula de retenção de pé com crivo em bronze, DN= 1 1/2´</t>
  </si>
  <si>
    <t>47.05.200</t>
  </si>
  <si>
    <t>Válvula de retenção de pé com crivo em bronze, DN= 2´</t>
  </si>
  <si>
    <t>47.05.210</t>
  </si>
  <si>
    <t>Válvula de retenção de pé com crivo em bronze, DN= 2 1/2´</t>
  </si>
  <si>
    <t>47.05.220</t>
  </si>
  <si>
    <t>Válvula de gaveta em bronze, com haste não ascendente, classe 125 libras para vapor e classe 200 libras para água, óleo e gás, DN= 6´</t>
  </si>
  <si>
    <t>47.05.230</t>
  </si>
  <si>
    <t>Válvula de gaveta em bronze, com haste não ascendente, classe 125 libras para vapor e classe 200 libras para água, óleo e gás, DN= 2´</t>
  </si>
  <si>
    <t>47.05.240</t>
  </si>
  <si>
    <t>Válvula globo em bronze, classe 125 libras para vapor e classe 200 libras para água, óleo e gás, DN= 2´</t>
  </si>
  <si>
    <t>47.05.260</t>
  </si>
  <si>
    <t>Válvula de retenção de pé com crivo em bronze, DN= 3´</t>
  </si>
  <si>
    <t>47.05.270</t>
  </si>
  <si>
    <t>Válvula de retenção de pé com crivo em bronze, DN= 4´</t>
  </si>
  <si>
    <t>47.05.280</t>
  </si>
  <si>
    <t>Válvula globo angular de 45° em bronze, DN= 2 1/2´</t>
  </si>
  <si>
    <t>47.05.290</t>
  </si>
  <si>
    <t>Válvula de gaveta em bronze, haste ascendente, classe 150 libras para vapor saturado e 300 libras para água, óleo e gás, DN= 1/2´</t>
  </si>
  <si>
    <t>47.05.296</t>
  </si>
  <si>
    <t>Válvula de gaveta em bronze, haste ascendente, classe 150 libras para vapor saturado e 300 libras para água, óleo e gás, DN= 4´</t>
  </si>
  <si>
    <t>47.05.300</t>
  </si>
  <si>
    <t>Válvula de gaveta em bronze, haste não ascendente, classe 150 libras para vapor saturado e 300 libras para água, óleo e gás, DN= 4´</t>
  </si>
  <si>
    <t>47.05.310</t>
  </si>
  <si>
    <t>Válvula de gaveta em bronze, haste não ascendente, classe 150 libras para vapor saturado e 300 libras para água, óleo e gás, DN= 2´</t>
  </si>
  <si>
    <t>47.05.340</t>
  </si>
  <si>
    <t>Válvula globo em bronze, classe 150 libras para vapor saturado e 300 libras para água, óleo e gás, DN= 3/4´</t>
  </si>
  <si>
    <t>47.05.350</t>
  </si>
  <si>
    <t>Válvula globo em bronze, classe 150 libras para vapor saturado e 300 libras para água, óleo e gás, DN= 1´</t>
  </si>
  <si>
    <t>47.05.360</t>
  </si>
  <si>
    <t>Válvula globo em bronze, classe 150 libras para vapor saturado e 300 libras para água, óleo e gás, DN= 1 1/2´</t>
  </si>
  <si>
    <t>47.05.370</t>
  </si>
  <si>
    <t>Válvula globo em bronze, classe 150 libras para vapor saturado e 300 libras para água, óleo e gás, DN= 2´</t>
  </si>
  <si>
    <t>47.05.390</t>
  </si>
  <si>
    <t>Válvula globo em bronze, classe 150 libras para vapor saturado e 300 libras para água, óleo e gás, DN= 2 1/2´</t>
  </si>
  <si>
    <t>47.05.392</t>
  </si>
  <si>
    <t>Válvula globo em bronze, classe 150 libras para vapor saturado e 300 libras para água, óleo e gás, DN= 3´</t>
  </si>
  <si>
    <t>47.05.394</t>
  </si>
  <si>
    <t>Válvula globo em bronze, classe 150 libras para vapor saturado e 300 libras para água, óleo e gás, DN= 4´</t>
  </si>
  <si>
    <t>47.05.398</t>
  </si>
  <si>
    <t>Válvula de gaveta em bronze, haste não ascendente, classe 125 libras para vapor e classe 200 libras para água, óleo e gás, DN= 3/4´</t>
  </si>
  <si>
    <t>47.05.400</t>
  </si>
  <si>
    <t>Válvula de gaveta em bronze, haste não ascendente, classe 125 libras para vapor e classe 200 libras para água, óleo e gás, DN= 1´</t>
  </si>
  <si>
    <t>47.05.406</t>
  </si>
  <si>
    <t>Válvula de gaveta em bronze, haste não ascendente, classe 125 libras para vapor e classe 200 libras para água, óleo e gás, DN= 1.1/4´</t>
  </si>
  <si>
    <t>47.05.410</t>
  </si>
  <si>
    <t>Válvula de gaveta em bronze, haste não ascendente, classe 125 libras para vapor e classe 200 libras para água, óleo e gás, DN= 1 1/2´</t>
  </si>
  <si>
    <t>47.05.420</t>
  </si>
  <si>
    <t>Válvula de gaveta em bronze, haste não ascendente, classe 125 libras para vapor e classe 200 libras para água, óleo e gás, DN= 2 1/2´</t>
  </si>
  <si>
    <t>47.05.430</t>
  </si>
  <si>
    <t>Válvula de gaveta em bronze, haste não ascendente, classe 125 libras para vapor e classe 200 libras para água, óleo e gás, DN= 3´</t>
  </si>
  <si>
    <t>47.05.450</t>
  </si>
  <si>
    <t>Válvula redutora de pressão de ação direta em bronze, extremidade roscada, para água, ar, óleo e gás, PE= 200 psi e PS= 20 à 90 psi, DN= 1 1/4´</t>
  </si>
  <si>
    <t>47.05.460</t>
  </si>
  <si>
    <t>Válvula redutora de pressão de ação direta em bronze, extremidade roscada, para água, ar, óleo e gás, PE= 200 psi e PS= 20 à 90 psi, DN= 2´</t>
  </si>
  <si>
    <t>47.05.580</t>
  </si>
  <si>
    <t>Válvula de gaveta em bronze com fecho rápido, DN= 1 1/2´</t>
  </si>
  <si>
    <t>47.06</t>
  </si>
  <si>
    <t>Registro e / ou valvula em ferro fundido</t>
  </si>
  <si>
    <t>47.06.030</t>
  </si>
  <si>
    <t>Válvula de gaveta em ferro fundido, haste ascendente com flange, classe 125 libras, DN= 2´</t>
  </si>
  <si>
    <t>47.06.040</t>
  </si>
  <si>
    <t>Válvula de retenção de pé com crivo em ferro fundido, flangeada, DN= 6´</t>
  </si>
  <si>
    <t>47.06.050</t>
  </si>
  <si>
    <t>Válvula de retenção tipo portinhola dupla em ferro fundido, DN= 6´</t>
  </si>
  <si>
    <t>47.06.051</t>
  </si>
  <si>
    <t>Válvula de retenção tipo portinhola simples em ferro fundido, flangeada, DN= 6´</t>
  </si>
  <si>
    <t>47.06.060</t>
  </si>
  <si>
    <t>Válvula de gaveta em ferro fundido com bolsa, DN= 150 mm</t>
  </si>
  <si>
    <t>47.06.070</t>
  </si>
  <si>
    <t>Válvula de gaveta em ferro fundido com bolsa, DN= 200 mm</t>
  </si>
  <si>
    <t>47.06.080</t>
  </si>
  <si>
    <t>Válvula de retenção tipo portinhola simples em ferro fundido, DN= 4´</t>
  </si>
  <si>
    <t>47.06.090</t>
  </si>
  <si>
    <t>Válvula de retenção tipo portinhola dupla em ferro fundido, DN= 4´</t>
  </si>
  <si>
    <t>47.06.100</t>
  </si>
  <si>
    <t>Válvula de segurança em ferro fundido rosqueada com pressão de ajuste 0,4 até 0,75kgf/cm², DN= 2´</t>
  </si>
  <si>
    <t>47.06.110</t>
  </si>
  <si>
    <t>Válvula de segurança em ferro fundido rosqueada com pressão de ajuste 6,1 até 10,0kgf/cm², DN= 3/4´</t>
  </si>
  <si>
    <t>47.06.180</t>
  </si>
  <si>
    <t>Válvula de gaveta em ferro fundido com bolsa, DN= 100mm</t>
  </si>
  <si>
    <t>47.06.310</t>
  </si>
  <si>
    <t>Visor de fluxo com janela simples, corpo em ferro fundido ou aço carbono, DN = 1´</t>
  </si>
  <si>
    <t>47.06.320</t>
  </si>
  <si>
    <t>Válvula de governo (retenção e alarme) completa, corpo em ferro fundido, classe 125 libras, DN= 4´</t>
  </si>
  <si>
    <t>47.06.330</t>
  </si>
  <si>
    <t>Válvula de gaveta em ferro fundido, haste ascendente com flange, classe 125 libras, DN= 4´</t>
  </si>
  <si>
    <t>47.06.340</t>
  </si>
  <si>
    <t>Válvula de gaveta em ferro fundido, haste ascendente com flange, classe 125 libras, DN= 6´</t>
  </si>
  <si>
    <t>47.06.350</t>
  </si>
  <si>
    <t>Válvula de retenção vertical em ferro fundido com flange, classe 125 libras, DN= 4´</t>
  </si>
  <si>
    <t>47.07</t>
  </si>
  <si>
    <t>Registro e / ou valvula em aco carbono fundido</t>
  </si>
  <si>
    <t>47.07.010</t>
  </si>
  <si>
    <t>Válvula de esfera em aço carbono fundido, passagem plena, extremidades rosqueáveis, classe 300 libras para vapor e classe 600 libras para água, óleo e gás, DN= 1/2"</t>
  </si>
  <si>
    <t>47.07.020</t>
  </si>
  <si>
    <t>Válvula de esfera em aço carbono fundido, passagem plena, extremidades rosqueáveis, classe 300 libras para vapor e classe 600 libras para água, óleo e gás, DN= 3/4"</t>
  </si>
  <si>
    <t>47.07.030</t>
  </si>
  <si>
    <t>Válvula de esfera em aço carbono fundido, passagem plena, extremidades rosqueáveis, classe 300 libras para vapor e classe 600 libras para água, óleo e gás, DN= 1"</t>
  </si>
  <si>
    <t>47.07.031</t>
  </si>
  <si>
    <t>Válvula de esfera em aço carbono fundido, passagem plena, extremidades rosqueáveis, classe 300 libras para vapor e classe 600 libras para água, óleo e gás, DN= 1.1/4"</t>
  </si>
  <si>
    <t>47.07.090</t>
  </si>
  <si>
    <t>Válvula de esfera em aço carbono fundido, passagem plena, extremidades rosqueáveis, classe 300 libras para vapor saturado, DN= 2"</t>
  </si>
  <si>
    <t>47.09</t>
  </si>
  <si>
    <t>Registro e / ou valvula em aco carbono forjado</t>
  </si>
  <si>
    <t>47.09.010</t>
  </si>
  <si>
    <t>Válvula globo em aço carbono forjado, classe 800 libras para vapor e classe 2000 libras para água, óleo e gás, DN= 3/4´</t>
  </si>
  <si>
    <t>47.09.020</t>
  </si>
  <si>
    <t>Válvula globo em aço carbono forjado, classe 800 libras para vapor e classe 2000 libras para água, óleo e gás, DN= 1´</t>
  </si>
  <si>
    <t>47.09.030</t>
  </si>
  <si>
    <t>Válvula globo em aço carbono forjado, classe 800 libras para vapor e classe 2000 libras para água, óleo e gás, DN= 1 1/2´</t>
  </si>
  <si>
    <t>47.09.040</t>
  </si>
  <si>
    <t>Válvula globo em aço carbono forjado, classe 800 libras para vapor e classe 2000 libras para água, óleo e gás, DN= 2´</t>
  </si>
  <si>
    <t>47.10</t>
  </si>
  <si>
    <t>Registro e / ou valvula em aco inoxidavel forjado</t>
  </si>
  <si>
    <t>47.10.010</t>
  </si>
  <si>
    <t>Purgador termodinâmico com filtro incorporado, em aço inoxidável forjado, pressão de 0,25 a 42 kg/cm², temperatura até 425°C, DN= 1/2´</t>
  </si>
  <si>
    <t>47.11</t>
  </si>
  <si>
    <t>Aparelho de medicao e controle</t>
  </si>
  <si>
    <t>47.11.021</t>
  </si>
  <si>
    <t>Pressostato diferencial ajustável mecânico, montagem inferior com diâmetro de 1/2" e/ou 1/4", faixa de operação até 16 bar</t>
  </si>
  <si>
    <t>47.11.080</t>
  </si>
  <si>
    <t>Termômetro bimetálico, mostrador com 4´, saída angular, escala 0-100°C</t>
  </si>
  <si>
    <t>47.11.100</t>
  </si>
  <si>
    <t>Manômetro com mostrador de 4´, escalas: 0-4 / 0-7 / 0-10 / 0-17 / 0-21 / 0-28 kg/cm²</t>
  </si>
  <si>
    <t>47.11.111</t>
  </si>
  <si>
    <t>Pressostato diferencial ajustável, caixa à prova de água, unidade sensora em aço inoxidável 316, faixa de operação entre 1,4 a 14 bar, para fluídos corrosivos, DN=1/2´</t>
  </si>
  <si>
    <t>47.12</t>
  </si>
  <si>
    <t>Registro e / ou valvula em ferro ductil</t>
  </si>
  <si>
    <t>47.12.040</t>
  </si>
  <si>
    <t>Válvula de gaveta em ferro dúctil com flanges, classe PN-10, DN= 200mm</t>
  </si>
  <si>
    <t>47.12.270</t>
  </si>
  <si>
    <t>Válvula de gaveta em ferro dúctil com flanges, classe PN-10, DN= 80mm</t>
  </si>
  <si>
    <t>47.12.280</t>
  </si>
  <si>
    <t>Válvula globo auto-operada hidraulicamente, em ferro dúctil, classe PN-10/16, DN= 50mm</t>
  </si>
  <si>
    <t>47.12.290</t>
  </si>
  <si>
    <t>Válvula globo auto-operada hidraulicamente, comandada por solenóide, em ferro dúctil, classe PN-10, DN= 50mm</t>
  </si>
  <si>
    <t>47.12.300</t>
  </si>
  <si>
    <t>Válvula globo auto-operada hidraulicamente, comandada por solenóide, em ferro dúctil, classe PN-10, DN= 100mm</t>
  </si>
  <si>
    <t>47.12.310</t>
  </si>
  <si>
    <t>Válvula de gaveta em ferro dúctil com flanges, classe PN-10, DN= 300mm</t>
  </si>
  <si>
    <t>47.12.320</t>
  </si>
  <si>
    <t>Válvula de gaveta em ferro dúctil com flanges, classe PN-10, DN= 100mm</t>
  </si>
  <si>
    <t>47.12.330</t>
  </si>
  <si>
    <t>Válvula de gaveta em ferro dúctil com flanges, classe PN-10, DN= 150mm</t>
  </si>
  <si>
    <t>47.12.340</t>
  </si>
  <si>
    <t>Ventosa simples rosqueada em ferro dúctil, classe PN-25, DN= 3/4´</t>
  </si>
  <si>
    <t>47.12.350</t>
  </si>
  <si>
    <t>Ventosa de tríplice função em ferro dúctil flangeada, classe PN-10/16/25, DN= 50mm</t>
  </si>
  <si>
    <t>47.14</t>
  </si>
  <si>
    <t>Registro e / ou valvula em PVC rigido ou ABS</t>
  </si>
  <si>
    <t>47.14.020</t>
  </si>
  <si>
    <t>Registro de pressão em PVC rígido, soldável, DN= 25mm (3/4´)</t>
  </si>
  <si>
    <t>47.14.200</t>
  </si>
  <si>
    <t>Registro regulador de vazão para torneira, misturador e bidê, em ABS com canopla, DN= 1/2´</t>
  </si>
  <si>
    <t>47.20</t>
  </si>
  <si>
    <t>Reparos, conservacoes e complementos - GRUPO 47</t>
  </si>
  <si>
    <t>47.20.010</t>
  </si>
  <si>
    <t>Pigtail em latão para manômetro, DN= 1/2´</t>
  </si>
  <si>
    <t>47.20.020</t>
  </si>
  <si>
    <t>Filtro ´Y´ em bronze para gás combustível, DN= 2´</t>
  </si>
  <si>
    <t>47.20.030</t>
  </si>
  <si>
    <t>Filtro ´Y´ em ferro fundido, classe 125 libras para vapor saturado, com extremidades rosqueáveis, DN= 2´</t>
  </si>
  <si>
    <t>47.20.070</t>
  </si>
  <si>
    <t>Pigtail flexível, revestido com borracha sintética resistente, DN= 7/16´ comprimento até 1,00 m</t>
  </si>
  <si>
    <t>47.20.080</t>
  </si>
  <si>
    <t>Regulador de primeiro estágio de alta pressão até 2 kgf/cm², vazão de 90 kg GLP/hora</t>
  </si>
  <si>
    <t>47.20.100</t>
  </si>
  <si>
    <t>Regulador de primeiro estágio de alta pressão até 1,3 kgf/cm², vazão de 50 kg GLP/hora</t>
  </si>
  <si>
    <t>47.20.120</t>
  </si>
  <si>
    <t>Regulador de segundo estágio para gás, uso industrial, vazão até 12 kg GLP/hora</t>
  </si>
  <si>
    <t>47.20.181</t>
  </si>
  <si>
    <t>Filtro Y em aço carbono, classe 150 libras, conexões flangeadas, DN= 4´</t>
  </si>
  <si>
    <t>47.20.190</t>
  </si>
  <si>
    <t>Chave de fluxo tipo palheta para tubulação de líquidos</t>
  </si>
  <si>
    <t>47.20.300</t>
  </si>
  <si>
    <t>Chave de fluxo de água com retardo para tubulações com diâmetro nominal de 1´ a 6´ - conexão BSP</t>
  </si>
  <si>
    <t>47.20.320</t>
  </si>
  <si>
    <t>Filtro ´Y´ corpo em bronze, pressão de serviço até 20,7 bar (PN 20), DN= 1 1/2´</t>
  </si>
  <si>
    <t>47.20.330</t>
  </si>
  <si>
    <t>Filtro ´Y´ corpo em bronze, pressão de serviço até 20,7 bar (PN 20), DN= 2´</t>
  </si>
  <si>
    <t>48</t>
  </si>
  <si>
    <t>RESERVATORIO E TANQUE PARA LIQUIDOS E GASES</t>
  </si>
  <si>
    <t>48.02</t>
  </si>
  <si>
    <t>Reservatorio em material sintetico</t>
  </si>
  <si>
    <t>48.02.008</t>
  </si>
  <si>
    <t>Reservatório de fibra de vidro - capacidade de 15.000 litros</t>
  </si>
  <si>
    <t>48.02.009</t>
  </si>
  <si>
    <t>Reservatório de fibra de vidro - capacidade de 20.000 litros</t>
  </si>
  <si>
    <t>48.02.204</t>
  </si>
  <si>
    <t>Reservatório em polietileno com tampa de encaixar - capacidade de 2.000 litros</t>
  </si>
  <si>
    <t>48.02.205</t>
  </si>
  <si>
    <t>Reservatório em polietileno com tampa de encaixar - capacidade de 3.000 litros</t>
  </si>
  <si>
    <t>48.02.206</t>
  </si>
  <si>
    <t>Reservatório em polietileno com tampa de encaixar - capacidade de 5.000 litros</t>
  </si>
  <si>
    <t>48.02.207</t>
  </si>
  <si>
    <t>Reservatório em polietileno com tampa de encaixar - capacidade de 10.000 litros</t>
  </si>
  <si>
    <t>48.02.300</t>
  </si>
  <si>
    <t>Reservatório em polietileno de alta densidade (cisterna) com antioxidante e proteção contra raios ultravioleta (UV) - capacidade de 5.000 litros</t>
  </si>
  <si>
    <t>48.02.310</t>
  </si>
  <si>
    <t>Reservatório em polietileno de alta densidade (cisterna) com antioxidante e proteção contra raios ultravioleta (UV) - capacidade de 10.000 litros</t>
  </si>
  <si>
    <t>48.02.400</t>
  </si>
  <si>
    <t>Reservatório em polietileno com tampa de rosca - capacidade de 1.000 litros</t>
  </si>
  <si>
    <t>48.02.401</t>
  </si>
  <si>
    <t>Reservatório em polietileno com tampa de rosca - capacidade de 500 litros</t>
  </si>
  <si>
    <t>48.03</t>
  </si>
  <si>
    <t>Reservatorio metalico</t>
  </si>
  <si>
    <t>48.03.112</t>
  </si>
  <si>
    <t>Reservatório metálico cilíndrico horizontal - capacidade de 3.000 litros</t>
  </si>
  <si>
    <t>48.03.130</t>
  </si>
  <si>
    <t>Reservatório metálico cilíndrico horizontal - capacidade de 5.000 litros</t>
  </si>
  <si>
    <t>48.03.138</t>
  </si>
  <si>
    <t>Reservatório metálico cilíndrico horizontal - capacidade de 10.000 litros</t>
  </si>
  <si>
    <t>48.04</t>
  </si>
  <si>
    <t>Reservatorio em concreto</t>
  </si>
  <si>
    <t>48.04.381</t>
  </si>
  <si>
    <t>Reservatório em concreto armado cilíndrico, vertical, bipartido, método construtivo em formas deslizantes, diâmetro interno de 3,50m a 4,00m, altura de 15,00m a 25,00m</t>
  </si>
  <si>
    <t>48.04.391</t>
  </si>
  <si>
    <t>Reservatório em concreto armado cilíndrico, vertical, bipartido, método construtivo em formas deslizantes, diâmetro interno de 5,5m a 6,00m, altura de 25,00m a 30,00m</t>
  </si>
  <si>
    <t>48.05</t>
  </si>
  <si>
    <t>Torneira de boia</t>
  </si>
  <si>
    <t>48.05.010</t>
  </si>
  <si>
    <t>Torneira de boia, DN= 3/4´</t>
  </si>
  <si>
    <t>48.05.020</t>
  </si>
  <si>
    <t>Torneira de boia, DN= 1´</t>
  </si>
  <si>
    <t>48.05.030</t>
  </si>
  <si>
    <t>Torneira de boia, DN= 1 1/4´</t>
  </si>
  <si>
    <t>48.05.040</t>
  </si>
  <si>
    <t>Torneira de boia, DN= 1 1/2´</t>
  </si>
  <si>
    <t>48.05.050</t>
  </si>
  <si>
    <t>Torneira de boia, DN= 2´</t>
  </si>
  <si>
    <t>48.05.052</t>
  </si>
  <si>
    <t>Torneira de boia, DN= 2 1/2´</t>
  </si>
  <si>
    <t>48.05.070</t>
  </si>
  <si>
    <t>Torneira de boia, tipo registro automático de entrada, DN= 3´</t>
  </si>
  <si>
    <t>48.20</t>
  </si>
  <si>
    <t>Reparos, conservacoes e complementos - GRUPO 48</t>
  </si>
  <si>
    <t>48.20.020</t>
  </si>
  <si>
    <t>Limpeza de caixa d´água até 1.000 litros</t>
  </si>
  <si>
    <t>48.20.040</t>
  </si>
  <si>
    <t>Limpeza de caixa d´água de 1.001 até 10.000 litros</t>
  </si>
  <si>
    <t>48.20.060</t>
  </si>
  <si>
    <t>Limpeza de caixa d´água acima de 10.000 litros</t>
  </si>
  <si>
    <t>49</t>
  </si>
  <si>
    <t>CAIXA, RALO, GRELHA E ACESSORIO HIDRAULICO</t>
  </si>
  <si>
    <t>49.01</t>
  </si>
  <si>
    <t>Caixas sifonadas de PVC rigido</t>
  </si>
  <si>
    <t>49.01.016</t>
  </si>
  <si>
    <t>Caixa sifonada de PVC rígido de 100 x 100 x 50 mm, com grelha</t>
  </si>
  <si>
    <t>49.01.020</t>
  </si>
  <si>
    <t>Caixa sifonada de PVC rígido de 100 x 150 x 50 mm, com grelha</t>
  </si>
  <si>
    <t>49.01.030</t>
  </si>
  <si>
    <t>Caixa sifonada de PVC rígido de 150 x 150 x 50 mm, com grelha</t>
  </si>
  <si>
    <t>49.01.040</t>
  </si>
  <si>
    <t>Caixa sifonada de PVC rígido de 150 x 185 x 75 mm, com grelha</t>
  </si>
  <si>
    <t>49.01.050</t>
  </si>
  <si>
    <t>Caixa sifonada de PVC rígido de 250 x 172 x 50 mm, com tampa cega</t>
  </si>
  <si>
    <t>49.01.070</t>
  </si>
  <si>
    <t>Caixa sifonada de PVC rígido de 250 x 230 x 75 mm, com tampa cega</t>
  </si>
  <si>
    <t>49.03</t>
  </si>
  <si>
    <t>Caixa de gordura</t>
  </si>
  <si>
    <t>49.03.020</t>
  </si>
  <si>
    <t>Caixa de gordura em alvenaria, 600 x 600 x 600 mm</t>
  </si>
  <si>
    <t>49.03.022</t>
  </si>
  <si>
    <t>Caixa de gordura premoldada com tampa - capacidade 18 litros</t>
  </si>
  <si>
    <t>49.03.036</t>
  </si>
  <si>
    <t>Caixa de gordura em PVC com tampa reforçada - capacidade 19 litros</t>
  </si>
  <si>
    <t>49.04</t>
  </si>
  <si>
    <t>Ralo em PVC rigido</t>
  </si>
  <si>
    <t>49.04.010</t>
  </si>
  <si>
    <t>Ralo seco em PVC rígido de 100 x 40 mm, com grelha</t>
  </si>
  <si>
    <t>49.05</t>
  </si>
  <si>
    <t>Ralo em ferro fundido</t>
  </si>
  <si>
    <t>49.05.020</t>
  </si>
  <si>
    <t>Ralo seco em ferro fundido, 100 x 165 x 50 mm, com grelha metálica saída vertical</t>
  </si>
  <si>
    <t>49.05.040</t>
  </si>
  <si>
    <t>Ralo sifonado em ferro fundido de 150 x 240 x 75 mm, com grelha</t>
  </si>
  <si>
    <t>49.06</t>
  </si>
  <si>
    <t>Grelhas e tampas</t>
  </si>
  <si>
    <t>49.06.010</t>
  </si>
  <si>
    <t>Grelha hemisférica em ferro fundido de 4´</t>
  </si>
  <si>
    <t>49.06.020</t>
  </si>
  <si>
    <t>Grelha em ferro fundido para caixas e canaletas</t>
  </si>
  <si>
    <t>49.06.030</t>
  </si>
  <si>
    <t>Grelha hemisférica em ferro fundido de 3´</t>
  </si>
  <si>
    <t>49.06.072</t>
  </si>
  <si>
    <t>Grelha articulada em ferro fundido tipo boca de leão</t>
  </si>
  <si>
    <t>49.06.080</t>
  </si>
  <si>
    <t>Grelha hemisférica em ferro fundido de 6´</t>
  </si>
  <si>
    <t>49.06.110</t>
  </si>
  <si>
    <t>Grelha hemisférica em ferro fundido de 2´</t>
  </si>
  <si>
    <t>49.06.160</t>
  </si>
  <si>
    <t>Grelha quadriculada em ferro fundido para caixas e canaletas</t>
  </si>
  <si>
    <t>49.06.170</t>
  </si>
  <si>
    <t>Grelha em alumínio fundido para caixas e canaletas - linha comercial</t>
  </si>
  <si>
    <t>49.06.190</t>
  </si>
  <si>
    <t>Grelha pré-moldada em concreto, com furos redondos, 79,5 x 24,5 x 8 cm</t>
  </si>
  <si>
    <t>49.06.200</t>
  </si>
  <si>
    <t>Captador pluvial em aço inoxidável e grelha em alumínio, com mecanismo anti-vórtice, DN= 50 mm</t>
  </si>
  <si>
    <t>49.06.210</t>
  </si>
  <si>
    <t>Captador pluvial em aço inoxidável e grelha em alumínio, com mecanismo anti-vórtice, DN= 75 mm</t>
  </si>
  <si>
    <t>49.06.400</t>
  </si>
  <si>
    <t>Tampão em ferro fundido, diâmetro de 600 mm, classe B 125 (ruptura &gt; 125 kN)</t>
  </si>
  <si>
    <t>49.06.410</t>
  </si>
  <si>
    <t>Tampão em ferro fundido, diâmetro de 600 mm, classe C 300 (ruptura &gt; 300 kN)</t>
  </si>
  <si>
    <t>49.06.420</t>
  </si>
  <si>
    <t>Tampão em ferro fundido, diâmetro de 600 mm, classe D 400 (ruptura&gt; 400 kN)</t>
  </si>
  <si>
    <t>49.06.430</t>
  </si>
  <si>
    <t>Tampão em ferro fundido de 300 x 300 mm, classe B 125 (ruptura &gt; 125 kN)</t>
  </si>
  <si>
    <t>49.06.440</t>
  </si>
  <si>
    <t>Tampão em ferro fundido de 400 x 400 mm, classe B 125 (ruptura &gt; 125 kN)</t>
  </si>
  <si>
    <t>49.06.450</t>
  </si>
  <si>
    <t>Tampão em ferro fundido de 500 x 500 mm, classe B 125 (ruptura &gt; 125 kN)</t>
  </si>
  <si>
    <t>49.06.460</t>
  </si>
  <si>
    <t>Tampão em ferro fundido de 600 x 600 mm, classe B 125 (ruptura &gt; 125 kN)</t>
  </si>
  <si>
    <t>49.06.480</t>
  </si>
  <si>
    <t>Tampão em ferro fundido com tampa articulada, de 400 x 600 mm, classe 15 (ruptura &gt; 1500 kg)</t>
  </si>
  <si>
    <t>49.06.486</t>
  </si>
  <si>
    <t>Tampão em ferro fundido com tampa articulada, de 900 mm, classe D 400 (ruptura &gt; 400kN</t>
  </si>
  <si>
    <t>49.06.550</t>
  </si>
  <si>
    <t>Grelha com calha e cesto coletor para piso em aço inoxidável, largura de 15 cm</t>
  </si>
  <si>
    <t>49.06.560</t>
  </si>
  <si>
    <t>Grelha com calha e cesto coletor para piso em aço inoxidável, largura de 20 cm</t>
  </si>
  <si>
    <t>49.08</t>
  </si>
  <si>
    <t>Caixa de passagem e inspecao</t>
  </si>
  <si>
    <t>49.08.250</t>
  </si>
  <si>
    <t>Caixa de areia em PVC, diâmetro nominal de 100 mm</t>
  </si>
  <si>
    <t>49.11</t>
  </si>
  <si>
    <t>Canaletas e afins</t>
  </si>
  <si>
    <t>49.11.130</t>
  </si>
  <si>
    <t>Canaleta com grelha em alumínio, largura de 80 mm</t>
  </si>
  <si>
    <t>49.11.140</t>
  </si>
  <si>
    <t>Canaleta com grelha em alumínio, saída central / vertical, largura de 46 mm</t>
  </si>
  <si>
    <t>49.11.141</t>
  </si>
  <si>
    <t>Canaleta com grelha abre-fecha, em alumínio, saída central ou vertical, largura 46mm</t>
  </si>
  <si>
    <t>49.12</t>
  </si>
  <si>
    <t>Poco de visita, boca de lobo, caixa de passagem e afins</t>
  </si>
  <si>
    <t>49.12.010</t>
  </si>
  <si>
    <t>Boca de lobo simples tipo PMSP com tampa de concreto</t>
  </si>
  <si>
    <t>49.12.030</t>
  </si>
  <si>
    <t>Boca de lobo dupla tipo PMSP com tampa de concreto</t>
  </si>
  <si>
    <t>49.12.050</t>
  </si>
  <si>
    <t>Boca de lobo tripla tipo PMSP com tampa de concreto</t>
  </si>
  <si>
    <t>49.12.058</t>
  </si>
  <si>
    <t>Boca de leão simples tipo PMSP com grelha</t>
  </si>
  <si>
    <t>49.12.110</t>
  </si>
  <si>
    <t>Poço de visita de 1,60 x 1,60 x 1,60 m - tipo PMSP</t>
  </si>
  <si>
    <t>49.12.120</t>
  </si>
  <si>
    <t>Chaminé para poço de visita tipo PMSP em alvenaria, diâmetro interno 70 cm - pescoço</t>
  </si>
  <si>
    <t>49.12.140</t>
  </si>
  <si>
    <t>Poço de visita em alvenaria tipo PMSP - balão</t>
  </si>
  <si>
    <t>49.13</t>
  </si>
  <si>
    <t>Filtro anaerobio</t>
  </si>
  <si>
    <t>49.13.010</t>
  </si>
  <si>
    <t>Filtro biológico anaeróbio com anéis pré-moldados de concreto diâmetro de 1,40 m - h= 2,00 m</t>
  </si>
  <si>
    <t>49.13.020</t>
  </si>
  <si>
    <t>Filtro biológico anaeróbio com anéis pré-moldados de concreto diâmetro de 2,00 m - h= 2,00 m</t>
  </si>
  <si>
    <t>49.13.030</t>
  </si>
  <si>
    <t>Filtro biológico anaeróbio com anéis pré-moldados de concreto diâmetro de 2,40 m - h= 2,00 m</t>
  </si>
  <si>
    <t>49.13.040</t>
  </si>
  <si>
    <t>Filtro biológico anaeróbio com anéis pré-moldados de concreto diâmetro de 2,84 m - h= 2,50 m</t>
  </si>
  <si>
    <t>49.14</t>
  </si>
  <si>
    <t>Fossa septica</t>
  </si>
  <si>
    <t>49.14.010</t>
  </si>
  <si>
    <t>Fossa séptica câmara única com anéis pré-moldados em concreto, diâmetro externo de 1,50 m, altura útil de 1,50 m</t>
  </si>
  <si>
    <t>49.14.020</t>
  </si>
  <si>
    <t>Fossa séptica câmara única com anéis pré-moldados em concreto, diâmetro externo de 2,50 m, altura útil de 2,50 m</t>
  </si>
  <si>
    <t>49.14.030</t>
  </si>
  <si>
    <t>Fossa séptica câmara única com anéis pré-moldados em concreto, diâmetro externo de 2,50 m, altura útil de 4,00 m</t>
  </si>
  <si>
    <t>49.14.061</t>
  </si>
  <si>
    <t>SM01 Sumidouro - poço absorvente</t>
  </si>
  <si>
    <t>49.14.071</t>
  </si>
  <si>
    <t>Tampão pré-moldado de concreto armado para sumidouro com diâmetro externo de 2,00 m</t>
  </si>
  <si>
    <t>49.15</t>
  </si>
  <si>
    <t>Anel e aduela pre-moldados</t>
  </si>
  <si>
    <t>49.15.010</t>
  </si>
  <si>
    <t>Anel pré-moldado de concreto com diâmetro de 0,60 m</t>
  </si>
  <si>
    <t>49.15.030</t>
  </si>
  <si>
    <t>Anel pré-moldado de concreto com diâmetro de 0,80 m</t>
  </si>
  <si>
    <t>49.15.040</t>
  </si>
  <si>
    <t>Anel pré-moldado de concreto com diâmetro de 1,20 m</t>
  </si>
  <si>
    <t>49.15.050</t>
  </si>
  <si>
    <t>Anel pré-moldado de concreto com diâmetro de 1,50 m</t>
  </si>
  <si>
    <t>49.15.060</t>
  </si>
  <si>
    <t>Anel pré-moldado de concreto com diâmetro de 1,80 m</t>
  </si>
  <si>
    <t>49.15.100</t>
  </si>
  <si>
    <t>Anel pré-moldado de concreto com diâmetro de 3,00 m</t>
  </si>
  <si>
    <t>49.16</t>
  </si>
  <si>
    <t>Acessorios hidraulicos para agua de reuso</t>
  </si>
  <si>
    <t>49.16.050</t>
  </si>
  <si>
    <t>Realimentador automático, DN= 1´</t>
  </si>
  <si>
    <t>49.16.051</t>
  </si>
  <si>
    <t>Sifão ladrão em polietileno para extravasão, diâmetro de 100mm</t>
  </si>
  <si>
    <t>50</t>
  </si>
  <si>
    <t>DETECCAO, COMBATE E PREVENCAO A INCÊNDIO</t>
  </si>
  <si>
    <t>50.01</t>
  </si>
  <si>
    <t>Hidrantes e acessorios</t>
  </si>
  <si>
    <t>50.01.030</t>
  </si>
  <si>
    <t>Abrigo duplo para hidrante/mangueira, com visor e suporte (embutir e externo)</t>
  </si>
  <si>
    <t>50.01.060</t>
  </si>
  <si>
    <t>Abrigo para hidrante/mangueira (embutir e externo)</t>
  </si>
  <si>
    <t>50.01.080</t>
  </si>
  <si>
    <t>Mangueira com união de engate rápido, DN= 1 1/2´ (38 mm)</t>
  </si>
  <si>
    <t>50.01.090</t>
  </si>
  <si>
    <t>Botoeira para acionamento de bomba de incêndio tipo quebra-vidro</t>
  </si>
  <si>
    <t>50.01.100</t>
  </si>
  <si>
    <t>Mangueira com união de engate rápido, DN= 2 1/2´ (63 mm)</t>
  </si>
  <si>
    <t>50.01.110</t>
  </si>
  <si>
    <t>Esguicho em latão com engate rápido, DN= 2 1/2´, jato regulável</t>
  </si>
  <si>
    <t>50.01.130</t>
  </si>
  <si>
    <t>Abrigo simples com suporte, em aço inoxidável escovado, para mangueira de 1 1/2´, porta em vidro temperado jateado - inclusive mangueira de 30 m (2 x 15 m)</t>
  </si>
  <si>
    <t>50.01.160</t>
  </si>
  <si>
    <t>Adaptador de engate rápido em latão de 2 1/2´ x 1 1/2´</t>
  </si>
  <si>
    <t>50.01.170</t>
  </si>
  <si>
    <t>Adaptador de engate rápido em latão de 2 1/2´ x 2 1/2´</t>
  </si>
  <si>
    <t>50.01.180</t>
  </si>
  <si>
    <t>Hidrante de coluna com duas saídas, 4´x 2 1/2´ - simples</t>
  </si>
  <si>
    <t>50.01.190</t>
  </si>
  <si>
    <t>Tampão de engate rápido em latão, DN= 2 1/2´, com corrente</t>
  </si>
  <si>
    <t>50.01.200</t>
  </si>
  <si>
    <t>Tampão de engate rápido em latão, DN= 1 1/2´, com corrente</t>
  </si>
  <si>
    <t>50.01.210</t>
  </si>
  <si>
    <t>Chave para conexão de engate rápido</t>
  </si>
  <si>
    <t>50.01.220</t>
  </si>
  <si>
    <t>Esguicho latão com engate rápido, DN= 1 1/2´, jato regulável</t>
  </si>
  <si>
    <t>50.01.320</t>
  </si>
  <si>
    <t>Abrigo de hidrante de 1 1/2´ completo - inclusive mangueira de 30 m (2 x 15 m)</t>
  </si>
  <si>
    <t>50.01.330</t>
  </si>
  <si>
    <t>Abrigo de hidrante de 2 1/2´ completo - inclusive mangueira de 30 m (2 x 15 m)</t>
  </si>
  <si>
    <t>50.01.340</t>
  </si>
  <si>
    <t>Abrigo para registro de recalque tipo coluna, completo - inclusive tubulações e válvulas</t>
  </si>
  <si>
    <t>50.02</t>
  </si>
  <si>
    <t>Registro e valvula controladora</t>
  </si>
  <si>
    <t>50.02.020</t>
  </si>
  <si>
    <t>Bico de sprinkler tipo pendente com rompimento da ampola a 68°C</t>
  </si>
  <si>
    <t>50.02.050</t>
  </si>
  <si>
    <t>Alarme hidráulico tipo gongo</t>
  </si>
  <si>
    <t>50.02.060</t>
  </si>
  <si>
    <t>Bico de sprinkler tipo upright com rompimento da ampola a 68ºC</t>
  </si>
  <si>
    <t>50.02.080</t>
  </si>
  <si>
    <t>Válvula de governo completa com alarme VGA, corpo em ferro fundido, extremidades flangeadas e DN = 6´</t>
  </si>
  <si>
    <t>50.05</t>
  </si>
  <si>
    <t>Iluminacao e sinalizacao de emergencia</t>
  </si>
  <si>
    <t>50.05.022</t>
  </si>
  <si>
    <t>Destravador magnético (eletroímã) para porta corta-fogo de 24 Vcc</t>
  </si>
  <si>
    <t>50.05.060</t>
  </si>
  <si>
    <t>Central de iluminação de emergência, completa, para até 6.000 W</t>
  </si>
  <si>
    <t>50.05.072</t>
  </si>
  <si>
    <t>Luminária de emergência LED de sobrepor, para teto ou parede, autonomia mínima 2 horas</t>
  </si>
  <si>
    <t>50.05.080</t>
  </si>
  <si>
    <t>Luminária para unidade centralizada de sobrepor completa com lâmpada fluorescente compacta de 15 W</t>
  </si>
  <si>
    <t>50.05.160</t>
  </si>
  <si>
    <t>Módulo para adaptação de luminária de emergência, autonomia 90 minutos para lâmpada fluorescente de 32 W</t>
  </si>
  <si>
    <t>50.05.170</t>
  </si>
  <si>
    <t>Acionador manual tipo quebra vidro, em caixa plástica</t>
  </si>
  <si>
    <t>50.05.210</t>
  </si>
  <si>
    <t>Detector termovelocimétrico endereçável com base endereçável</t>
  </si>
  <si>
    <t>50.05.214</t>
  </si>
  <si>
    <t>Detector de gás liquefeito (GLP), gás natural (GN) ou derivados de metano</t>
  </si>
  <si>
    <t>50.05.230</t>
  </si>
  <si>
    <t>Sirene audiovisual tipo endereçável</t>
  </si>
  <si>
    <t>50.05.250</t>
  </si>
  <si>
    <t>Central de iluminação de emergência, completa, autonomia 1 hora, para até 240 W</t>
  </si>
  <si>
    <t>50.05.270</t>
  </si>
  <si>
    <t>Central de detecção e alarme de incêndio completa, autonomia de 1 hora para 12 laços, 220 V/12 V</t>
  </si>
  <si>
    <t>50.05.280</t>
  </si>
  <si>
    <t>Sirene tipo corneta de 12 V</t>
  </si>
  <si>
    <t>50.05.312</t>
  </si>
  <si>
    <t>Bloco autônomo de iluminação de emergência LED, com autonomia mínima de 3 horas, fluxo luminoso de 2.000 até 3.000 lúmens, equipado com 2 faróis</t>
  </si>
  <si>
    <t>50.05.400</t>
  </si>
  <si>
    <t>Sirene eletrônica em caixa metálica de 4 x 4</t>
  </si>
  <si>
    <t>50.05.430</t>
  </si>
  <si>
    <t>Detector óptico de fumaça com base endereçável</t>
  </si>
  <si>
    <t>50.05.440</t>
  </si>
  <si>
    <t>Painel repetidor de detecção e alarme de incêndio tipo endereçável</t>
  </si>
  <si>
    <t>50.05.450</t>
  </si>
  <si>
    <t>Acionador manual quebra-vidro endereçável</t>
  </si>
  <si>
    <t>50.05.470</t>
  </si>
  <si>
    <t>Módulo isolador, módulo endereçador para audiovisual</t>
  </si>
  <si>
    <t>50.05.490</t>
  </si>
  <si>
    <t>Sinalizador audiovisual endereçável com LED</t>
  </si>
  <si>
    <t>50.05.491</t>
  </si>
  <si>
    <t>Sinalizador visual de advertência</t>
  </si>
  <si>
    <t>50.05.492</t>
  </si>
  <si>
    <t>Sinalizador audiovisual de advertência</t>
  </si>
  <si>
    <t>50.10</t>
  </si>
  <si>
    <t>Extintores</t>
  </si>
  <si>
    <t>50.10.030</t>
  </si>
  <si>
    <t>Extintor sobre rodas de gás carbônico - capacidade de 10 kg</t>
  </si>
  <si>
    <t>50.10.050</t>
  </si>
  <si>
    <t>Extintor sobre rodas de gás carbônico - capacidade de 25 kg</t>
  </si>
  <si>
    <t>50.10.058</t>
  </si>
  <si>
    <t>Extintor manual de pó químico seco BC - capacidade de 4 kg</t>
  </si>
  <si>
    <t>50.10.060</t>
  </si>
  <si>
    <t>Extintor manual de pó químico seco BC - capacidade de 8 kg</t>
  </si>
  <si>
    <t>50.10.084</t>
  </si>
  <si>
    <t>Extintor manual de pó químico seco 20 BC - capacidade de 12 kg</t>
  </si>
  <si>
    <t>50.10.096</t>
  </si>
  <si>
    <t>Extintor sobre rodas de pó químico seco BC - capacidade de 20 kg</t>
  </si>
  <si>
    <t>50.10.100</t>
  </si>
  <si>
    <t>Extintor manual de água pressurizada - capacidade de 10 litros</t>
  </si>
  <si>
    <t>50.10.110</t>
  </si>
  <si>
    <t>Extintor manual de pó químico seco ABC - capacidade de 4 kg</t>
  </si>
  <si>
    <t>50.10.120</t>
  </si>
  <si>
    <t>Extintor manual de pó químico seco ABC - capacidade de 6 kg</t>
  </si>
  <si>
    <t>50.10.140</t>
  </si>
  <si>
    <t>Extintor manual de gás carbônico 5 BC - capacidade de 6 kg</t>
  </si>
  <si>
    <t>50.10.210</t>
  </si>
  <si>
    <t>Suporte para extintor de piso em fibra de vidro</t>
  </si>
  <si>
    <t>50.10.220</t>
  </si>
  <si>
    <t>Suporte para extintor de piso em aço inoxidável</t>
  </si>
  <si>
    <t>50.20</t>
  </si>
  <si>
    <t>Reparos, conservacoes e complementos - GRUPO 50</t>
  </si>
  <si>
    <t>50.20.110</t>
  </si>
  <si>
    <t>Recarga de extintor de água pressurizada</t>
  </si>
  <si>
    <t>50.20.120</t>
  </si>
  <si>
    <t>Recarga de extintor de gás carbônico</t>
  </si>
  <si>
    <t>50.20.130</t>
  </si>
  <si>
    <t>Recarga de extintor de pó químico seco</t>
  </si>
  <si>
    <t>50.20.160</t>
  </si>
  <si>
    <t>Pintura de extintor de gás carbônico, pó químico seco, ou água pressurizada, com capacidade acima de 12 kg até 20 kg</t>
  </si>
  <si>
    <t>50.20.170</t>
  </si>
  <si>
    <t>Pintura de extintor de gás carbônico, pó químico seco, ou água pressurizada, com capacidade até 12 kg</t>
  </si>
  <si>
    <t>50.20.200</t>
  </si>
  <si>
    <t>Recolocação de bico de sprinkler</t>
  </si>
  <si>
    <t>54</t>
  </si>
  <si>
    <t>PAVIMENTACAO E PASSEIO</t>
  </si>
  <si>
    <t>54.01</t>
  </si>
  <si>
    <t>Pavimentacao preparo de base</t>
  </si>
  <si>
    <t>54.01.010</t>
  </si>
  <si>
    <t>Regularização e compactação mecanizada de superfície, sem controle do proctor normal</t>
  </si>
  <si>
    <t>54.01.030</t>
  </si>
  <si>
    <t>Abertura e preparo de caixa até 40 cm, compactação do subleito mínimo de 95% do PN e transporte até o raio de 1 km</t>
  </si>
  <si>
    <t>54.01.050</t>
  </si>
  <si>
    <t>Compactação do subleito mínimo de 95% do PN</t>
  </si>
  <si>
    <t>54.01.200</t>
  </si>
  <si>
    <t>Base de macadame hidráulico</t>
  </si>
  <si>
    <t>54.01.210</t>
  </si>
  <si>
    <t>Base de brita graduada</t>
  </si>
  <si>
    <t>54.01.220</t>
  </si>
  <si>
    <t>Base de bica corrida</t>
  </si>
  <si>
    <t>54.01.230</t>
  </si>
  <si>
    <t>Base de macadame betuminoso</t>
  </si>
  <si>
    <t>54.01.300</t>
  </si>
  <si>
    <t>Pavimento de concreto rolado (concreto pobre) para base de pavimento rígido</t>
  </si>
  <si>
    <t>54.01.400</t>
  </si>
  <si>
    <t>Abertura de caixa até 25 cm, inclui escavação, compactação, transporte e preparo do sub-leito</t>
  </si>
  <si>
    <t>54.01.410</t>
  </si>
  <si>
    <t>Varrição de pavimento para recapeamento</t>
  </si>
  <si>
    <t>54.02</t>
  </si>
  <si>
    <t>Pavimentacao com pedrisco e revestimento primario</t>
  </si>
  <si>
    <t>54.02.030</t>
  </si>
  <si>
    <t>Revestimento primário com pedra britada, compactação mínima de 95% do PN</t>
  </si>
  <si>
    <t>54.02.040</t>
  </si>
  <si>
    <t>Camada de areia grossa compactada manualmente com compactador</t>
  </si>
  <si>
    <t>54.03</t>
  </si>
  <si>
    <t>Pavimentacao flexivel</t>
  </si>
  <si>
    <t>54.03.200</t>
  </si>
  <si>
    <t>Concreto asfáltico usinado a quente - Binder</t>
  </si>
  <si>
    <t>54.03.210</t>
  </si>
  <si>
    <t>Camada de rolamento em concreto betuminoso usinado quente - CBUQ</t>
  </si>
  <si>
    <t>54.03.221</t>
  </si>
  <si>
    <t>Restauração de pavimento asfáltico com concreto betuminoso usinado quente - CBUQ</t>
  </si>
  <si>
    <t>54.03.230</t>
  </si>
  <si>
    <t>Imprimação betuminosa ligante</t>
  </si>
  <si>
    <t>54.03.240</t>
  </si>
  <si>
    <t>Imprimação betuminosa impermeabilizante</t>
  </si>
  <si>
    <t>54.03.250</t>
  </si>
  <si>
    <t>Revestimento de pré-misturado a quente</t>
  </si>
  <si>
    <t>54.03.260</t>
  </si>
  <si>
    <t>Revestimento de pré-misturado a frio</t>
  </si>
  <si>
    <t>54.04</t>
  </si>
  <si>
    <t>Pavimentacao em paralelepipedos e blocos de concreto</t>
  </si>
  <si>
    <t>54.04.030</t>
  </si>
  <si>
    <t>Pavimentação em paralelepípedo, sem rejunte</t>
  </si>
  <si>
    <t>54.04.040</t>
  </si>
  <si>
    <t>Rejuntamento de paralelepípedo com areia</t>
  </si>
  <si>
    <t>54.04.050</t>
  </si>
  <si>
    <t>Rejuntamento de paralelepípedo com argamassa de cimento e areia 1:3</t>
  </si>
  <si>
    <t>54.04.060</t>
  </si>
  <si>
    <t>Rejuntamento de paralelepípedo com asfalto e pedrisco</t>
  </si>
  <si>
    <t>54.04.340</t>
  </si>
  <si>
    <t>Pavimentação em lajota de concreto 35 MPa, espessura 6 cm, cor natural, tipos: raquete, retangular, sextavado e 16 faces, com rejunte em areia</t>
  </si>
  <si>
    <t>54.04.342</t>
  </si>
  <si>
    <t>Pavimentação em lajota de concreto 35 MPa, espessura 6 cm, colorido, tipos: raquete, retangular, sextavado e 16 faces, com rejunte em areia</t>
  </si>
  <si>
    <t>54.04.350</t>
  </si>
  <si>
    <t>Pavimentação em lajota de concreto 35 MPa, espessura 8 cm, tipos: raquete, retangular, sextavado e 16 faces, com rejunte em areia</t>
  </si>
  <si>
    <t>54.04.360</t>
  </si>
  <si>
    <t>Bloco diagonal em concreto tipo piso drenante para plantio de grama - 50 x 50 x 10 cm</t>
  </si>
  <si>
    <t>54.04.392</t>
  </si>
  <si>
    <t>Piso em placa de concreto permeável drenante, cor natural - espessura de 6 cm</t>
  </si>
  <si>
    <t>54.04.393</t>
  </si>
  <si>
    <t>Piso em placa de concreto permeável drenante, cor natural - espessura de 8 cm</t>
  </si>
  <si>
    <t>54.06</t>
  </si>
  <si>
    <t>Guias e sarjetas</t>
  </si>
  <si>
    <t>54.06.020</t>
  </si>
  <si>
    <t>Guia pré-moldada curva tipo PMSP 100 - fck 25 MPa</t>
  </si>
  <si>
    <t>54.06.040</t>
  </si>
  <si>
    <t>Guia pré-moldada reta tipo PMSP 100 - fck 25 MPa</t>
  </si>
  <si>
    <t>54.06.100</t>
  </si>
  <si>
    <t>Base em concreto com fck de 20 MPa, para guias, sarjetas ou sarjetões</t>
  </si>
  <si>
    <t>54.06.110</t>
  </si>
  <si>
    <t>Base em concreto com fck de 25 MPa, para guias, sarjetas ou sarjetões</t>
  </si>
  <si>
    <t>54.06.151</t>
  </si>
  <si>
    <t>Execução de perfil extrusado no local, sem concreto</t>
  </si>
  <si>
    <t>54.06.160</t>
  </si>
  <si>
    <t>Sarjeta ou sarjetão moldado no local, tipo PMSP em concreto com fck 20 MPa</t>
  </si>
  <si>
    <t>54.06.170</t>
  </si>
  <si>
    <t>Sarjeta ou sarjetão moldado no local, tipo PMSP em concreto com fck 25 MPa</t>
  </si>
  <si>
    <t>54.07</t>
  </si>
  <si>
    <t>Calcadas e passeios.</t>
  </si>
  <si>
    <t>54.07.040</t>
  </si>
  <si>
    <t>Passeio em mosaico português</t>
  </si>
  <si>
    <t>54.07.110</t>
  </si>
  <si>
    <t>Piso em ladrilho hidráulico preto, branco e cinza, assentado com argamassa colante industrializada</t>
  </si>
  <si>
    <t>54.07.130</t>
  </si>
  <si>
    <t>Piso em ladrilho hidráulico várias cores 20 x 20 cm, assentado com argamassa colante industrializada</t>
  </si>
  <si>
    <t>54.07.210</t>
  </si>
  <si>
    <t>Rejuntamento de piso em ladrilho hidráulico (20 x 20 x 1,8 cm) com argamassa industrializada para rejunte, juntas de 2 mm</t>
  </si>
  <si>
    <t>54.07.240</t>
  </si>
  <si>
    <t>Rejuntamento de piso em ladrilho hidráulico (30 x 30 x 2,5 cm), com cimento branco, juntas de 2 mm</t>
  </si>
  <si>
    <t>54.07.260</t>
  </si>
  <si>
    <t>Piso em ladrilho hidráulico tipo rampa várias cores 30 x 30 cm, antiderrapante, assentado com argamassa mista</t>
  </si>
  <si>
    <t>54.08</t>
  </si>
  <si>
    <t>Pavimentação rígida</t>
  </si>
  <si>
    <t>54.08.001</t>
  </si>
  <si>
    <t>Nivelamento e regularização de superfície e desempeno mecânico através de régua vibratória de pavimento em concreto</t>
  </si>
  <si>
    <t>54.08.002</t>
  </si>
  <si>
    <t>Texturização de superfície de pavimento em concreto com vassoura</t>
  </si>
  <si>
    <t>54.08.010</t>
  </si>
  <si>
    <t>Fibra em polipropileno (macrofibra), resistência residual 4,3+-0,3 Mpa</t>
  </si>
  <si>
    <t>54.08.011</t>
  </si>
  <si>
    <t>Fibra polimérica (microfibra anticrack), tenacidade mínima 5cN/dtex</t>
  </si>
  <si>
    <t>54.20</t>
  </si>
  <si>
    <t>Reparos, conservacoes e complementos - GRUPO 54</t>
  </si>
  <si>
    <t>54.20.040</t>
  </si>
  <si>
    <t>Bate-roda em concreto pré-moldado</t>
  </si>
  <si>
    <t>54.20.050</t>
  </si>
  <si>
    <t>Bate rodas / limitador de pneus em resina</t>
  </si>
  <si>
    <t>54.20.100</t>
  </si>
  <si>
    <t>Reassentamento de guia pré-moldada reta e/ou curva</t>
  </si>
  <si>
    <t>54.20.110</t>
  </si>
  <si>
    <t>Reassentamento de paralelepípedos, sem rejunte</t>
  </si>
  <si>
    <t>54.20.120</t>
  </si>
  <si>
    <t>Reassentamento de pavimentação em lajota de concreto, espessura 6 cm, com rejunte em areia</t>
  </si>
  <si>
    <t>54.20.130</t>
  </si>
  <si>
    <t>Reassentamento de pavimentação em lajota de concreto, espessura 8 cm, com rejunte em areia</t>
  </si>
  <si>
    <t>54.20.140</t>
  </si>
  <si>
    <t>Reassentamento de pavimentação em lajota de concreto, espessura 10 cm, com rejunte em areia</t>
  </si>
  <si>
    <t>55</t>
  </si>
  <si>
    <t>LIMPEZA E ARREMATE</t>
  </si>
  <si>
    <t>55.01</t>
  </si>
  <si>
    <t>Limpeza de obra</t>
  </si>
  <si>
    <t>55.01.020</t>
  </si>
  <si>
    <t>Limpeza final da obra</t>
  </si>
  <si>
    <t>55.01.030</t>
  </si>
  <si>
    <t>Limpeza complementar com hidrojateamento</t>
  </si>
  <si>
    <t>55.01.070</t>
  </si>
  <si>
    <t>Limpeza complementar e especial de piso com produtos químicos</t>
  </si>
  <si>
    <t>55.01.080</t>
  </si>
  <si>
    <t>Limpeza complementar e especial de peças e aparelhos sanitários</t>
  </si>
  <si>
    <t>55.01.100</t>
  </si>
  <si>
    <t>Limpeza complementar e especial de vidros</t>
  </si>
  <si>
    <t>55.01.130</t>
  </si>
  <si>
    <t>Limpeza e lavagem de superfície revestida com material cerâmico ou pastilhas por hidrojateamento com rejuntamento</t>
  </si>
  <si>
    <t>55.01.140</t>
  </si>
  <si>
    <t>Limpeza de superfície com hidrojateamento</t>
  </si>
  <si>
    <t>55.02</t>
  </si>
  <si>
    <t>Limpeza e desinfeccao sanitaria</t>
  </si>
  <si>
    <t>55.02.010</t>
  </si>
  <si>
    <t>Limpeza de caixa de inspeção</t>
  </si>
  <si>
    <t>55.02.012</t>
  </si>
  <si>
    <t>Limpeza de caixa de passagem, poço de visita ou bueiro</t>
  </si>
  <si>
    <t>55.02.020</t>
  </si>
  <si>
    <t>Limpeza de fossa</t>
  </si>
  <si>
    <t>55.02.040</t>
  </si>
  <si>
    <t>Limpeza e desobstrução de boca de lobo</t>
  </si>
  <si>
    <t>55.02.050</t>
  </si>
  <si>
    <t>Limpeza e desobstrução de canaletas ou tubulações de águas pluviais</t>
  </si>
  <si>
    <t>55.02.060</t>
  </si>
  <si>
    <t>Limpeza e desentupimento manual de tubulação de esgoto predial</t>
  </si>
  <si>
    <t>55.10</t>
  </si>
  <si>
    <t>Remocao de entulho</t>
  </si>
  <si>
    <t>55.10.030</t>
  </si>
  <si>
    <t>Locação de duto coletor de entulho</t>
  </si>
  <si>
    <t>61</t>
  </si>
  <si>
    <t>CONFORTO MECANICO, EQUIPAMENTO E SISTEMA</t>
  </si>
  <si>
    <t>61.01</t>
  </si>
  <si>
    <t>Elevador</t>
  </si>
  <si>
    <t>61.01.670</t>
  </si>
  <si>
    <t>Elevador para passageiros, uso interno com capacidade mínima de 600 kg para duas paradas, portas unilaterais</t>
  </si>
  <si>
    <t>61.01.680</t>
  </si>
  <si>
    <t>Elevador para passageiros, uso interno com capacidade mínima de 600 kg para três paradas, portas unilaterais</t>
  </si>
  <si>
    <t>61.01.690</t>
  </si>
  <si>
    <t>Elevador para passageiros, uso interno com capacidade mínima de 600 kg para três paradas, portas bilaterais</t>
  </si>
  <si>
    <t>61.01.760</t>
  </si>
  <si>
    <t>Elevador para passageiros, uso interno com capacidade mínima de 600 kg para quatro paradas, portas bilaterais</t>
  </si>
  <si>
    <t>61.01.770</t>
  </si>
  <si>
    <t>Elevador para passageiros, uso interno com capacidade mínima de 600 kg para quatro paradas, portas unilaterais</t>
  </si>
  <si>
    <t>61.01.800</t>
  </si>
  <si>
    <t>Fechamento em vidro laminado para caixa de elevador</t>
  </si>
  <si>
    <t>61.10</t>
  </si>
  <si>
    <t>Climatizacao</t>
  </si>
  <si>
    <t>61.10.001</t>
  </si>
  <si>
    <t>Resfriadora de líquidos (chiller), com compressor e condensação à ar, capacidade de 120 TR</t>
  </si>
  <si>
    <t>61.10.007</t>
  </si>
  <si>
    <t>Resfriadora de líquidos (chiller), com compressor e condensação à ar, capacidade de 160 TR</t>
  </si>
  <si>
    <t>61.10.010</t>
  </si>
  <si>
    <t>Resfriadora de líquidos (chiller), com compressor e condensação à ar, capacidade de 200-210 TR</t>
  </si>
  <si>
    <t>61.10.012</t>
  </si>
  <si>
    <t>Resfriadora de líquidos (chiller), com compressor e condensação à ar, capacidade de 80 TR</t>
  </si>
  <si>
    <t>61.10.014</t>
  </si>
  <si>
    <t>Resfriadora de líquidos (chiller), com compressor e condensação à ar, capacidade de 20 TR</t>
  </si>
  <si>
    <t>61.10.100</t>
  </si>
  <si>
    <t>Tratamento de ar (fan-coil) tipo Air Handling Unit de concepção modular, capacidade de 10 TR</t>
  </si>
  <si>
    <t>61.10.101</t>
  </si>
  <si>
    <t>Tratamento de ar (fan-Coil) tipo Air Handling Unit de concepção modular, capacidade de 6 TR</t>
  </si>
  <si>
    <t>61.10.110</t>
  </si>
  <si>
    <t>Tratamento de ar (fan-coil) tipo Air Handling Unit de concepção modular, capacidade de 40 TR</t>
  </si>
  <si>
    <t>61.10.120</t>
  </si>
  <si>
    <t>Tratamento de ar (fan-coil) tipo Air Handling Unit de concepção modular, capacidade de 50 TR</t>
  </si>
  <si>
    <t>61.10.200</t>
  </si>
  <si>
    <t>Tratamento de ar compacta fancolete hidrônico tipo piso-teto, vazão de ar nominal 637 m³/h, capacidade de refrigeração 14.000 Btu/h - 1,2 TR</t>
  </si>
  <si>
    <t>61.10.210</t>
  </si>
  <si>
    <t>Tratamento de ar compacta fancolete hidrônico tipo piso-teto, vazão de ar nominal 1.215 m³/h, capacidade de refrigeração 25.000 Btu/h - 2,1 TR</t>
  </si>
  <si>
    <t>61.10.220</t>
  </si>
  <si>
    <t>Tratamento de ar compacta fancolete hidrônico tipo piso-teto, vazão de ar nominal 1.758 m³/h, capacidade de refrigeração 36.000 Btu/h - 3,0 TR</t>
  </si>
  <si>
    <t>61.10.230</t>
  </si>
  <si>
    <t>Tratamento de ar compacta fancolete hidrônico tipo piso-teto, vazão de ar nominal 2.166 m³/h, capacidade de refrigeração 48.000 Btu/h - 4,0 TR</t>
  </si>
  <si>
    <t>61.10.250</t>
  </si>
  <si>
    <t>Tratamento de ar compacta fancolete hidrônico tipo cassete, capacidade de refrigeração 20.000 Btu/h - 1,6 TR</t>
  </si>
  <si>
    <t>61.10.260</t>
  </si>
  <si>
    <t>Tratamento de ar compacta fancolete hidrônico tipo cassete, capacidade de refrigeração 25.000 Btu/h - 2,1 TR</t>
  </si>
  <si>
    <t>61.10.270</t>
  </si>
  <si>
    <t>Tratamento de ar compacta fancolete hidrônico tipo cassete, capacidade de refrigeração 32.000 Btu/h - 2,6 TR</t>
  </si>
  <si>
    <t>61.10.300</t>
  </si>
  <si>
    <t>Duto flexível aluminizado, seção circular de 10cm (4´)</t>
  </si>
  <si>
    <t>61.10.310</t>
  </si>
  <si>
    <t>Duto flexível aluminizado, seção circular de 15cm (6´)</t>
  </si>
  <si>
    <t>61.10.320</t>
  </si>
  <si>
    <t>Duto flexível aluminizado, seção circular de 20cm (8´)</t>
  </si>
  <si>
    <t>61.10.380</t>
  </si>
  <si>
    <t>Duto em painel rígido de lã de vidro acústico, espessura 25 mm</t>
  </si>
  <si>
    <t>61.10.400</t>
  </si>
  <si>
    <t>Damper corta fogo (DCF) tipo comporta, com elemento fusível e chave fim de curso.</t>
  </si>
  <si>
    <t>61.10.401</t>
  </si>
  <si>
    <t>Damper de regulagem manual, tamanho: 0,10 m² a 0,14 m²</t>
  </si>
  <si>
    <t>61.10.402</t>
  </si>
  <si>
    <t>Damper de regulagem manual, tamanho: 0,15 m² a 0,20 m²</t>
  </si>
  <si>
    <t>61.10.403</t>
  </si>
  <si>
    <t>Damper de regulagem manual, tamanho: 0,21 m² a 0,40 m²</t>
  </si>
  <si>
    <t>61.10.410</t>
  </si>
  <si>
    <t>Serviço de instalação de Damper Corta Fogo</t>
  </si>
  <si>
    <t>61.10.430</t>
  </si>
  <si>
    <t>Tanque de compensação pressurizado, capacidade (volume mínimo) de 250 litros</t>
  </si>
  <si>
    <t>61.10.440</t>
  </si>
  <si>
    <t>Registro de regulagem de vazão de ar</t>
  </si>
  <si>
    <t>61.10.510</t>
  </si>
  <si>
    <t>Difusor de ar de longo alcance tipo Jet-Nozzles, vazão de ar 1.330 m³/h</t>
  </si>
  <si>
    <t>61.10.511</t>
  </si>
  <si>
    <t>Difusor para insuflamento de ar com plenum, multivias e colarinho</t>
  </si>
  <si>
    <t>61.10.512</t>
  </si>
  <si>
    <t>Difusor para insuflamento de ar com plenum, com 2 aberturas</t>
  </si>
  <si>
    <t>61.10.513</t>
  </si>
  <si>
    <t>Difusor de plástico, diâmetro 15 cm</t>
  </si>
  <si>
    <t>61.10.514</t>
  </si>
  <si>
    <t>Difusor de plástico, diâmetro 20 cm</t>
  </si>
  <si>
    <t>61.10.530</t>
  </si>
  <si>
    <t>Difusor de insuflação de ar tipo direcional, medindo 30 x 30 cm</t>
  </si>
  <si>
    <t>61.10.550</t>
  </si>
  <si>
    <t>Difusor de insuflação de ar tipo direcional, medindo 45 x 15 cm</t>
  </si>
  <si>
    <t>61.10.564</t>
  </si>
  <si>
    <t>Grelha de insuflação de ar em alumínio anodizado, de dupla deflexão, tamanho: até 0,10 m²</t>
  </si>
  <si>
    <t>61.10.565</t>
  </si>
  <si>
    <t>Grelha de insuflação de ar em alumínio anodizado, de dupla deflexão, tamanho: acima de 0,10 m² até 0,50 m²</t>
  </si>
  <si>
    <t>61.10.566</t>
  </si>
  <si>
    <t>Grelha de insuflação de ar em alumínio anodizado, de dupla deflexão, tamanho: acima de 0,50 m² até 1,00 m²</t>
  </si>
  <si>
    <t>61.10.567</t>
  </si>
  <si>
    <t>Grelha de porta, tamanho: 0,14 m² a 0,30 m²</t>
  </si>
  <si>
    <t>61.10.568</t>
  </si>
  <si>
    <t>Grelha de porta, tamanho: 0,07 m² a 0,13 m²</t>
  </si>
  <si>
    <t>61.10.569</t>
  </si>
  <si>
    <t>Grelha de porta, tamanho: 0,03 m² a 0,06 m²</t>
  </si>
  <si>
    <t>61.10.574</t>
  </si>
  <si>
    <t>Grelha de retorno/exaustão com registro, tamanho: 0,03 m² a 0,06 m²</t>
  </si>
  <si>
    <t>61.10.575</t>
  </si>
  <si>
    <t>Grelha de retorno/exaustão com registro, tamanho: 0,07 m² a 0,13 m²</t>
  </si>
  <si>
    <t>61.10.576</t>
  </si>
  <si>
    <t>Grelha de retorno/exaustão com registro, tamanho: 0,14 m² a 0,19 m²</t>
  </si>
  <si>
    <t>61.10.577</t>
  </si>
  <si>
    <t>Grelha de retorno/exaustão com registro, tamanho: 0,20 m² a 0,40 m²</t>
  </si>
  <si>
    <t>61.10.578</t>
  </si>
  <si>
    <t>Grelha de retorno/exaustão com registro, tamanho: 0,41 m² a 0,65 m²</t>
  </si>
  <si>
    <t>61.10.581</t>
  </si>
  <si>
    <t>Veneziana com tela e filtro G4</t>
  </si>
  <si>
    <t>61.10.582</t>
  </si>
  <si>
    <t>Veneziana com tela</t>
  </si>
  <si>
    <t>61.10.583</t>
  </si>
  <si>
    <t>Veneziana com tela, tamanho 38,5 x 33 cm</t>
  </si>
  <si>
    <t>61.10.584</t>
  </si>
  <si>
    <t>Veneziana com tela, tamanho 78,5 x 33 cm</t>
  </si>
  <si>
    <t>61.14</t>
  </si>
  <si>
    <t>Ventilacao</t>
  </si>
  <si>
    <t>61.14.005</t>
  </si>
  <si>
    <t>Caixa ventiladora com ventilador centrífugo, vazão 4.600 m³/h, pressão 30 mmCA - 220 / 380 V / 60HZ</t>
  </si>
  <si>
    <t>61.14.015</t>
  </si>
  <si>
    <t>Caixa ventiladora com ventilador centrífugo, vazão 28.000 m³/h, pressão 30 mmCA - 220 / 380 V / 60HZ</t>
  </si>
  <si>
    <t>61.14.050</t>
  </si>
  <si>
    <t>Caixa ventiladora com ventilador centrífugo, vazão 8.800 m³/h, pressão 35 mmCA - 220/380 V / 60Hz</t>
  </si>
  <si>
    <t>61.14.051</t>
  </si>
  <si>
    <t>Caixa ventiladora com ventilador centrífugo, vazão 10.000 m³/h, pressão 30 mmCA - 220/380 V / 60Hz</t>
  </si>
  <si>
    <t>61.14.070</t>
  </si>
  <si>
    <t>Caixa ventiladora com ventilador centrífugo, vazão 1.710 m³/h, pressão 35 mmCA - 220/380 V / 60Hz</t>
  </si>
  <si>
    <t>61.14.080</t>
  </si>
  <si>
    <t>Caixa ventiladora com ventilador centrífugo, vazão 1.190 m³/h, pressão 37 mmCA - 220/380 V / 60Hz</t>
  </si>
  <si>
    <t>61.14.100</t>
  </si>
  <si>
    <t>Ventilador centrífugo de dupla aspiração "limite-load", vazão 20.000 m³/h, pressão 50 mmCA - 380/660 V / 60 Hz</t>
  </si>
  <si>
    <t>61.15</t>
  </si>
  <si>
    <t>Controles para Fan-Coil e CAG</t>
  </si>
  <si>
    <t>61.15.010</t>
  </si>
  <si>
    <t>Fonte de alimentação universal bivolt com saída de 24 V - 1,5 A - 35 W</t>
  </si>
  <si>
    <t>61.15.020</t>
  </si>
  <si>
    <t>Tomada simples de sobrepor universal 2P+T - 10 A - 250 V</t>
  </si>
  <si>
    <t>61.15.030</t>
  </si>
  <si>
    <t>Transformador abaixador, entrada 110/220V, saída 24V+24V, corrente secundário 6A</t>
  </si>
  <si>
    <t>61.15.040</t>
  </si>
  <si>
    <t>Atuador Floating de 40Nm, sinal de controle 3 e 2 pontos, tensão de entrada AC/DC 24V, IP 54</t>
  </si>
  <si>
    <t>61.15.050</t>
  </si>
  <si>
    <t>Válvula motorizada esfera, com duas vias atuador floating, diâmetro 3/4´ a 1 1/2´</t>
  </si>
  <si>
    <t>61.15.060</t>
  </si>
  <si>
    <t>Válvula de balanceamento diâmetro 1´ a 2 1/2´</t>
  </si>
  <si>
    <t>61.15.070</t>
  </si>
  <si>
    <t>Válvula borboleta na configuração wafer motorizada atuador floating diâmetro 3´ a 4´</t>
  </si>
  <si>
    <t>61.15.080</t>
  </si>
  <si>
    <t>Válvula duas vias on/off retorno elétrico diâmetro 1/2´ a 3/4´</t>
  </si>
  <si>
    <t>61.15.090</t>
  </si>
  <si>
    <t>Válvula esfera motorizada de duas vias de atuador proporcional diâmetro 2´ a 2 1/2´</t>
  </si>
  <si>
    <t>61.15.100</t>
  </si>
  <si>
    <t>Atuador proporcional de 10 Nm, tensão de entrada AC/DC 24 V - IP 54</t>
  </si>
  <si>
    <t>61.15.110</t>
  </si>
  <si>
    <t>Válvula esfera duas vias flangeada, diâmetro 3´</t>
  </si>
  <si>
    <t>61.15.120</t>
  </si>
  <si>
    <t>Acoplador a relé 24 VCC/VAC - 1 contato reversível</t>
  </si>
  <si>
    <t>61.15.130</t>
  </si>
  <si>
    <t>Chave de fluxo para ar</t>
  </si>
  <si>
    <t>61.15.140</t>
  </si>
  <si>
    <t>Repetidor de sinal I/I e V/I</t>
  </si>
  <si>
    <t>61.15.150</t>
  </si>
  <si>
    <t>Relé de corrente ajustável de 0 a 200 A</t>
  </si>
  <si>
    <t>61.15.160</t>
  </si>
  <si>
    <t>Sensor de temperatura ambiente PT100 - 2 fios</t>
  </si>
  <si>
    <t>61.15.164</t>
  </si>
  <si>
    <t>Termostato de segurança com temperatura ajustável de 90°C - 110°C</t>
  </si>
  <si>
    <t>61.15.170</t>
  </si>
  <si>
    <t>Transmissor de pressão diferencial, operação de 0 a 750 Pa</t>
  </si>
  <si>
    <t>61.15.172</t>
  </si>
  <si>
    <t>Transmissor de pressão compacto, escala de pressão 0 a 10 Bar, sinal de saída 4 - 20 mA</t>
  </si>
  <si>
    <t>61.15.174</t>
  </si>
  <si>
    <t>Transmissor de temperatura e umidade para dutos, alta precisão, corrente de 0 a 20 mA, alimentação 12Vcc a 30Vcc</t>
  </si>
  <si>
    <t>61.15.181</t>
  </si>
  <si>
    <t>Controlador lógico programável para 16 entradas/16 saídas</t>
  </si>
  <si>
    <t>61.15.191</t>
  </si>
  <si>
    <t>Módulo de expansão para 4 canais de saída analógica</t>
  </si>
  <si>
    <t>61.15.196</t>
  </si>
  <si>
    <t>Módulo de expansão para 8 canais de entrada analógica</t>
  </si>
  <si>
    <t>61.15.201</t>
  </si>
  <si>
    <t>Módulo de expansão para 8 canais de entrada e saída digitais</t>
  </si>
  <si>
    <t>61.20</t>
  </si>
  <si>
    <t>Reparos, conservacoes e complementos - GRUPO 61</t>
  </si>
  <si>
    <t>61.20.040</t>
  </si>
  <si>
    <t>Cortina de ar com duas velocidades, para vão de 1,20 m</t>
  </si>
  <si>
    <t>61.20.092</t>
  </si>
  <si>
    <t>Cortina de ar com duas velocidades, para vão de 1,50 m</t>
  </si>
  <si>
    <t>61.20.100</t>
  </si>
  <si>
    <t>Ligação típica, (cavalete), para ar condicionado ´fancoil´, diâmetro de 1/2´</t>
  </si>
  <si>
    <t>61.20.110</t>
  </si>
  <si>
    <t>Ligação típica, (cavalete), para ar condicionado ´fancoil´, diâmetro de 3/4´</t>
  </si>
  <si>
    <t>61.20.120</t>
  </si>
  <si>
    <t>Ligação típica, (cavalete), para ar condicionado ´fancoil´, diâmetro de 1´</t>
  </si>
  <si>
    <t>61.20.130</t>
  </si>
  <si>
    <t>Ligação típica, (cavalete), para ar condicionado ´fancoil´, diâmetro de 1 1/4´</t>
  </si>
  <si>
    <t>61.20.450</t>
  </si>
  <si>
    <t>Duto em chapa de aço galvanizado</t>
  </si>
  <si>
    <t>61.20.452</t>
  </si>
  <si>
    <t>Chapéu tipo chinês para duto galvanizado de 35cm</t>
  </si>
  <si>
    <t>62</t>
  </si>
  <si>
    <t>COZINHA, REFEITORIO, LAVANDERIA INDUSTRIAL E EQUIPAMENTOS</t>
  </si>
  <si>
    <t>62.04</t>
  </si>
  <si>
    <t>Mobiliario e acessorios</t>
  </si>
  <si>
    <t>62.04.060</t>
  </si>
  <si>
    <t>Tanque duplo com pés em aço inoxidável de 1600 x 700 x 850 mm</t>
  </si>
  <si>
    <t>62.04.070</t>
  </si>
  <si>
    <t>Mesa em aço inoxidável, largura até 700 mm</t>
  </si>
  <si>
    <t>62.04.090</t>
  </si>
  <si>
    <t>Mesa lateral em aço inoxidável com prateleira inferior, largura até 700 mm</t>
  </si>
  <si>
    <t>62.20</t>
  </si>
  <si>
    <t>Reparos, conservacoes e complementos - GRUPO 62</t>
  </si>
  <si>
    <t>62.20.330</t>
  </si>
  <si>
    <t>Coifa em aço inoxidável com filtro e exaustor axial - área até 3,00 m²</t>
  </si>
  <si>
    <t>62.20.340</t>
  </si>
  <si>
    <t>Coifa em aço inoxidável com filtro e exaustor axial - área de 3,01 até 7,50 m²</t>
  </si>
  <si>
    <t>62.20.350</t>
  </si>
  <si>
    <t>Coifa em aço inoxidável com filtro e exaustor axial - área de 7,51 até 16,00 m²</t>
  </si>
  <si>
    <t>65</t>
  </si>
  <si>
    <t>RESFRIAMENTO E CONSERVACAO DE MATERIAL PERECIVEL</t>
  </si>
  <si>
    <t>65.01</t>
  </si>
  <si>
    <t>Camara frigorifica para resfriado</t>
  </si>
  <si>
    <t>65.01.210</t>
  </si>
  <si>
    <t>Câmara frigorífica para resfriados</t>
  </si>
  <si>
    <t>65.02</t>
  </si>
  <si>
    <t>Camara frigorifica para congelado</t>
  </si>
  <si>
    <t>65.02.100</t>
  </si>
  <si>
    <t>Câmara frigorífica para congelados</t>
  </si>
  <si>
    <t>66</t>
  </si>
  <si>
    <t>SEGURANCA, VIGILANCIA E CONTROLE, EQUIPAMENTO E SISTEMA</t>
  </si>
  <si>
    <t>66.02</t>
  </si>
  <si>
    <t>Controle de acessos e alarme</t>
  </si>
  <si>
    <t>66.02.060</t>
  </si>
  <si>
    <t>Repetidora de sinais de ocorrências, do painel sinóptico da central de alarme</t>
  </si>
  <si>
    <t>66.02.090</t>
  </si>
  <si>
    <t>Detector de metais, tipo portal, microprocessado</t>
  </si>
  <si>
    <t>66.02.130</t>
  </si>
  <si>
    <t>Porteiro eletrônico com um interfone</t>
  </si>
  <si>
    <t>66.02.239</t>
  </si>
  <si>
    <t>Sistema eletrônico de automatização de portão deslizante, para esforços até 800 kg</t>
  </si>
  <si>
    <t>66.02.240</t>
  </si>
  <si>
    <t>Sistema eletrônico de automatização de portão deslizante, para esforços maior de 800 kg e até 1400 kg</t>
  </si>
  <si>
    <t>66.02.460</t>
  </si>
  <si>
    <t>Vídeo porteiro eletrônico colorido, com um interfone</t>
  </si>
  <si>
    <t>66.02.500</t>
  </si>
  <si>
    <t>Central de alarme microprocessada, para até 125 zonas</t>
  </si>
  <si>
    <t>66.02.560</t>
  </si>
  <si>
    <t>Controlador de acesso com identificação por impressão digital (biometria) e software de gerenciamento</t>
  </si>
  <si>
    <t>66.08</t>
  </si>
  <si>
    <t>Equipamentos para sistema de seguranca, vigilancia e controle</t>
  </si>
  <si>
    <t>66.08.061</t>
  </si>
  <si>
    <t>Mesa controladora híbrida para até 32 câmeras IPs, com teclado e joystick, compatível com sistema de CFTV, IP ou analógico</t>
  </si>
  <si>
    <t>66.08.100</t>
  </si>
  <si>
    <t>Rack fechado padrão metálico, 19 x 12 Us x 470 mm</t>
  </si>
  <si>
    <t>66.08.110</t>
  </si>
  <si>
    <t>Rack fechado padrão metálico, 19 x 20 Us x 470 mm</t>
  </si>
  <si>
    <t>66.08.111</t>
  </si>
  <si>
    <t>Rack fechado de piso padrão metálico, 19 x 24 Us x 570 mm</t>
  </si>
  <si>
    <t>66.08.115</t>
  </si>
  <si>
    <t>Rack fechado de piso padrão metálico, 19 x 44 Us x 770 mm</t>
  </si>
  <si>
    <t>66.08.131</t>
  </si>
  <si>
    <t>Monitor LCD ou LED colorido, tela plana de 21,5´</t>
  </si>
  <si>
    <t>66.08.240</t>
  </si>
  <si>
    <t>Filtro passivo e misturador de sinais VHF / UHF / CATV</t>
  </si>
  <si>
    <t>66.08.258</t>
  </si>
  <si>
    <t>Ponto de acesso de dados (Access Point), uso interno, compatível com PoE 802.3af</t>
  </si>
  <si>
    <t>66.08.260</t>
  </si>
  <si>
    <t>Modulador de canais VHF / UHF / CATV / CFTV</t>
  </si>
  <si>
    <t>66.08.270</t>
  </si>
  <si>
    <t>Amplificador de linha VHF / UHF com conector de F-50 dB</t>
  </si>
  <si>
    <t>66.08.324</t>
  </si>
  <si>
    <t>Câmera fixa colorida compacta com domo, para áreas internas e externas - 1,3 MP</t>
  </si>
  <si>
    <t>66.08.326</t>
  </si>
  <si>
    <t>Câmera fixa colorida tipo bullet, para áreas internas e externas - 1,3 MP</t>
  </si>
  <si>
    <t>66.08.328</t>
  </si>
  <si>
    <t>Câmera fixa colorida com domo, para áreas internas e externas - 5 MP</t>
  </si>
  <si>
    <t>66.08.340</t>
  </si>
  <si>
    <t>Unidade de disco rígido (HD) externo de 5 TB</t>
  </si>
  <si>
    <t>66.08.400</t>
  </si>
  <si>
    <t>Estação de monitoramento "WorkStation" para até 3 monitores - memória RAM de 8 GB</t>
  </si>
  <si>
    <t>66.08.401</t>
  </si>
  <si>
    <t>Estação de monitoramento "WorkStation" para até 3 monitores - memória RAM de 16 GB</t>
  </si>
  <si>
    <t>66.08.600</t>
  </si>
  <si>
    <t>Unidade gerenciadora digital de vídeo em rede (NVR) de até 8 câmeras IP, armazenamento de 6 TB, 1 interface de rede Fast Ethernet</t>
  </si>
  <si>
    <t>66.08.610</t>
  </si>
  <si>
    <t>Unidade gerenciadora digital de vídeo em rede (NVR) de até 16 câmeras IP, armazenamento de 12 TB, 1 interface de rede Gigabit Ethernet e 4 entradas de alarme</t>
  </si>
  <si>
    <t>66.08.620</t>
  </si>
  <si>
    <t>Unidade gerenciadora digital vídeo em rede (NVR) de até 32 câmeras IP, armazenamento de 48 TB, 2 interface de rede Gigabit Ethernet e 16 entradas de alarme</t>
  </si>
  <si>
    <t>66.20</t>
  </si>
  <si>
    <t>Reparos, conservacoes e complementos - GRUPO 66</t>
  </si>
  <si>
    <t>66.20.150</t>
  </si>
  <si>
    <t>Guia organizadora de cabos para rack, 19´ 1 U</t>
  </si>
  <si>
    <t>66.20.170</t>
  </si>
  <si>
    <t>Guia organizadora de cabos para rack, 19´ 2 U</t>
  </si>
  <si>
    <t>66.20.202</t>
  </si>
  <si>
    <t>Instalação de câmera fixa para CFTV</t>
  </si>
  <si>
    <t>66.20.212</t>
  </si>
  <si>
    <t>Instalação de câmera móvel para CFTV</t>
  </si>
  <si>
    <t>66.20.221</t>
  </si>
  <si>
    <t>Switch Gigabit para servidor central com 24 portas frontais e 2 portas SFP, capacidade 10 / 100 / 1000 Mbps</t>
  </si>
  <si>
    <t>66.20.225</t>
  </si>
  <si>
    <t>Switch Gigabit 24 portas com capacidade de 10/100/1000/Mbps</t>
  </si>
  <si>
    <t>67</t>
  </si>
  <si>
    <t>CAPTACAO, ADUCAO E TRATAMENTO DE AGUA E ESGOTO, EQUIPAMENTOS E SISTEMA</t>
  </si>
  <si>
    <t>67.02</t>
  </si>
  <si>
    <t>Tratamento</t>
  </si>
  <si>
    <t>67.02.160</t>
  </si>
  <si>
    <t>Medidor de vazão tipo calha Parshall com garganta W= 3´</t>
  </si>
  <si>
    <t>67.02.210</t>
  </si>
  <si>
    <t>Tela galvanizada revestida em poliamida, malha de 10 mm</t>
  </si>
  <si>
    <t>67.02.240</t>
  </si>
  <si>
    <t>Grade média em aço carbono, espaçamento de 2 cm com barras chatas de 1´ x 3/8´</t>
  </si>
  <si>
    <t>67.02.280</t>
  </si>
  <si>
    <t>Cesto em chapa de aço inoxidável com espessura de 1,5 mm e furos de 1/2´</t>
  </si>
  <si>
    <t>67.02.301</t>
  </si>
  <si>
    <t>Peneira estática em poliéster reforçado de fibra de vidro (PRFV) com tela de aço inoxidável AISI 304, malha de 1,5 mm, vazão de 50 l/s</t>
  </si>
  <si>
    <t>67.02.320</t>
  </si>
  <si>
    <t>Comporta em fibra de vidro (stop log) - espessura de 10 mm</t>
  </si>
  <si>
    <t>67.02.330</t>
  </si>
  <si>
    <t>Sistema de tratamento de águas cinzas e aproveitamento de águas pluviais, para reuso em fins não potáveis, vazão de 2 m³/h</t>
  </si>
  <si>
    <t>67.02.400</t>
  </si>
  <si>
    <t>Tanque em fibra de vidro (PRFV) com quebra ondas, capacidade de 25.000 l e misturador interno vertical em aço inoxidável</t>
  </si>
  <si>
    <t>67.02.410</t>
  </si>
  <si>
    <t>Sistema de tratamento de efluente por reator anaeróbio (UASB) e filtro aeróbio (FAS), para obras de segurança com vazão máxima horária 12 l/s</t>
  </si>
  <si>
    <t>67.02.502</t>
  </si>
  <si>
    <t>Elaboração de projeto de sistema de estação compacta de tratamento de esgoto para vazão máxima horária 12 l/s e atendimento classe II, assessoria, documentação e aprovação na CETESB</t>
  </si>
  <si>
    <t>67.02.503</t>
  </si>
  <si>
    <t>Elaboração de projeto de sistema de estação compacta de tratamento de esgoto para vazão máxima horária 12 l/s, atendimento classe II, tratamento de nitrogênio e fósforo, assessoria, documentação e aprovação na CETESB</t>
  </si>
  <si>
    <t>68</t>
  </si>
  <si>
    <t>ELETRIFICACAO, EQUIPAMENTOS E SISTEMA</t>
  </si>
  <si>
    <t>68.01</t>
  </si>
  <si>
    <t>Posteamento</t>
  </si>
  <si>
    <t>68.01.600</t>
  </si>
  <si>
    <t>Poste de concreto circular, 200 kg, H = 7,00 m</t>
  </si>
  <si>
    <t>68.01.620</t>
  </si>
  <si>
    <t>Poste de concreto circular, 200 kg, H = 9,00 m</t>
  </si>
  <si>
    <t>68.01.630</t>
  </si>
  <si>
    <t>Poste de concreto circular, 200 kg, H = 10,00 m</t>
  </si>
  <si>
    <t>68.01.640</t>
  </si>
  <si>
    <t>Poste de concreto circular, 200 kg, H = 11,00 m</t>
  </si>
  <si>
    <t>68.01.650</t>
  </si>
  <si>
    <t>Poste de concreto circular, 200 kg, H = 12,00 m</t>
  </si>
  <si>
    <t>68.01.670</t>
  </si>
  <si>
    <t>Poste de concreto circular, 300 kg, H = 9,00 m</t>
  </si>
  <si>
    <t>68.01.730</t>
  </si>
  <si>
    <t>Poste de concreto circular, 400 kg, H = 9,00 m</t>
  </si>
  <si>
    <t>68.01.740</t>
  </si>
  <si>
    <t>Poste de concreto circular, 400 kg, H = 10,00 m</t>
  </si>
  <si>
    <t>68.01.750</t>
  </si>
  <si>
    <t>Poste de concreto circular, 400 kg, H = 11,00 m</t>
  </si>
  <si>
    <t>68.01.760</t>
  </si>
  <si>
    <t>Poste de concreto circular, 400 kg, H = 12,00 m</t>
  </si>
  <si>
    <t>68.01.800</t>
  </si>
  <si>
    <t>Poste de concreto circular, 600 kg, H = 11,00 m</t>
  </si>
  <si>
    <t>68.01.810</t>
  </si>
  <si>
    <t>Poste de concreto circular, 600 kg, H = 12,00 m</t>
  </si>
  <si>
    <t>68.01.850</t>
  </si>
  <si>
    <t>Poste de concreto circular, 1000 kg, H = 12,00 m</t>
  </si>
  <si>
    <t>68.02</t>
  </si>
  <si>
    <t>Estrutura especifica</t>
  </si>
  <si>
    <t>68.02.010</t>
  </si>
  <si>
    <t>Estai</t>
  </si>
  <si>
    <t>68.02.020</t>
  </si>
  <si>
    <t>Estrutura tipo M1</t>
  </si>
  <si>
    <t>68.02.030</t>
  </si>
  <si>
    <t>Estrutura tipo M2</t>
  </si>
  <si>
    <t>68.02.040</t>
  </si>
  <si>
    <t>Estrutura tipo N3</t>
  </si>
  <si>
    <t>68.02.050</t>
  </si>
  <si>
    <t>Estrutura tipo M1 - N3</t>
  </si>
  <si>
    <t>68.02.060</t>
  </si>
  <si>
    <t>Estrutura tipo M4</t>
  </si>
  <si>
    <t>68.02.070</t>
  </si>
  <si>
    <t>Estrutura tipo N2</t>
  </si>
  <si>
    <t>68.02.090</t>
  </si>
  <si>
    <t>Estrutura tipo N4</t>
  </si>
  <si>
    <t>68.02.100</t>
  </si>
  <si>
    <t>Armação secundária tipo 1C - 2R</t>
  </si>
  <si>
    <t>68.02.110</t>
  </si>
  <si>
    <t>Armação secundária tipo 1C - 3R</t>
  </si>
  <si>
    <t>68.02.120</t>
  </si>
  <si>
    <t>Armação secundária tipo 2C - 3R</t>
  </si>
  <si>
    <t>68.02.140</t>
  </si>
  <si>
    <t>Armação secundária tipo 4C - 6R</t>
  </si>
  <si>
    <t>68.20</t>
  </si>
  <si>
    <t>Reparos, conservacoes e complementos - GRUPO 68</t>
  </si>
  <si>
    <t>68.20.010</t>
  </si>
  <si>
    <t>Recolocação de poste de madeira</t>
  </si>
  <si>
    <t>68.20.040</t>
  </si>
  <si>
    <t>Braçadeira circular em aço carbono galvanizado, diâmetro nominal de 140 até 300 mm</t>
  </si>
  <si>
    <t>68.20.050</t>
  </si>
  <si>
    <t>Cruzeta em aço carbono galvanizado perfil ´L´ 75 x 75 x 8 mm, comprimento 2500 mm</t>
  </si>
  <si>
    <t>68.20.120</t>
  </si>
  <si>
    <t>Bengala em PVC para ramal de entrada, diâmetro de 32 mm</t>
  </si>
  <si>
    <t>69</t>
  </si>
  <si>
    <t>TELEFONIA, LOGICA E TRANSMISSAO DE DADOS, EQUIPAMENTOS E SISTEMA</t>
  </si>
  <si>
    <t>69.03</t>
  </si>
  <si>
    <t>Distribuicao e comando, caixas e equipamentos especificos</t>
  </si>
  <si>
    <t>69.03.090</t>
  </si>
  <si>
    <t>Aparelho telefônico multifrequencial, com teclas ´FLASH´, ´HOOK´, ´PAUSE´, ´LND´, ´MODE´</t>
  </si>
  <si>
    <t>69.03.130</t>
  </si>
  <si>
    <t>Caixa subterrânea de entrada de telefonia, tipo R1 (600 x 350 x 500) mm, padrão TELEBRÁS, com tampa</t>
  </si>
  <si>
    <t>69.03.140</t>
  </si>
  <si>
    <t>Caixa subterrânea de entrada de telefonia, tipo R2 (1070 x 520 x 500) mm, padrão TELEBRÁS, com tampa</t>
  </si>
  <si>
    <t>69.03.301</t>
  </si>
  <si>
    <t>Central de Pabx para 2 linhas e 8 ramais</t>
  </si>
  <si>
    <t>69.03.310</t>
  </si>
  <si>
    <t>Caixa de tomada em poliamida e tampa para piso elevado, com 4 alojamentos para elétrica e até 8 alojamentos para telefonia e dados</t>
  </si>
  <si>
    <t>69.03.340</t>
  </si>
  <si>
    <t>Conector RJ-45 fêmea - categoria 6</t>
  </si>
  <si>
    <t>69.03.360</t>
  </si>
  <si>
    <t>Conector RJ-45 fêmea - categoria 6A</t>
  </si>
  <si>
    <t>69.03.400</t>
  </si>
  <si>
    <t>Central PABX híbrida de telefonia para 8 linhas tronco e 24 a 32 ramais digital e analógico</t>
  </si>
  <si>
    <t>69.03.410</t>
  </si>
  <si>
    <t>Central PABX híbrida de telefonia para 8 linhas tronco e 128 ramais digital e analógico</t>
  </si>
  <si>
    <t>69.03.420</t>
  </si>
  <si>
    <t>Central PABX híbrida de telefonia para 8 linhas tronco e 128 ramais digital e analógico, com recursos PBX Networking</t>
  </si>
  <si>
    <t>69.05</t>
  </si>
  <si>
    <t>Estabilizacao de tensao</t>
  </si>
  <si>
    <t>69.05.010</t>
  </si>
  <si>
    <t>Estabilizador eletrônico de tensão, monofásico, com potência de 5 kVA</t>
  </si>
  <si>
    <t>69.05.040</t>
  </si>
  <si>
    <t>Estabilizador eletrônico de tensão, monofásico, com potência de 10 kVA</t>
  </si>
  <si>
    <t>69.05.230</t>
  </si>
  <si>
    <t>Estabilizador eletrônico de tensão, trifásico, com potência de 40 kVA</t>
  </si>
  <si>
    <t>69.06</t>
  </si>
  <si>
    <t>Sistemas ininterruptos de energia</t>
  </si>
  <si>
    <t>69.06.020</t>
  </si>
  <si>
    <t>Sistema ininterrupto de energia, trifásico on line de 10 kVA (220 V/220 V), com autonomia de 15 minutos</t>
  </si>
  <si>
    <t>69.06.030</t>
  </si>
  <si>
    <t>Sistema ininterrupto de energia, trifásico on line de 20 kVA (220 V/208 V-108 V), com autonomia 15 minutos</t>
  </si>
  <si>
    <t>69.06.040</t>
  </si>
  <si>
    <t>Sistema ininterrupto de energia, trifásico on line senoidal de 15 kVA (208 V/110 V), com autonomia de 15 minutos</t>
  </si>
  <si>
    <t>69.06.050</t>
  </si>
  <si>
    <t>Sistema ininterrupto de energia, monofásico, com potência de 2 kVA</t>
  </si>
  <si>
    <t>69.06.080</t>
  </si>
  <si>
    <t>Sistema ininterrupto de energia, monofásico on line senoidal de 5 kVA (220 V/110 V), com autonomia de 15 minutos</t>
  </si>
  <si>
    <t>69.06.100</t>
  </si>
  <si>
    <t>Sistema ininterrupto de energia, monofásico, com potência entre 5 a 7,5 kVA</t>
  </si>
  <si>
    <t>69.06.110</t>
  </si>
  <si>
    <t>Sistema ininterrupto de energia, monofásico de 600 VA (127 V/127 V), com autonomia de 10 a 15 minutos</t>
  </si>
  <si>
    <t>69.06.120</t>
  </si>
  <si>
    <t>Sistema ininterrupto de energia, trifásico on line senoidal de 10 kVA (220 V/110 V), com autonomia de 2 horas</t>
  </si>
  <si>
    <t>69.06.200</t>
  </si>
  <si>
    <t>Sistema ininterrupto de energia, trifásico on line de 20 kVA (220/127 V), com autonomia de 15 minutos</t>
  </si>
  <si>
    <t>69.06.210</t>
  </si>
  <si>
    <t>Sistema ininterrupto de energia, trifásico on line de 60 kVA (220/127 V), com autonomia de 15 minutos</t>
  </si>
  <si>
    <t>69.06.220</t>
  </si>
  <si>
    <t>Sistema ininterrupto de energia, trifásico on line de 80 kVA (220/127 V), com autonomia de 15 minutos</t>
  </si>
  <si>
    <t>69.06.240</t>
  </si>
  <si>
    <t>Sistema ininterrupto de energia, trifásico on line de 20 kVA (380/220 V), com autonomia de 15 minutos</t>
  </si>
  <si>
    <t>69.06.280</t>
  </si>
  <si>
    <t>Sistema ininterrupto de energia, trifásico on line senoidal de 5 kVA (220/110 V), com autonomia de 15 minutos</t>
  </si>
  <si>
    <t>69.06.290</t>
  </si>
  <si>
    <t>Sistema ininterrupto de energia, trifásico on line senoidal de 10 kVA (220/110 V), com autonomia de 10 a 15 minutos</t>
  </si>
  <si>
    <t>69.06.300</t>
  </si>
  <si>
    <t>Sistema ininterrupto de energia, trifásico on line senoidal de 50 kVA (220/110 V), com autonomia de 15 minutos</t>
  </si>
  <si>
    <t>69.06.320</t>
  </si>
  <si>
    <t>Sistema ininterrupto de energia, trifásico on line senoidal de 7,5 kVA (220/110 V), com autonomia de 15 minutos</t>
  </si>
  <si>
    <t>69.06.390</t>
  </si>
  <si>
    <t>Sistema ininterrupto de energia, trifásico on line senoidal de 40 kVA (380/220 V), com autonomia de 15 minutos</t>
  </si>
  <si>
    <t>69.08</t>
  </si>
  <si>
    <t>Equipamentos para informatica</t>
  </si>
  <si>
    <t>69.08.010</t>
  </si>
  <si>
    <t>Distribuidor interno óptico - 1 U para até 24 fibras</t>
  </si>
  <si>
    <t>69.09</t>
  </si>
  <si>
    <t>Sistema de rede</t>
  </si>
  <si>
    <t>69.09.250</t>
  </si>
  <si>
    <t>Patch cords de 1,50 ou 3,00 m - RJ-45 / RJ-45 - categoria 6A</t>
  </si>
  <si>
    <t>69.09.260</t>
  </si>
  <si>
    <t>Patch panel de 24 portas - categoria 6</t>
  </si>
  <si>
    <t>69.09.300</t>
  </si>
  <si>
    <t>Voice panel de 50 portas - categoria 3</t>
  </si>
  <si>
    <t>69.09.360</t>
  </si>
  <si>
    <t>Patch cords de 2,00 ou 3,00 m - RJ-45 / RJ-45 - categoria 6A</t>
  </si>
  <si>
    <t>69.09.370</t>
  </si>
  <si>
    <t>Transceptor Gigabit SX - LC conectável de formato pequeno (SFP)</t>
  </si>
  <si>
    <t>69.10</t>
  </si>
  <si>
    <t>Telecomunicacoes</t>
  </si>
  <si>
    <t>69.10.130</t>
  </si>
  <si>
    <t xml:space="preserve">Amplificador de potência para VHF e CATV-50 dB, frequência 54 a 750 MHz  </t>
  </si>
  <si>
    <t>69.10.140</t>
  </si>
  <si>
    <t>Antena parabólica com captador de sinais e modulador de áudio e vídeo</t>
  </si>
  <si>
    <t>69.10.152</t>
  </si>
  <si>
    <t>Antena WI-FI dual band access point, bandas simultâneas - 1750Mbps</t>
  </si>
  <si>
    <t>69.20</t>
  </si>
  <si>
    <t>Reparos, conservacoes e complementos - GRUPO 69</t>
  </si>
  <si>
    <t>69.20.010</t>
  </si>
  <si>
    <t>Arame de espinar em aço inoxidável nu, para TV a cabo</t>
  </si>
  <si>
    <t>69.20.040</t>
  </si>
  <si>
    <t>Isolador roldana em porcelana de 72 x 72 mm</t>
  </si>
  <si>
    <t>69.20.050</t>
  </si>
  <si>
    <t>Suporte para isolador roldana tipo DM, padrão TELEBRÁS</t>
  </si>
  <si>
    <t>69.20.070</t>
  </si>
  <si>
    <t>Fita em aço inoxidável para poste de 0,50 m x 19 mm, com fecho em aço inoxidável</t>
  </si>
  <si>
    <t>69.20.100</t>
  </si>
  <si>
    <t>Tampa para caixa R1, padrão TELEBRÁS</t>
  </si>
  <si>
    <t>69.20.110</t>
  </si>
  <si>
    <t>Tampa para caixa R2, padrão TELEBRÁS</t>
  </si>
  <si>
    <t>69.20.130</t>
  </si>
  <si>
    <t>Bloco de ligação interna para 10 pares, BLI-10</t>
  </si>
  <si>
    <t>69.20.140</t>
  </si>
  <si>
    <t>Bloco de ligação com engate rápido para 10 pares, BER-10</t>
  </si>
  <si>
    <t>69.20.170</t>
  </si>
  <si>
    <t>Calha de aço com 4 tomadas 2P+T - 250 V, com cabo</t>
  </si>
  <si>
    <t>69.20.180</t>
  </si>
  <si>
    <t>Cordão óptico duplex, multimodo com conector LC/LC - 2,5 m</t>
  </si>
  <si>
    <t>69.20.200</t>
  </si>
  <si>
    <t>Bandeja fixa para rack, 19´ x 500 mm</t>
  </si>
  <si>
    <t>69.20.210</t>
  </si>
  <si>
    <t>Bandeja fixa para rack, 19´ x 800 mm</t>
  </si>
  <si>
    <t>69.20.220</t>
  </si>
  <si>
    <t>Bandeja deslizante para rack, 19´ x 800 mm</t>
  </si>
  <si>
    <t>69.20.230</t>
  </si>
  <si>
    <t>Calha de aço com 8 tomadas 2P+T - 250 V, com cabo</t>
  </si>
  <si>
    <t>69.20.240</t>
  </si>
  <si>
    <t>Calha de aço com 12 tomadas 2P+T - 250 V, com cabo</t>
  </si>
  <si>
    <t>69.20.248</t>
  </si>
  <si>
    <t>Painel frontal cego - 19´ x 1 U</t>
  </si>
  <si>
    <t>69.20.250</t>
  </si>
  <si>
    <t>Painel frontal cego - 19´ x 2 U</t>
  </si>
  <si>
    <t>69.20.260</t>
  </si>
  <si>
    <t>Protetor de surto híbrido para rede de telecomunicações</t>
  </si>
  <si>
    <t>69.20.270</t>
  </si>
  <si>
    <t>Divisor interno com 1 entrada e 2 saídas - 75 Ohms</t>
  </si>
  <si>
    <t>69.20.280</t>
  </si>
  <si>
    <t>Divisor interno com 1 entrada e 4 saídas - 75 Ohms</t>
  </si>
  <si>
    <t>69.20.290</t>
  </si>
  <si>
    <t>Tomada blindada para VHF/UHF, CATV e FM, frequência 5 MHz a 1 GHz</t>
  </si>
  <si>
    <t>69.20.300</t>
  </si>
  <si>
    <t>Bloco de distribuição com protetor de surtos, para 10 pares, BTDG-10</t>
  </si>
  <si>
    <t>69.20.340</t>
  </si>
  <si>
    <t>Tomada para TV, tipo pino Jack, com placa</t>
  </si>
  <si>
    <t>69.20.350</t>
  </si>
  <si>
    <t>Caixa de emenda ventilada, em polipropileno, para até 200 pares</t>
  </si>
  <si>
    <t>70</t>
  </si>
  <si>
    <t>SINALIZACAO VIARIA</t>
  </si>
  <si>
    <t>70.01</t>
  </si>
  <si>
    <t>Dispositivo viario</t>
  </si>
  <si>
    <t>70.01.003</t>
  </si>
  <si>
    <t>Faixa elevada para travessia de pedestres em massa asfáltica - lombofaixa de vias com execução de recapeamento</t>
  </si>
  <si>
    <t>70.01.030</t>
  </si>
  <si>
    <t>Ondulação transversal em massa asfáltica - lombada tipo "A" de vias com execução de recapeamento</t>
  </si>
  <si>
    <t>70.01.031</t>
  </si>
  <si>
    <t>Ondulação transversal em massa asfáltica - lombada tipo "B" de vias com execução de recapeamento</t>
  </si>
  <si>
    <t>70.01.050</t>
  </si>
  <si>
    <t>Defensa semimaleavel simples</t>
  </si>
  <si>
    <t>70.02</t>
  </si>
  <si>
    <t>Sinalizacao horizontal</t>
  </si>
  <si>
    <t>70.02.001</t>
  </si>
  <si>
    <t>Limpeza, pré marcação e pré pintura de solo</t>
  </si>
  <si>
    <t>70.02.010</t>
  </si>
  <si>
    <t>Sinalização horizontal com tinta vinílica ou acrílica</t>
  </si>
  <si>
    <t>70.02.012</t>
  </si>
  <si>
    <t>Sinalização horizontal em laminado elastoplástico retrorefletivo e antiderrapante, para faixas</t>
  </si>
  <si>
    <t>70.02.013</t>
  </si>
  <si>
    <t>Sinalização horizontal em laminado elastoplástico retrorefletivo e antiderrapante, para símbolos e letras</t>
  </si>
  <si>
    <t>70.02.014</t>
  </si>
  <si>
    <t>Sinalização horizontal em massa termoplástica à quente por aspersão, espessura de 1,5 mm, para faixas</t>
  </si>
  <si>
    <t>70.02.016</t>
  </si>
  <si>
    <t>Sinalização horizontal em massa termoplástica à quente por extrusão, espessura de 3,0 mm, para faixas</t>
  </si>
  <si>
    <t>70.02.017</t>
  </si>
  <si>
    <t>Sinalização horizontal em massa termoplástica à quente por extrusão, espessura de 3,0 mm, para legendas</t>
  </si>
  <si>
    <t>70.02.020</t>
  </si>
  <si>
    <t>Sinalização horizontal em plástico a frio manual, para faixas</t>
  </si>
  <si>
    <t>70.02.021</t>
  </si>
  <si>
    <t>Sinalização horizontal em termoplástico de alto relevo</t>
  </si>
  <si>
    <t>70.02.022</t>
  </si>
  <si>
    <t>Sinalização horizontal em tinta a base de resina acrílica emulsionada em água</t>
  </si>
  <si>
    <t>70.03</t>
  </si>
  <si>
    <t>Sinalizacao vertical</t>
  </si>
  <si>
    <t>70.03.001</t>
  </si>
  <si>
    <t>Placa para sinalização viária em chapa de aço, totalmente refletiva com película IA/IA - área até 2,0 m²</t>
  </si>
  <si>
    <t>70.03.003</t>
  </si>
  <si>
    <t>Placa para sinalização viária em chapa de aço, totalmente refletiva com película III/III - área até 2,0 m²</t>
  </si>
  <si>
    <t>70.03.006</t>
  </si>
  <si>
    <t>Placa para sinalização viária em chapa de alumínio, totalmente refletiva com película IA/IA - área até 2,0 m²</t>
  </si>
  <si>
    <t>70.03.008</t>
  </si>
  <si>
    <t>Placa para sinalização viária em chapa de alumínio, totalmente refletiva com película III/III - área até 2,0 m²</t>
  </si>
  <si>
    <t>70.03.009</t>
  </si>
  <si>
    <t>Placa para sinalização viária em chapa de alumínio, totalmente refletiva com película III/III - área maior que 2,0 m²</t>
  </si>
  <si>
    <t>70.03.010</t>
  </si>
  <si>
    <t>Placa para sinalização viária em alumínio composto, totalmente refletiva com película IA/IA - área até 2,0 m²</t>
  </si>
  <si>
    <t>70.03.012</t>
  </si>
  <si>
    <t>Placa para sinalização viária em alumínio composto, totalmente refletiva com película III/III - área até 2,0 m²</t>
  </si>
  <si>
    <t>70.03.013</t>
  </si>
  <si>
    <t>Placa para sinalização viária em alumínio composto, totalmente refletiva com película III/III - área maior que 2,0 m²</t>
  </si>
  <si>
    <t>70.04</t>
  </si>
  <si>
    <t>Coluna cônica</t>
  </si>
  <si>
    <t>70.04.001</t>
  </si>
  <si>
    <t>Coluna simples (PP), diâmetro de 2 1/2´ e comprimento de 3,6 m</t>
  </si>
  <si>
    <t>70.04.002</t>
  </si>
  <si>
    <t>Coluna simples (P-51), para fixação de placa de orientação</t>
  </si>
  <si>
    <t>70.04.003</t>
  </si>
  <si>
    <t>Coluna dupla (P-53) para fixação de placa de orientação</t>
  </si>
  <si>
    <t>70.04.004</t>
  </si>
  <si>
    <t>Coluna (P-57) para fixação de placa de orientação, com braço projetado</t>
  </si>
  <si>
    <t>70.04.005</t>
  </si>
  <si>
    <t>Braço (P-55) para fixação em poste de concreto</t>
  </si>
  <si>
    <t>70.04.006</t>
  </si>
  <si>
    <t>Coluna dupla (PP), diâmetro de 2 x 2 1/2´ e comprimento de 3,6 m</t>
  </si>
  <si>
    <t>70.04.007</t>
  </si>
  <si>
    <t>Coluna semafórica simples 101 mm x 6 m</t>
  </si>
  <si>
    <t>70.05</t>
  </si>
  <si>
    <t>Sinalizacao semaforica e complementar</t>
  </si>
  <si>
    <t>70.05.001</t>
  </si>
  <si>
    <t>Botoeira convencional para pedestre</t>
  </si>
  <si>
    <t>70.05.002</t>
  </si>
  <si>
    <t>Botoeira sonora para deficientes visuais</t>
  </si>
  <si>
    <t>70.05.006</t>
  </si>
  <si>
    <t>Luminária LED 20W com braço, para travessia de pedestre</t>
  </si>
  <si>
    <t>70.05.011</t>
  </si>
  <si>
    <t>Grupo focal para pedestre com lâmpada LED e contador regressivo</t>
  </si>
  <si>
    <t>70.05.020</t>
  </si>
  <si>
    <t>Grupo focal veicular com lâmpada LED, com anteparo e suportes de fixação</t>
  </si>
  <si>
    <t>70.06</t>
  </si>
  <si>
    <t>Tachas e tachoes</t>
  </si>
  <si>
    <t>70.06.001</t>
  </si>
  <si>
    <t>Segregador (bate-roda) refletivo - resina</t>
  </si>
  <si>
    <t>70.06.010</t>
  </si>
  <si>
    <t>Tacha refletiva monodirecional tipo III ou IV, prismática/vítrea - resina</t>
  </si>
  <si>
    <t>70.06.011</t>
  </si>
  <si>
    <t>Tacha tipo I bidirecional refletiva</t>
  </si>
  <si>
    <t>70.06.012</t>
  </si>
  <si>
    <t>Tacha tipo I monodirecional refletiva</t>
  </si>
  <si>
    <t>70.06.013</t>
  </si>
  <si>
    <t>Tacha tipo II bidirecional refletiva</t>
  </si>
  <si>
    <t>70.06.014</t>
  </si>
  <si>
    <t>Tacha tipo II monodirecional refletiva</t>
  </si>
  <si>
    <t>70.06.020</t>
  </si>
  <si>
    <t>Tachão tipo I bidirecional refletivo</t>
  </si>
  <si>
    <t>70.06.021</t>
  </si>
  <si>
    <t>Tachão tipo I monodirecional refletivo</t>
  </si>
  <si>
    <t>70.06.031</t>
  </si>
  <si>
    <t>Tacha tipo I bidirecional refletiva - resina</t>
  </si>
  <si>
    <t>70.06.032</t>
  </si>
  <si>
    <t>Tacha tipo I monodirecional refletiva - resina</t>
  </si>
  <si>
    <t>70.06.033</t>
  </si>
  <si>
    <t>Tacha tipo II bidirecional refletiva - resina</t>
  </si>
  <si>
    <t>70.06.034</t>
  </si>
  <si>
    <t>Tacha tipo II monodirecional refletiva - resina</t>
  </si>
  <si>
    <t>70.06.040</t>
  </si>
  <si>
    <t>Tachão tipo I bidirecional refletivo - resina</t>
  </si>
  <si>
    <t>70.06.041</t>
  </si>
  <si>
    <t>Tachão tipo I monodirecional refletivo - resina</t>
  </si>
  <si>
    <t>70.20</t>
  </si>
  <si>
    <t>Dispositivo viário / transporte</t>
  </si>
  <si>
    <t>70.20.001</t>
  </si>
  <si>
    <t>Faixa elevada para travessia de pedestres em massa asfáltica - lombafaixa - conservação de vias sem execução de recapeamento</t>
  </si>
  <si>
    <t>70.20.010</t>
  </si>
  <si>
    <t>Ondulação transversal em massa asfáltica - lombada tipo "A" - conservação de vias urbanas sem execução de recapeamento</t>
  </si>
  <si>
    <t>70.20.011</t>
  </si>
  <si>
    <t>Ondulação transversal em massa asfáltica - lombada tipo "B" - conservação de vias urbanas sem execução de recapeamento</t>
  </si>
  <si>
    <t>70.20.020</t>
  </si>
  <si>
    <t>Transporte de equipamentos com caminhão carroceria em rodovia pavimentada</t>
  </si>
  <si>
    <t>70.20.021</t>
  </si>
  <si>
    <t>Equipe para serviços de conservação de pavimentação de vias</t>
  </si>
  <si>
    <t>EQDIA</t>
  </si>
  <si>
    <t>97</t>
  </si>
  <si>
    <t>SINALIZACAO E COMUNICACAO VISUAL</t>
  </si>
  <si>
    <t>97.02</t>
  </si>
  <si>
    <t>Placas, porticos e obeliscos arquitetônicos</t>
  </si>
  <si>
    <t>97.02.030</t>
  </si>
  <si>
    <t>Placa comemorativa em aço inoxidável escovado</t>
  </si>
  <si>
    <t>97.02.036</t>
  </si>
  <si>
    <t>Placa de identificação em PVC com texto em vinil</t>
  </si>
  <si>
    <t>97.02.190</t>
  </si>
  <si>
    <t>Placa de identificação em acrílico com texto em vinil</t>
  </si>
  <si>
    <t>97.02.193</t>
  </si>
  <si>
    <t>Placa de sinalização em PVC fotoluminescente (200x200mm), com indicação de equipamentos de alarme, detecção e extinção de incêndio</t>
  </si>
  <si>
    <t>97.02.194</t>
  </si>
  <si>
    <t>Placa de sinalização em PVC fotoluminescente (150x150mm), com indicação de equipamentos de combate à incêndio e alarme</t>
  </si>
  <si>
    <t>97.02.195</t>
  </si>
  <si>
    <t>Placa de sinalização em PVC fotoluminescente (240x120mm), com indicação de rota de evacuação e saída de emergência</t>
  </si>
  <si>
    <t>97.02.196</t>
  </si>
  <si>
    <t>Placa de sinalização em PVC fotoluminescente, com identificação de pavimentos</t>
  </si>
  <si>
    <t>97.02.197</t>
  </si>
  <si>
    <t>Placa de sinalização em PVC, com indicação de alerta</t>
  </si>
  <si>
    <t>97.02.198</t>
  </si>
  <si>
    <t>Placa de sinalização em PVC, com indicação de proibição normativa</t>
  </si>
  <si>
    <t>97.02.210</t>
  </si>
  <si>
    <t>Placa de sinalização em PVC para ambientes</t>
  </si>
  <si>
    <t>97.03</t>
  </si>
  <si>
    <t>Pintura de letras e pictogramas</t>
  </si>
  <si>
    <t>97.03.010</t>
  </si>
  <si>
    <t>Sinalização com pictograma em tinta acrílica</t>
  </si>
  <si>
    <t>97.05</t>
  </si>
  <si>
    <t>Placas, porticos e sinalizacao viaria</t>
  </si>
  <si>
    <t>97.05.070</t>
  </si>
  <si>
    <t>Manta de borracha para sinalização em estacionamento e proteção de coluna e parede, de 1000 x 750 mm e espessura 10 mm</t>
  </si>
  <si>
    <t>97.05.080</t>
  </si>
  <si>
    <t>Cantoneira de borracha para sinalização em estacionamento e proteção de coluna, de 750 x 100 x 100 mm e espessura 10 mm</t>
  </si>
  <si>
    <t>97.05.130</t>
  </si>
  <si>
    <t>Colocação de placa em suporte de madeira / metálico - solo</t>
  </si>
  <si>
    <t>97.05.140</t>
  </si>
  <si>
    <t>Suporte de perfil metálico galvanizado</t>
  </si>
  <si>
    <t>98</t>
  </si>
  <si>
    <t>ARQUITETURA DE INTERIORES</t>
  </si>
  <si>
    <t>98.02</t>
  </si>
  <si>
    <t>Mobiliario</t>
  </si>
  <si>
    <t>98.02.210</t>
  </si>
  <si>
    <t>Banco de madeira com encosto e pés em ferro fundido pintado</t>
  </si>
  <si>
    <t>CDHU</t>
  </si>
  <si>
    <t>04.31.00</t>
  </si>
  <si>
    <t>SIURB-INFRA</t>
  </si>
  <si>
    <t>04-60-00</t>
  </si>
  <si>
    <t>COMPRIMENTO</t>
  </si>
  <si>
    <t>LARGURA</t>
  </si>
  <si>
    <t>ESP</t>
  </si>
  <si>
    <t>ALTURA</t>
  </si>
  <si>
    <t>COMPACTAÇÃO</t>
  </si>
  <si>
    <t>COTAÇÃO</t>
  </si>
  <si>
    <t xml:space="preserve">PLANILHA DE COMPOSIÇÃO DE CUSTOS
</t>
  </si>
  <si>
    <t>ADUELA PRÉ MOLDADA DE CONCRETO 4,00X3,00M</t>
  </si>
  <si>
    <t>PASSEIOS</t>
  </si>
  <si>
    <t>PASSEIO BOULEVARD</t>
  </si>
  <si>
    <t>PASSEIOS AVENIDA</t>
  </si>
  <si>
    <t>05-16-00</t>
  </si>
  <si>
    <t>SERVICOS PRELIMINARES</t>
  </si>
  <si>
    <t>LIMPEZA DO TERRENO</t>
  </si>
  <si>
    <t>LIMPEZA MECANIZADA GERAL, INCLUSIVE REMOÇÃO DA COBERTURA VEGETAL - TRONCOS COM DIÂMETRO ATÉ 10CM - SEM TRANSPORTE</t>
  </si>
  <si>
    <t>DESTOCAMENTO, INCLUSIVE REMOÇÃO DAS RAÍZES - DIÂMETROS DE 10,01 À 30CM</t>
  </si>
  <si>
    <t>DESTOCAMENTO, INCLUSIVE REMOÇÃO DAS RAÍZES - DIÂMETRO 30,01 À 50 CM</t>
  </si>
  <si>
    <t>DESTOCAMENTO, INCLUSIVE REMOÇÃO DAS RAÍZES - DIÂMETROS MAIORES QUE 50 CM</t>
  </si>
  <si>
    <t>CARGA MECANIZADA E REMOÇÃO DE ENTULHO, INCLUSIVE TRANSPORTE ATÉ 1KM</t>
  </si>
  <si>
    <t>CARGA MANUAL E REMOÇÃO DE ENTULHO, INCLUSIVE TRANSPORTE ATÉ 1 KM</t>
  </si>
  <si>
    <t>REMOÇÃO DE ENTULHO COM CAÇAMBA METÁLICA, INCLUSIVE CARGA MANUAL E DESCARGA EM BOTA-FORA</t>
  </si>
  <si>
    <t>LIMPEZA MANUAL GERAL INCLUSIVE REMOÇÃO DE COBERTURA VEGETAL - TRONCO ATÉ 10CM - SEM TRANSPORTE</t>
  </si>
  <si>
    <t>DESTOCAMENTO MANUAL, INCLUSIVE REMOÇÃO DE RAÍZES - DIÂMETRO 10,01 À 30 CM</t>
  </si>
  <si>
    <t>TRANSPORTE DE ENTULHO POR CAMINHÃO BASCULANTE, A PARTIR DE 1KM</t>
  </si>
  <si>
    <t>CORTE, RECORTE E REMOÇÃO DE ÁRVORES INCLUSIVE RAIZES DIÂM. &gt; 60 E &lt; 90CM</t>
  </si>
  <si>
    <t>MOVIMENTO DE TERRA MANUAL</t>
  </si>
  <si>
    <t>CORTE</t>
  </si>
  <si>
    <t>CORTE E ESPALHAMENTO DENTRO DA OBRA</t>
  </si>
  <si>
    <t>ATERRO, INCLUSIVE COMPACTAÇÃO</t>
  </si>
  <si>
    <t>CARGA MECANIZADA E REMOÇÃO DE TERRA, INCLUSIVE TRANSPORTE ATÉ 1KM</t>
  </si>
  <si>
    <t>CARGA MANUAL E REMOÇÃO DE TERRA, INCLUSIVE TRANSPORTE ATÉ 1 KM</t>
  </si>
  <si>
    <t>MOVIMENTO DE TERRA MECANIZADO</t>
  </si>
  <si>
    <t>CORTE E ATERRO COMPACTADO</t>
  </si>
  <si>
    <t>CORTE E CARREGAMENTO PARA BOTA-FORA, INCLUSIVE TRANSPORTE ATÉ 1KM</t>
  </si>
  <si>
    <t>FORNECIMENTO DE TERRA, INCLUSIVE CORTE, CARGA, DESCARGA E TRANSPORTE ATÉ 1KM</t>
  </si>
  <si>
    <t>TRANSPORTE DE TERRA POR CAMINHÃO BASCULANTE, A PARTIR DE 1KM</t>
  </si>
  <si>
    <t>DRENAGEM DO TERRENO</t>
  </si>
  <si>
    <t>ESCAVAÇÃO MANUAL,  PROFUNDIDADE IGUAL OU INFERIOR A 1,50M</t>
  </si>
  <si>
    <t>ESCAVAÇÃO MANUAL,  PROFUNDIDADE SUPERIOR A 1,50M</t>
  </si>
  <si>
    <t>ESCORAMENTO DE VALAS, CONTINUO</t>
  </si>
  <si>
    <t>ESCORAMENTO DE VALAS, DESCONTINUO</t>
  </si>
  <si>
    <t>APILOAMENTO DO FUNDO DE VALAS, PARA SIMPLES REGULARIZAÇÃO</t>
  </si>
  <si>
    <t>LASTRO DE AGREGADO RECICLADO</t>
  </si>
  <si>
    <t>LASTRO DE BRITA</t>
  </si>
  <si>
    <t>LASTRO DE CONCRETO, 150KG CIM/M3</t>
  </si>
  <si>
    <t>LASTRO DE CONCRETO COM AGREGADO RECICLADO, 150 KG CIM/M3</t>
  </si>
  <si>
    <t>TUBO DE PEAD CORRUGADO E PERFURADOPARA DRENAGEM - DIÂMETRO 2,5" (EM ACORDO COM AS NORMAS DNIT 093/06, NBR 15073 E NBR 14692)</t>
  </si>
  <si>
    <t>TUBO DE PEAD CORRUGADO E PERFURADOPARA DRENAGEM - DIÂMETRO 3,0" (EM ACORDO COM AS NORMAS DNIT 093/06, NBR 15073 E NBR 14692)</t>
  </si>
  <si>
    <t>TUBO DE PEAD CORRUGADO E PERFURADOPARA DRENAGEM - DIÂMETRO 4,0" (EM ACORDO COM AS NORMAS DNIT 093/06, NBR 15073 E NBR 14692)</t>
  </si>
  <si>
    <t>TUBO DE PEAD CORRUGADO E PERFURADOPARA DRENAGEM - DIÂMETRO 6,0" (EM ACORDO COM AS NORMAS DNIT 093/06, NBR 15073 E NBR 14692)</t>
  </si>
  <si>
    <t>TUBO PVC PERFURADO PARA DRENAGEM - DIÂMETRO 4" (100MM)</t>
  </si>
  <si>
    <t>TUBO PVC PERFURADO PARA DRENAGEM - DIÂMETRO 6" (150MM)</t>
  </si>
  <si>
    <t>TUBO DE CONCRETO - DIÂMETRO DE 30CM</t>
  </si>
  <si>
    <t>TUBO DE CONCRETO - DIÂMETRO DE 40CM</t>
  </si>
  <si>
    <t>TUBO DE CONCRETO - DIÂMETRO DE 50CM</t>
  </si>
  <si>
    <t>TUBO DE CONCRETO - DIÂMETRO DE 60CM</t>
  </si>
  <si>
    <t>TUBO DE CONCRETO - DIÂMETRO DE 80CM</t>
  </si>
  <si>
    <t>TUBO DE CONCRETO - DIÂMETRO DE 100CM</t>
  </si>
  <si>
    <t>TUBO DE CONCRETO - DIÂMETRO DE 120CM</t>
  </si>
  <si>
    <t>CAIXA DE LIGAÇÃO OU INSPEÇÃO - ESCAVAÇÃO E APILOAMENTO</t>
  </si>
  <si>
    <t>CAIXA DE LIGAÇÃO OU INSPEÇÃO - LASTRO DE CONCRETO (FUNDO)</t>
  </si>
  <si>
    <t>CAIXA DE LIGAÇÃO OU INSPEÇÃO - ALVENARIA DE 1/2 TIJOLO, REVESTIDA</t>
  </si>
  <si>
    <t>CAIXA DE LIGAÇÃO OU INSPEÇÃO - ALVENARIA DE 1 TIJOLO, REVESTIDA</t>
  </si>
  <si>
    <t>CAIXA DE LIGAÇÃO OU INSPEÇÃO - TAMPA DE CONCRETO</t>
  </si>
  <si>
    <t>ENVOLVIMENTO DE TUBOS COM BRITA</t>
  </si>
  <si>
    <t>ENVOLVIMENTO DE TUBOS COM AREIA</t>
  </si>
  <si>
    <t>MANTA GEOTÊXTIL</t>
  </si>
  <si>
    <t>FORNECIMENTO E APLICAÇÃO DE MANTA FORMADA PELA ASSOCIAÇÃO DE UM TECIDO TÉCNICO DE POLIESTER COM UM FILME DE POLIETILENO DE BAIXA DENSIDADE EM ACORDO COM A NBR 12824</t>
  </si>
  <si>
    <t>REATERRO DE VALAS, INCLUSIVE COMPACTAÇÃO</t>
  </si>
  <si>
    <t>TAPUMES</t>
  </si>
  <si>
    <t>TAPUME CHAPA COMPENSADA 6MM</t>
  </si>
  <si>
    <t>TAPUME CHAPA COMPENSADA RESINADA 10MM</t>
  </si>
  <si>
    <t>TAPUME METÁLICO COM TELHA METÁLICA, SEM PINTURA, TRAPEZOIDAL 40 ESP=0,43MM, COLUNAS, BASES E PARAFUSOS</t>
  </si>
  <si>
    <t>PORTÃO METÁLICO DE OBRA - 5M, PIVOTANTE, 2 FOLHAS, PARA TAPUME</t>
  </si>
  <si>
    <t>PORTÃO DE PEDESTRES - 1,15M, PARA TAPUME</t>
  </si>
  <si>
    <t>TELA PARA PROTEÇÃO DE OBRAS, MALHA 2 MM</t>
  </si>
  <si>
    <t>FUNDACOES</t>
  </si>
  <si>
    <t>FUNDAÇÃO PROFUNDA</t>
  </si>
  <si>
    <t>BROCA DE CONCRETO - DIÂMETRO DE 20CM</t>
  </si>
  <si>
    <t>BROCA DE CONCRETO - DIÂMETRO DE 25CM</t>
  </si>
  <si>
    <t>BROCA DE CONCRETO - DIÂMETRO DE 30CM</t>
  </si>
  <si>
    <t>ESTACA DE CONCRETO MOLDADA NO LOCAL, TIPO "STRAUSS" - ATÉ 20T</t>
  </si>
  <si>
    <t>ESTACA DE CONCRETO MOLDADA NO LOCAL, TIPO "STRAUSS" - ATÉ 30T</t>
  </si>
  <si>
    <t>ESTACA DE CONCRETO MOLDADA NO LOCAL, TIPO "STRAUSS" - ATÉ 40T</t>
  </si>
  <si>
    <t>ESTACA DE CONCRETO MOLDADA NO LOCAL, TIPO "STRAUSS" - ATÉ 60T</t>
  </si>
  <si>
    <t>TUBULÃO - ESCAVAÇÃO A CÉU ABERTO, COM PÁ E PICARETA</t>
  </si>
  <si>
    <t>TUBULÃO A CÉU ABERTO FCK=20 MPA</t>
  </si>
  <si>
    <t>EMENDA DE ESTACA DE CONCRETO PRÉ-MOLDADA - DIÂMETRO 17 CM - 20 T</t>
  </si>
  <si>
    <t>EMENDA DE ESTACA DE CONCRETO PRÉ-MOLDADA - DIÂMETRO 20 CM - 30 T</t>
  </si>
  <si>
    <t>EMENDA DE ESTACA DE CONCRETO PRÉ-MOLDADA - DIÂMETRO 23 CM - 40 T</t>
  </si>
  <si>
    <t>EMENDA DE ESTACA DE CONCRETO PRÉ-MOLDADA - DIÂMETRO 28 CM - 60 T</t>
  </si>
  <si>
    <t>EMENDA DE ESTACA DE CONCRETO PRÉ-MOLDADA - DIÂMETRO 33 CM - 70 T</t>
  </si>
  <si>
    <t>CORTE E REPARO DE CABEÇA DE ESTACA</t>
  </si>
  <si>
    <t>ESTACAS ESCAVADAS MECANICAMENTE - DIÂMETRO DE 25CM</t>
  </si>
  <si>
    <t>ESTACAS ESCAVADAS MECANICAMENTE - DIÂMETRO DE 30CM</t>
  </si>
  <si>
    <t>ESTACAS ESCAVADAS MECANICAMENTE - DIÂMETRO DE 35CM</t>
  </si>
  <si>
    <t>ESTACAS ESCAVADAS MECANICAMENTE - DIÂMETRO DE 40CM</t>
  </si>
  <si>
    <t>ESTACAS ESCAVADAS MECANICAMENTE - DIÂMETRO DE 80CM</t>
  </si>
  <si>
    <t>ESTACA RAIZ DIÂMETRO DE 160MM PARA ATÉ 35 TF</t>
  </si>
  <si>
    <t>ESTACA RAIZ DIÂMETRO DE 200MM PARA ATÉ 50 TF</t>
  </si>
  <si>
    <t>ESTACA RAIZ DIÂMETRO DE 250MM PARA ATÉ 80 TF</t>
  </si>
  <si>
    <t>ESTACA RAIZ DIÂMETRO DE 310MM PARA ATÉ 100 TF</t>
  </si>
  <si>
    <t>FORNECIMENTO E CRAVAÇÃO DE ESTACA PERFIL DE AÇO I 15"</t>
  </si>
  <si>
    <t>CORTE DE ESTACA METÁLICA PERFIL 10"</t>
  </si>
  <si>
    <t>CORTE DE ESTACA METÁLICA PERFIL 12"</t>
  </si>
  <si>
    <t>CORTE DE ESTACA METÁLICA PERFIL I 15"</t>
  </si>
  <si>
    <t>EMENDA DE TOPO PARA ESTACA METÁLICA PERFIL 10"</t>
  </si>
  <si>
    <t>EMENDA DE TOPO PARA ESTACA METÁLICA PERFIL 12"</t>
  </si>
  <si>
    <t>EMENDA DE TOPO PARA ESTACA METÁLICA PERFIL I 15"</t>
  </si>
  <si>
    <t>ESTACA ESCAVADA HÉLICE CONTÍNUA - DIÂMETRO 25CM</t>
  </si>
  <si>
    <t>ESTACA ESCAVADA HÉLICE CONTÍNUA - DIÂMETRO 30CM</t>
  </si>
  <si>
    <t>ESTACA ESCAVADA HÉLICE CONTÍNUA - DIÂMETRO 35CM</t>
  </si>
  <si>
    <t>ESTACA ESCAVADA HÉLICE CONTÍNUA - DIÂMETRO 40CM</t>
  </si>
  <si>
    <t>ESTACA ESCAVADA HÉLICE CONTÍNUA - DIÂMETRO 50CM</t>
  </si>
  <si>
    <t>ESTACA ESCAVADA HÉLICE CONTÍNUA - DIÂMETRO 60CM</t>
  </si>
  <si>
    <t>ESTACA ESCAVADA HÉLICE CONTÍNUA - DIÂMETRO 25CM - EXCLUSIVE MATERIAIS</t>
  </si>
  <si>
    <t>ESTACA ESCAVADA HÉLICE CONTÍNUA - DIÂMETRO 30CM - EXCLUSIVE MATERIAIS</t>
  </si>
  <si>
    <t>ESTACA ESCAVADA HÉLICE CONTÍNUA - DIÂMETRO 35CM - EXCLUSIVE MATERIAIS</t>
  </si>
  <si>
    <t>ESTACA ESCAVADA HÉLICE CONTÍNUA - DIÂMETRO 40CM - EXCLUSIVE MATERIAIS</t>
  </si>
  <si>
    <t>ESTACA ESCAVADA HÉLICE CONTÍNUA - DIÂMETRO 50CM - EXCLUSIVE MATERIAIS</t>
  </si>
  <si>
    <t>ESTACA ESCAVADA HÉLICE CONTÍNUA - DIÂMETRO 60CM - EXCLUSIVE MATERIAIS</t>
  </si>
  <si>
    <t>VALAS</t>
  </si>
  <si>
    <t>ESCAVAÇÃO MANUAL COM PROFUNDIDADE IGUAL OU INFERIOR A 1,50M</t>
  </si>
  <si>
    <t>ESCAVAÇÃO MANUAL COM PROFUNDIDADE SUPERIOR A 1,50M</t>
  </si>
  <si>
    <t>ESCORAMENTO DE VALAS - CONTINUO</t>
  </si>
  <si>
    <t>ESCORAMENTO DE VALAS - DESCONTINUO</t>
  </si>
  <si>
    <t>APILOAMENTO DO FUNDO DE VALAS, COM SOQUETE VIBRATÓRIO</t>
  </si>
  <si>
    <t>LASTRO DE CONCRETO - 150KG CIM/M3</t>
  </si>
  <si>
    <t>LASTRO DE CONCRETO COM AGREGADO RECICLADO - 150 KG CIM/M3</t>
  </si>
  <si>
    <t>FUNDAÇÃO - FORMA</t>
  </si>
  <si>
    <t>FORMA COMUM DE TÁBUAS DE PINUS</t>
  </si>
  <si>
    <t>FORMA COMUM DE TÁBUAS DE PINUS - NÃO RECUPERÁVEL</t>
  </si>
  <si>
    <t>FUNDAÇÃO - ARMADURA</t>
  </si>
  <si>
    <t>ARMADURA EM AÇO CA-50</t>
  </si>
  <si>
    <t>ARMADURA EM AÇO CA-60</t>
  </si>
  <si>
    <t>ARMADURA EM AÇO CA-60 - TELA</t>
  </si>
  <si>
    <t>FUNDAÇÃO - CONCRETO</t>
  </si>
  <si>
    <t>CONCRETO FCK=15,0MPA - VIRADO NA OBRA</t>
  </si>
  <si>
    <t>CONCRETO FCK=20,0MPA - VIRADO NA OBRA</t>
  </si>
  <si>
    <t>CONCRETO FCK=15,0MPA - USINADO</t>
  </si>
  <si>
    <t>CONCRETO FCK=20,0MPA - USINADO</t>
  </si>
  <si>
    <t>CONCRETO FCK=25MPA - USINADO</t>
  </si>
  <si>
    <t>CONCRETO FCK=30MPA - USINADO</t>
  </si>
  <si>
    <t>EMBASAMENTO</t>
  </si>
  <si>
    <t>ALVENARIA DE EMBASAMENTO - TIJOLOS MACIÇOS COMUNS</t>
  </si>
  <si>
    <t>IMPERMEABILIZAÇÃO DO RESPALDO DA FUNDAÇÃO - ARGAMASSA IMPERMEÁVEL</t>
  </si>
  <si>
    <t>REATERRO DE VALAS, INCLUSIVE APILOAMENTO</t>
  </si>
  <si>
    <t>DEMOLIÇÕES</t>
  </si>
  <si>
    <t>DEMOLIÇÃO DE ALVENARIA DE EMBASAMENTO - TIJOLOS MACIÇOS COMUNS</t>
  </si>
  <si>
    <t>DEMOLIÇÃO MANUAL DE CONCRETO SIMPLES</t>
  </si>
  <si>
    <t>DEMOLIÇÃO MANUAL DE CONCRETO ARMADO</t>
  </si>
  <si>
    <t>DEMOLIÇÃO MECANIZADA DE CONCRETO SIMPLES</t>
  </si>
  <si>
    <t>DEMOLIÇÃO MECANIZADA DE CONCRETO ARMADO</t>
  </si>
  <si>
    <t>OUTROS SERVIÇOS</t>
  </si>
  <si>
    <t>BUZINOTE PVC - 2", C=0,30 M</t>
  </si>
  <si>
    <t>ESTRUTURA</t>
  </si>
  <si>
    <t>ESTRUTURA DE CONCRETO ARMADO - FORMAS</t>
  </si>
  <si>
    <t>FORMA COMUM DE TÁBUAS DE PINUS - PLANA</t>
  </si>
  <si>
    <t>FORMA ESPECIAL DE CHAPAS RESINADAS (10MM) - CURVA</t>
  </si>
  <si>
    <t>FORMA ESPECIAL DE CHAPAS PLASTIFICADAS (10MM) - CURVA</t>
  </si>
  <si>
    <t>FORMA ESPECIAL DE CHAPAS RESINADAS (10MM) - PLANA</t>
  </si>
  <si>
    <t>FORMA ESPECIAL DE CHAPAS RESINADAS (12MM) - PLANA</t>
  </si>
  <si>
    <t>FORMA ESPECIAL DE CHAPAS PLASTIFICADAS (10MM) - PLANA</t>
  </si>
  <si>
    <t>FORMA ESPECIAL DE CHAPAS PLASTIFICADAS (12MM) - PLANA</t>
  </si>
  <si>
    <t>FORMA DE TUBO DE PAPELÃO, DIÂMETRO 350MM</t>
  </si>
  <si>
    <t>CIMBRAMENTO PARA ALTURAS ENTRE 3,01M E 7,00M</t>
  </si>
  <si>
    <t>ESTRUTURA DE CONCRETO ARMADO - ARMADURA</t>
  </si>
  <si>
    <t>ESTRUTURA DE CONCRETO ARMADO - CONCRETO</t>
  </si>
  <si>
    <t>CONCRETO FCK = 15,0MPA - VIRADO NA OBRA</t>
  </si>
  <si>
    <t>CONCRETO FCK = 20,0MPA - VIRADO NA OBRA</t>
  </si>
  <si>
    <t>CONCRETO FCK = 25,0MPA - VIRADO NA OBRA</t>
  </si>
  <si>
    <t>CONCRETO FCK = 15,0MPA - USINADO</t>
  </si>
  <si>
    <t>CONCRETO FCK = 20,0MPA - USINADO</t>
  </si>
  <si>
    <t>CONCRETO FCK = 20,0MPA - USINADO E BOMBEÁVEL</t>
  </si>
  <si>
    <t>CONCRETO FCK = 25,0MPA - USINADO</t>
  </si>
  <si>
    <t>CONCRETO FCK = 25,0MPA - USINADO E BOMBEÁVEL</t>
  </si>
  <si>
    <t>CONCRETO USINADO, BOMBEÁVEL FCK = 20MPA COM PEDRA 1</t>
  </si>
  <si>
    <t>CONCRETO FCK = 30,0MPA - USINADO</t>
  </si>
  <si>
    <t>CONCRETO FCK = 30,0MPA - USINADO E BOMBEÁVEL</t>
  </si>
  <si>
    <t>CONCRETO FCK = 35,0MPA - USINADO</t>
  </si>
  <si>
    <t>CONCRETO FCK = 35,0MPA - USINADO E BOMBEÁVEL</t>
  </si>
  <si>
    <t>CONCRETO FCK = 40,0MPA - USINADO</t>
  </si>
  <si>
    <t>CONCRETO FCK = 40,0MPA - USINADO E BOMBEÁVEL</t>
  </si>
  <si>
    <t>BOMBEAMENTO DE CONCRETO</t>
  </si>
  <si>
    <t>ESTRUTURA DE CONCRETO - LAJE MISTA</t>
  </si>
  <si>
    <t>LAJE MISTA TRELIÇADA H-8CM COM CAPEAMENTO 4CM (12CM)</t>
  </si>
  <si>
    <t>LAJE MISTA TRELIÇADA H-10CM COM CAPEAMENTO 4CM (14CM)</t>
  </si>
  <si>
    <t>LAJE MISTA TRELIÇADA H-12CM COM CAPEAMENTO 4CM (16CM)</t>
  </si>
  <si>
    <t>LAJE MISTA TRELIÇADA H-15CM COM CAPEAMENTO 4CM (19CM)</t>
  </si>
  <si>
    <t>LAJE MISTA TRELIÇADA H-20CM COM CAPEAMENTO 4CM (24CM)</t>
  </si>
  <si>
    <t>LAJE MISTA TRELIÇADA H-25CM COM CAPEAMENTO 5CM (30CM)</t>
  </si>
  <si>
    <t>ESTRUTURA DE CONCRETO - RECUPERAÇÃO E TRATAMENTO</t>
  </si>
  <si>
    <t>APICOAMENTO DE SUPERFÍCIE DE CONCRETO</t>
  </si>
  <si>
    <t>LIMPEZA DE SUPERFÍCIES COM HIDROJATEAMENTO</t>
  </si>
  <si>
    <t>LIMPEZA E REMOÇÃO DE SUPERFÍCIE DETERIORADA COM JATEAMENTO</t>
  </si>
  <si>
    <t>LIMPEZA DE JUNTA DE DILATAÇÃO COM REMOÇÃO DO EXCESSO DE CONCRETO - ATÉ 3CM</t>
  </si>
  <si>
    <t>LIMPEZA DE CONCRETO E ARMADURA COM ESCOVA DE AÇO</t>
  </si>
  <si>
    <t>TRATAMENTO DE ARMADURA COM APLICAÇÃO DE PRODUTO INIBIDOR OXIDANTE</t>
  </si>
  <si>
    <t>LIXAMENTO MECÂNICO EM SUPERFÍCIES DE CONCRETO</t>
  </si>
  <si>
    <t>PREPARO E APLICAÇÃO DE ESTUQUE</t>
  </si>
  <si>
    <t>LIXAMENTO MANUAL DE SUPERFÍCIES DE CONCRETO</t>
  </si>
  <si>
    <t>POLIMENTO DE CONCRETO</t>
  </si>
  <si>
    <t>POLIMENTO DE CONCRETO NOVO</t>
  </si>
  <si>
    <t>PREPARAÇÃO DE PONTE DE ADERÊNCIA COM ADESIVO A BASE DE EPÓXI</t>
  </si>
  <si>
    <t>ANCORAGEM DE BARRAS DE AÇO COM ADESIVO A BASE DE EPÓXI</t>
  </si>
  <si>
    <t>DEMOLIÇÃO DE LAJES MISTAS COM ESPESSURA FINAL IGUAL OU INFERIOR A 16CM</t>
  </si>
  <si>
    <t>DEMOLIÇÃO DE LAJES MISTAS COM ESPESSURA FINAL SUPERIOR A 16 CM, ATÉ 30CM</t>
  </si>
  <si>
    <t>ESTRUTURA METÁLICA VERTICAL</t>
  </si>
  <si>
    <t>FORNECIMENTO E MONTAGEM DE ESTRUTURA METÁLICA VERTICAL - NÃO PATINÁVEL</t>
  </si>
  <si>
    <t>FORNECIMENTO E MONTAGEM DE ESTRUTURA METÁLICA VERTICAL - PATINÁVEL</t>
  </si>
  <si>
    <t>VEDOS</t>
  </si>
  <si>
    <t>ALVENARIA DE TIJOLOS E BLOCOS</t>
  </si>
  <si>
    <t>TIJOLOS MACIÇOS COMUNS - ESPELHO</t>
  </si>
  <si>
    <t>TIJOLOS MACIÇOS COMUNS - 1/2 TIJOLO</t>
  </si>
  <si>
    <t>TIJOLOS MACIÇOS COMUNS - 1 1/2 TIJOLO</t>
  </si>
  <si>
    <t>TIJOLOS MACIÇOS COMUNS - APARENTE, 1/2 TIJOLO</t>
  </si>
  <si>
    <t>TIJOLOS MACIÇOS COMUNS - APARENTE, 1 TIJOLO</t>
  </si>
  <si>
    <t>TIJOLOS CERÂMICOS FURADOS - 1/2 TIJOLO</t>
  </si>
  <si>
    <t>TIJOLOS CERÂMICOS FURADOS - 1 TIJOLO</t>
  </si>
  <si>
    <t>TIJOLOS LAMINADOS - ESPELHO</t>
  </si>
  <si>
    <t>TIJOLOS LAMINADOS - 1/2 TIJOLO</t>
  </si>
  <si>
    <t>TIJOLOS LAMINADOS - 1 TIJOLO</t>
  </si>
  <si>
    <t>TIJOLOS DE VIDRO - CANELADO, 19X19CM</t>
  </si>
  <si>
    <t>TIJOLOS DE VIDRO - TIJOLINHO, 19X19CM</t>
  </si>
  <si>
    <t>TIJOLOS DE VIDRO - VENTILAÇÃO TIPO VENEZIANA</t>
  </si>
  <si>
    <t>BLOCOS VAZADOS DE CONCRETO ESTRUTURAL - 14CM - 8MPA</t>
  </si>
  <si>
    <t>BLOCOS VAZADOS DE CONCRETO ESTRUTURAL - 14CM - 10MPA</t>
  </si>
  <si>
    <t>BLOCOS VAZADOS DE CONCRETO ESTRUTURAL - 14CM - 12MPA</t>
  </si>
  <si>
    <t>BLOCOS VAZADOS DE CONCRETO ESTRUTURAL - 14CM - 14MPA</t>
  </si>
  <si>
    <t>BLOCOS VAZADOS DE CONCRETO ESTRUTURAL - 19CM - 8MPA</t>
  </si>
  <si>
    <t>BLOCOS VAZADOS DE CONCRETO ESTRURURAL - 19CM - 10MPA</t>
  </si>
  <si>
    <t>BLOCOS VAZADOS DE CONCRETO ESTRUTURAL - 19CM - 12MPA</t>
  </si>
  <si>
    <t>BLOCOS VAZADOS DE CONCRETO ESTRUTURAL - 19CM - 14MPA</t>
  </si>
  <si>
    <t>BLOCOS VAZADOS DE CONCRETO - 09CM</t>
  </si>
  <si>
    <t>BLOCOS VAZADOS DE CONCRETO - 14CM</t>
  </si>
  <si>
    <t>BLOCOS VAZADOS DE CONCRETO - 19CM</t>
  </si>
  <si>
    <t>BLOCO DE CONCRETO CELULAR AUTOCLAVADO - 15CM</t>
  </si>
  <si>
    <t>BLOCO DE CONCRETO CELULAR AUTOCLAVADO - 20CM</t>
  </si>
  <si>
    <t>BLOCOS VAZADOS DE CONCRETO APARENTE - 09CM</t>
  </si>
  <si>
    <t>BLOCOS VAZADOS DE CONCRETO APARENTE - 14CM</t>
  </si>
  <si>
    <t>BLOCOS VAZADOS DE CONCRETO APARENTE - 19CM</t>
  </si>
  <si>
    <t>BLOCOS VAZADOS DE CONCRETO ESTRUTURAL - 14CM - ATÉ 6MPA</t>
  </si>
  <si>
    <t>BLOCOS VAZADOS DE CONCRETO ESTRUTURAL - 19CM - ATÉ 6MPA</t>
  </si>
  <si>
    <t>BLOCOS VAZADOS DE CONCRETO ESTRUTURAL APARENTE - 14CM - ATÉ 6MPA</t>
  </si>
  <si>
    <t>BLOCOS VAZADOS DE CONCRETO ESTRUTURAL APARENTE - 19CM - ATÉ 6MPA</t>
  </si>
  <si>
    <t>BLOCO CERÂMICO COMUM - 14CM</t>
  </si>
  <si>
    <t>BLOCO CERÂMICO COMUM - 19CM</t>
  </si>
  <si>
    <t>TELA TIPO DEPLOYEE PARA REFORÇO DE ALVENARIA</t>
  </si>
  <si>
    <t>ARMADURA EM AÇO CA-50 PARA BLOCOS VAZADOS DE CONCRETO ESTRUTURAL</t>
  </si>
  <si>
    <t>ARMADURA EM AÇO CA-60 PARA BLOCOS VAZADOS DE CONCRETO ESTRUTURAL</t>
  </si>
  <si>
    <t>CONCRETO "GROUT"</t>
  </si>
  <si>
    <t>VERGAS, CINTAS E PILARETES DE CONCRETO</t>
  </si>
  <si>
    <t>ALVENARIA DE ELEMENTOS VAZADOS</t>
  </si>
  <si>
    <t>ELEMENTOS VAZADOS DE TIJOLOS CERÂMICOS</t>
  </si>
  <si>
    <t>OUTROS ELEMENTOS DIVISÓRIOS</t>
  </si>
  <si>
    <t>PLACAS DE GRANILITE - 30MM DE ESPESSURA</t>
  </si>
  <si>
    <t>PLACAS DE GRANILITE - 40MM DE ESPESSURA</t>
  </si>
  <si>
    <t>PLACAS DE GRANILITE - 50MM DE ESPESSURA</t>
  </si>
  <si>
    <t>DIVISÓRIA EM ARDÓSIA CINZA - POLIDA 2 LADOS - ESPESSURA 30MM</t>
  </si>
  <si>
    <t>VL.01 - DIVISÓRIA DE ACABAMENTO LAMINADO MELAMÍNICO, MIOLO COLMÉIA - PAINEL/PAINEL</t>
  </si>
  <si>
    <t>VL.02 - DIVISÓRIA DE ACABAMENTO LAMINADO MELAMÍNICO, MIOLO COLMÉIA - PAINEL CEGO</t>
  </si>
  <si>
    <t>VL.03 - DIVISÓRIA DE ACABAMENTO LAMINADO MELAMÍNICO, MIOLO COLMÉIA - PORTA/BANDEIRA</t>
  </si>
  <si>
    <t>VL.04 - DIVISÓRIA DE ACABAMENTO LAMINADO MELAMÍNICO, MIOLO COLMÉIA - PAINEL/VIDRO</t>
  </si>
  <si>
    <t>VL.05 - DIVISÓRIA DE ACABAMENTO LAMINADO MELAMÍNICO, MIOLO COLMÉIA - PORTA/VIDRO</t>
  </si>
  <si>
    <t>VL.06 - DIVISÓRIA DE ACABAMENTO LAMINADO MELAMÍNICO, MIOLO COLMÉIA - PAINEL/VIDRO/PAINEL</t>
  </si>
  <si>
    <t>VL.07 - DIVISÓRIA DE ACABAMENTO LAMINADO MELAMÍNICO, MIOLO COLMÉIA - PAINEL/VIDRO/VIDRO</t>
  </si>
  <si>
    <t>VL.08 - DIVISÓRIA DE ACABAMENTO  LAMINADO MELAMÍNICO, MIOLO COLMÉIA - PORTA/BONECA/PAINEL</t>
  </si>
  <si>
    <t>VL.09 - DIVISÓRIA DE ACABAMENTO  LAMINADO MELAMÍNICO, MIOLO COLMÉIA - PORTA/BONECA/VIDRO</t>
  </si>
  <si>
    <t>DEMOLIÇÃO DE ALVENARIA ESTRUTURAL DE BLOCOS VAZADOS DE CONCRETO</t>
  </si>
  <si>
    <t>DEMOLIÇÃO DE ALVENARIA EM GERAL (TIJOLOS OU BLOCOS)</t>
  </si>
  <si>
    <t>DEMOLIÇÃO DE ALVENARIA DE ELEMENTOS VAZADOS</t>
  </si>
  <si>
    <t>DEMOLIÇÃO DE VERGAS, CINTAS E PILARETES DE CONCRETO</t>
  </si>
  <si>
    <t>DEMOLIÇÃO DE PLACAS DIVISÓRIAS DE GRANILITE OU SIMILAR</t>
  </si>
  <si>
    <t>DEMOLIÇÃO DE DIVISÓRIAS - CHAPAS OU TÁBUAS, INCLUSIVE ENTARUGAMENTO</t>
  </si>
  <si>
    <t>RETIRADAS</t>
  </si>
  <si>
    <t>RETIRADA DE ALVENARIA DE BLOCOS DE PEDRA NATURAL</t>
  </si>
  <si>
    <t>RETIRADA DE ALVENARIA DE TIJOLOS DE VIDRO OU ELEMENTOS VAZADOS</t>
  </si>
  <si>
    <t>RETIRADA DE PLACAS DIVISÓRIAS DE GRANILITE OU SIMILAR</t>
  </si>
  <si>
    <t>RETIRADA DE DIVISÓRIAS - CHAPAS OU TÁBUAS, EXCLUSIVE ENTARUGAMENTO</t>
  </si>
  <si>
    <t>RETIRADA DE DIVISÓRIAS - CHAPAS OU TÁBUAS, INCLUSIVE ENTARUGAMENTO</t>
  </si>
  <si>
    <t>RETIRADA DE DIVISÓRIAS - CHAPAS FIB.MADEIRA, COM MONTANTES METÁLICOS</t>
  </si>
  <si>
    <t>RECOLOCAÇÕES</t>
  </si>
  <si>
    <t>RECOLOCAÇÃO DE PLACAS DIVISÓRIAS DE GRANILITE OU SIMILAR</t>
  </si>
  <si>
    <t>RECOLOCAÇÃO DE DIVISÓRIAS - CHAPAS OU TÁBUAS, EXCLUSIVE ENTARUGAMENTO</t>
  </si>
  <si>
    <t>RECOLOCAÇÃO DE DIVISÓRIAS - CHAPAS OU TÁBUAS, INCLUSIVE ENTARUGAMENTO</t>
  </si>
  <si>
    <t>RECOLOCAÇÃO DE DIVISÓRIAS - CHAPAS FIB.MADEIRA, COM MONTANTES METÁLICOS</t>
  </si>
  <si>
    <t>IMPERMEABILIZACOES</t>
  </si>
  <si>
    <t>IMPERMEABILIZANTE CONTRA UMIDADE DO SOLO</t>
  </si>
  <si>
    <t>ARGAMASSA IMPERMEABILIZANTE DE CIMENTO E AREIA (REBOCO IMPERMEÁVEL) - TRAÇO 1:3, ESPESSURA DE 20MM</t>
  </si>
  <si>
    <t>ARGAMASSA IMPERMEABILIZANTE DE CIMENTO E AREIA (SUBSOLOS) - TRAÇO 1:2,5, ESPESSURA DE 20MM</t>
  </si>
  <si>
    <t>CIMENTO IMPERMEABILIZANTE DE CRISTALIZAÇÃO - ESTRUTUTURA ENTERRADA</t>
  </si>
  <si>
    <t>REGULARIZAÇÃO COM ARGAMASSA DE CIMENTO E AREIA - TRAÇO 1:3, ESPESSURA MÉDIA 30MM</t>
  </si>
  <si>
    <t>PINTURA PROTETORA COM TINTA BETUMINOSA (PARA  ARGAMASSA IMPERMEÁVEL) - 2 DEMÃOS</t>
  </si>
  <si>
    <t>PROTEÇÃO MECÂNICA COM ARGAMASSA DE CIMENTO E AREIA - TRAÇO 1:7, ESPESSURA MÉDIA 30MM</t>
  </si>
  <si>
    <t>IMPERMEABILIZANTE CONTRA ÁGUA SOB PRESSÃO</t>
  </si>
  <si>
    <t>ARGAMASSA IMPERMEABILIZANTE DE CIMENTO E AREIA (RESERVATÓRIOS E PISCINAS) - TRAÇO 1:3, ESPESSURA 30MM</t>
  </si>
  <si>
    <t>CIMENTO IMPERMEABILIZANTE DE CRISTALIZAÇÃO - ESTRUTURA ELEVADA</t>
  </si>
  <si>
    <t>PINTURA PROTETORA COM TINTA BETUMINOSA (PARA ARGAMASSA IMPERMEÁVEL) - 2 DEMÃOS</t>
  </si>
  <si>
    <t>PINTURA PROTETORA COM TINTA A BASE DE EPÓXI (PARA ARGAMASSA IMPERMEÁVEL)</t>
  </si>
  <si>
    <t>IMPERMEABILIZANTE CONTRA ÁGUA DE PERCOLAÇÃO</t>
  </si>
  <si>
    <t>ARGAMASSA IMPERMEABILIZANTE DE CIMENTO E AREIA (CALHAS E MARQUISES) - TRAÇO 1:3, ESPESSURA 30MM</t>
  </si>
  <si>
    <t>IMPERMEABILIZAÇÃO COM MEMBRANAS ASFÁLTICAS - COM 3 CAMADAS DE FELTRO ASFÁLTICO 15LBS</t>
  </si>
  <si>
    <t>IMPERMEABILIZAÇÃO COM MEMBRANAS ASFÁLTICAS - COM 4 CAMADAS DE FELTRO ASFÁLTICO 15LBS</t>
  </si>
  <si>
    <t>IMPERMEABILIZAÇÃO COM MEMBRANAS ASFÁLTICAS - COM 5 CAMADAS DE FELTRO ASFÁLTICO 15LBS</t>
  </si>
  <si>
    <t>MANTA ASFÁLTICA ESPESSURA DE 3MM COM VÉU DE POLIÉSTER COLADA A MAÇARICO</t>
  </si>
  <si>
    <t>MANTA ASFÁLTICA ESPESSURA DE 4MM COM VÉU DE POLIÉSTER COLADA A MAÇARICO</t>
  </si>
  <si>
    <t>MANTA ASFÁLTICA ESPESSURA DE 4MM ANTI RAIZ COM VÉU DE POLIÉSTER</t>
  </si>
  <si>
    <t>IMPERMEABILIZAÇÃO A BASE DE EMULSÃO ASFÁLTICA - ESTRUTURADA COM TECIDO POLIÉSTER - 2 CAMADAS DE ESTRUTURANTE</t>
  </si>
  <si>
    <t>IMPERMEABILIZAÇÃO A BASE DE EMULSÃO ASFÁLTICA ESTRUTURADA COM TECIDO DE POLIÉSTER - 3 CAMADAS DE ESTRUTURANTE</t>
  </si>
  <si>
    <t>IMPERMEABILIZAÇÃO A BASE DE EMULSÃO ASFÁLTICA MODIFICADA COM ELASTÔMEROS - ESTRUTURADA COM TECIDO DE POLIÉSTER - 2 CAMADAS DE ESTRUTURANTE</t>
  </si>
  <si>
    <t>ARGILA EXPANDIDA SOLTA</t>
  </si>
  <si>
    <t>ISOLAMENTO TÉRMICO COM ARGILA EXPANDIDA SOLTA - ESPESSURA 70MM</t>
  </si>
  <si>
    <t>ISOLAMENTO TÉRMICO COM POLIESTIRENO EXPANDIDO - ESPESSURA 50MM</t>
  </si>
  <si>
    <t>MASTIQUE ELÁSTICO A BASE DE SILICONE</t>
  </si>
  <si>
    <t>MASTIQUE ELÁSTICO A BASE DE POLIURETANO - MONOCOMPONENTE</t>
  </si>
  <si>
    <t>FORNECIMENTO E COLOCAÇÃO DE JUNTA DE DILATAÇÃO DE ELASTÔMERO DE NEOPRENE, TIPO JEENE JJ2540VV OU SIMILAR</t>
  </si>
  <si>
    <t>DEMOLIÇÃO DE ARGAMASSA IMPERMEÁVEL - ESPESSURA MÉDIA DE 30MM</t>
  </si>
  <si>
    <t>DEMOLIÇÃO DE SISTEMAS IMPERMEABILIZANTES DE BASE ASFÁLTICA</t>
  </si>
  <si>
    <t>DEMOLIÇÃO DE SISTEMAS DE ISOLAMENTO TÉRMICO EM GERAL</t>
  </si>
  <si>
    <t>DEMOLIÇÃO DE CAPEAMENTO PROTETOR, EXECUTADO COM ARGAMASSA DE CIMENTO E AREIA</t>
  </si>
  <si>
    <t>DEMOLIÇÃO DE PROTEÇÃO TERMOMECÂNICA - LADRILHOS CERÂMICOS OU HIDRÁULICOS</t>
  </si>
  <si>
    <t>DEMOLIÇÃO DE ARGAMASSA DE REGULARIZAÇÃO - ESPESSURA MÉDIA DE 30MM</t>
  </si>
  <si>
    <t>RETIRADA DE ISOLAMENTO TÉRMICO - TIJOLOS CERÂMICOS FURADOS</t>
  </si>
  <si>
    <t>RETIRADA DE ISOLAMENTO TÉRMICO - AGREGADOS SOLTOS EM GERAL</t>
  </si>
  <si>
    <t>RECOLOCAÇÃO DE ISOLAMENTO TÉRMICO - AGREGADOS SOLTOS EM GERAL</t>
  </si>
  <si>
    <t>SERVIÇOS PARCIAIS</t>
  </si>
  <si>
    <t>RESINAS</t>
  </si>
  <si>
    <t>COBERTURAS</t>
  </si>
  <si>
    <t>ESTRUTURAS DE COBERTURA</t>
  </si>
  <si>
    <t>ESTRUTURA DE MADEIRA, EM TERÇAS, PARA TELHAS ONDULADAS CRFS/AL/PL/AG</t>
  </si>
  <si>
    <t>ESTRUTURA DE MADEIRA, PONTALETADA, PARA TELHAS ONDULADAS CRFS/AL/PL/AG</t>
  </si>
  <si>
    <t>ESTRUTURA COM TESOURAS DE MADEIRA PARA TELHAS ONDULADAS CRFS/AL/PL - VÃOS ATÉ 7,00M</t>
  </si>
  <si>
    <t>ESTRUTURA COM TESOURAS DE MADEIRA PARA TELHAS ONDULADAS CRFS/AL/PL - VÃOS 7,01 À 10,00M</t>
  </si>
  <si>
    <t>ESTRUTURA COM TESOURAS DE MADEIRA PARA TELHAS ONDULADAS CRFS/AL/PL - VÃOS 10,01 À 13,00M</t>
  </si>
  <si>
    <t>ESTRUTURA COM TESOURAS DE MADEIRA PARA TELHAS ONDULADAS CRFS/AL/PL - VÃOS 13,01 À 18,00M</t>
  </si>
  <si>
    <t>FORNECIMENTO DE ESTRUTURA METÁLICA PARA COBERTURA</t>
  </si>
  <si>
    <t>MONTAGEM DE ESTRUTURA METÁLICA PARA COBERTURA</t>
  </si>
  <si>
    <t>TELHADOS</t>
  </si>
  <si>
    <t>TELHAS DE BARRO COZIDO - PAULISTA</t>
  </si>
  <si>
    <t>TELHAS DE BARRO COZIDO - SUPER-PAULISTA (PLAN)</t>
  </si>
  <si>
    <t>TELHAS DE BARRO COZIDO - FRANCESA</t>
  </si>
  <si>
    <t>TELHA ONDULADA CRFS 6MM</t>
  </si>
  <si>
    <t>TELHA ONDULADA CRFS 8MM</t>
  </si>
  <si>
    <t>TELHA ESTRUTURAL TRAPEZOIDAL EM CRFS, LARGURA ÚTIL=44CM - ESPESSURA 8MM</t>
  </si>
  <si>
    <t>TELHA ESTRUTURAL TRAPEZOIDAL EM CRFS, LARGURA ÚTIL=90CM - ESPESSURA 8MM</t>
  </si>
  <si>
    <t>TELHA TRAPEZOIDAL DUPLA EM AÇO GALVANIZADO - E= 0,8MM, REVESTIMENTO B, H=40MM - PINTADA 1 FACE - MIOLO EM POLIURETANO E=30MM</t>
  </si>
  <si>
    <t>TELHA TRAPEZOIDAL EM AÇO GALVANIZADO ESPESSURA DE 0,50MM, REVESTIMENTO B, H=40MM</t>
  </si>
  <si>
    <t>TELHA ONDULADA EM AÇO GALVANIZADO ESPESSURA DE 0,50MM, REVESTIMENTO B, H=17,5MM</t>
  </si>
  <si>
    <t>TELHA TRAPEZOIDAL DUP. AÇO GALVANIZADO ESPESSURA DE 0,5MM, REVESTIMENTO B, H=40MM, COM MIOLO POLIURETANO E=30MM</t>
  </si>
  <si>
    <t>TELHA TRAPEZOIDAL EM AÇO GALVANIZADO ESP=0,5MM, H=40MM, COM PINTURA ELETROLÍTICA COR BRANCA 2 FACES</t>
  </si>
  <si>
    <t>TELHA ONDULADA EM AÇO GALVANIZADO E=0,5MM, REVESTIMENTO B, H=17,5MM COM PINTURA ELETROLÍTICA COR BRANCA 2 FACES</t>
  </si>
  <si>
    <t>TELHA TRAPEZOIDAL DUP. AÇO GALVANIZADO E=0,5MM, REVESTIMENTO B, H=40MM PINTURA MIOLO POLIURETANO E=30MM</t>
  </si>
  <si>
    <t>TELHAS EM POLICARBONATO ALVEOLAR 6MM COM ESTRUTURA METÁLICA GALVANIZADA INSTALADA</t>
  </si>
  <si>
    <t>CUMEEIRA OU ESPIGÃO PARA TELHAS PAULISTA, PLAN E FRANCESA - BARRO OU VIDRO</t>
  </si>
  <si>
    <t>CUMEEIRA PARA TELHA ONDULADA (CRFS, PVC RÍGIDO E POLIÉSTER), TRAPEZOIDAL E GRECA (PVC RÍGIDO E POLIÉSTER)</t>
  </si>
  <si>
    <t>CUMEEIRA NORMAL PARA TELHA TECNOLOGIA CRFS, ESTRUTURAL TRAPEZOIDAL 44CM</t>
  </si>
  <si>
    <t>CUMEEIRA NORMAL PARA TELHA TECNOLOGIA CRFS, ESTRUTURAL TRAPEZOIDAL - 90CM</t>
  </si>
  <si>
    <t>CUMEEIRA DE ALUMÍNIO, PERFIL ONDULADO - NORMAL E= 0,8MM</t>
  </si>
  <si>
    <t>CUMEEIRA DE ALUMÍNIO, PERFIL TRAPEZOIDAL - NORMAL - E=0,8MM</t>
  </si>
  <si>
    <t>CUMEEIRA DE ALUMÍNIO PERFIL ONDULADO - SHED - E=0,8MM</t>
  </si>
  <si>
    <t>CUMEEIRA DE ALUMÍNIO - PERFIL TRAPEZOIDAL - SHED - E=0,8MM</t>
  </si>
  <si>
    <t>CUMEEIRA TRAPEZOIDAL EM AÇO GALVANIZADO ESP=0,5MM, REVESTIMENTO B, H=40MM, L=0,60 M</t>
  </si>
  <si>
    <t>CUMEEIRA ONDULADA EM AÇO GALVANIZADO ESP=0,50MM, REVESTIMENTO B, H=17,5MM, LARG=0,60M</t>
  </si>
  <si>
    <t>CUMEEIRA TRAPEZOIDAL EM AÇO GALVANIZADO E=0,5MM, REVESTIMENTO B, H=40MM, L=0,60M, COM PINTURA BRANCA 2 FACES</t>
  </si>
  <si>
    <t>CUMEEIRA ONDULADA EM AÇO GALVANIZADO E=0,5MM, REVESTIMENTO B, H=17,5MM, L=0,60M, COM PINTURA BRANCA 2 FACES</t>
  </si>
  <si>
    <t>DOMOS DE VENTILAÇÃO E ILUMINAÇÃO</t>
  </si>
  <si>
    <t>DOMO ACRÍLICO PARA ILUMINAÇÃO E VENTILAÇÃO</t>
  </si>
  <si>
    <t>DEMOLIÇÃO DE TELHAS DE BARRO COZIDO OU VIDRO EM GERAL</t>
  </si>
  <si>
    <t>DEMOLIÇÃO DE TELHAS EM GERAL, EXCLUSIVE TELHAS DE BARRO COZIDO E VIDRO</t>
  </si>
  <si>
    <t>RETIRADA DE ESTRUTURA MADEIRA PONTALETADA - PARA TELHAS DE BARRO COZIDO</t>
  </si>
  <si>
    <t>RETIRADA DE ESTRUTURA MADEIRA PONTALETADA - PARA TELHA ONDULADA DE CIMENTO AMIANTO, ALUMÍNIO OU PLÁSTICO</t>
  </si>
  <si>
    <t>RETIRADA DE ESTRUTURA DE MADEIRA COM TESOURAS - PARA TELHAS DE BARRO COZIDO</t>
  </si>
  <si>
    <t>RETIRADA DE ESTRUTURA DE MADEIRA COM TESOURAS - PARA TELHA ONDULADA DE CIMENTO AMIANTO, ALUMÍNIO OU PLÁSTICO</t>
  </si>
  <si>
    <t>RETIRADA PARCIAL DE MADEIRAMENTO DE TELHADO - RIPAS</t>
  </si>
  <si>
    <t>RETIRADA PARCIAL DE MADEIRAMENTO DE TELHADO - CAIBROS</t>
  </si>
  <si>
    <t>RETIRADA PARCIAL DE MADEIRAMENTO DE TELHADO - VIGAS</t>
  </si>
  <si>
    <t>RETIRADA DE FERRAGEM PARA MADEIRAMENTO DE TELHADO</t>
  </si>
  <si>
    <t>RETIRADA DE TELHAS DE BARRO COZIDO OU VIDRO - TIPO FRANCESA</t>
  </si>
  <si>
    <t>RETIRADA DE TELHAS DE BARRO COZIDO OU VIDRO - TIPO PAULISTA</t>
  </si>
  <si>
    <t>RETIRADA DE TELHAS DE BARRO COZIDO - TIPO SUPER-PAULISTA (PLAN)</t>
  </si>
  <si>
    <t>RETIRADA DE TELHAS EM GERAL, EXCLUSIVE TELHAS DE BARRO COZIDO, VIDRO E ESTRUTURAIS DE CRFS</t>
  </si>
  <si>
    <t>RETIRADA DE TELHAS ESTRUTURAIS DE CRFS OU CIMENTO AMIANTO - LARGURA ÚTIL=44CM</t>
  </si>
  <si>
    <t>RETIRADA DE TELHAS ESTRUTURAIS DE CRFS OU CIMENTO AMIANTO - LARGURA ÚTIL=90CM</t>
  </si>
  <si>
    <t>RETIRADA DE CUMEEIRAS OU ESPIGÕES DE BARRO COZIDO OU VIDRO EM GERAL</t>
  </si>
  <si>
    <t>RETIRADA DE CUMEEIRAS OU ESPIGÕES DE MATERIAIS EM GERAL - EXCLUSIVE BARRO COZIDO OU VIDRO</t>
  </si>
  <si>
    <t>RECOLOCAÇÃO PARCIAL DE MADEIRAMENTO DE TELHADO - RIPAS</t>
  </si>
  <si>
    <t>RECOLOCAÇÃO PARCIAL DE MADEIRAMENTO DE TELHADO - CAIBROS</t>
  </si>
  <si>
    <t>RECOLOCAÇÃO PARCIAL DE MADEIRAMENTO DE TELHADO - VIGAS</t>
  </si>
  <si>
    <t>RECOLOCAÇÃO DE FERRAGEM PARA MADEIRAMENTO DE TELHADO</t>
  </si>
  <si>
    <t>RECOLOCAÇÃO DE TELHAS DE BARRO COZIDO OU VIDRO - TIPO FRANCESA</t>
  </si>
  <si>
    <t>RECOLOCAÇÃO DE TELHAS DE BARRO COZIDO OU VIDRO - TIPO PAULISTA</t>
  </si>
  <si>
    <t>RECOLOCAÇÃO DE TELHAS DE BARRO COZIDO - TIPO SUPER-PAULISTA (PLAN)</t>
  </si>
  <si>
    <t>RECOLOCAÇÃO DE TELHAS DE CRF, CIMENTO AMIANTO, ALUMÍNIO OU PLÁSTICO - ONDULADA COMUM</t>
  </si>
  <si>
    <t>RECOLOCAÇÃO DE TELHAS ESTRUTURAIS DE CRFS OU CIMENTO AMIANTO - LARGURA ÚTIL=44CM</t>
  </si>
  <si>
    <t>RECOLOCAÇÃO DE TELHAS ESTRUTURAIS DE CRFS OU CIMENTO AMIANTO - LARGURA ÚTIL=90CM</t>
  </si>
  <si>
    <t>RECOLOCAÇÃO DE CUMEEIRAS OU ESPIGÕES DE BARRO COZIDO</t>
  </si>
  <si>
    <t>RECOLOCAÇÃO DE CUMEEIRAS OU ESPIGÕES DE MATERIAIS EM GERAL - EXCLUSIVE BARRO COZIDO OU VIDRO</t>
  </si>
  <si>
    <t>REVISÃO GERAL DE TELHADOS DE BARRO, INCLUSIVE TOMADA DE GOTEIRA</t>
  </si>
  <si>
    <t>REMANEJAMENTO DE TELHAS DE BARRO COZIDO, INCLUSIVE ESCOVAMENTO</t>
  </si>
  <si>
    <t>REVISÃO, ESCOVAÇÃO, INCLUSIVE  TOMADA DE GOTEIRAS DE TELHADOS EM GERAL, EXCLUSIVE PARA TELHAS DE BARRO COZIDO OU VIDRO</t>
  </si>
  <si>
    <t>MADEIRAMENTO DE TELHADO, PADRÃO PEROBA - RIPAS 1,5X5CM</t>
  </si>
  <si>
    <t>MADEIRAMENTO DE TELHADO, PADRÃO PEROBA - CAIBROS 5X6CM</t>
  </si>
  <si>
    <t>MADEIRAMENTO DE TELHADO, PADRÃO PEROBA - VIGAS 6X12CM</t>
  </si>
  <si>
    <t>PARAFUSO ROSCA SOBERBA PARA FIXAÇÃO DE TELHAS EM CRFS OU CIMENTO AMIANTO</t>
  </si>
  <si>
    <t>GANCHO COM ROSCA UMA EXTREMIDADE PARA FIXAÇÃO DE TELHA ESTRUTURAL TRAPEZOIDAL - 90CM</t>
  </si>
  <si>
    <t>PLACA DE VENTILAÇÃO PARA TELHA ESTRUTURAL TRAPEZOIDAL - 90CM</t>
  </si>
  <si>
    <t>PORTAS DE PASSAGEM</t>
  </si>
  <si>
    <t>PM.03 - PORTA LISA ESPECIAL/ SÓLIDA PARA BOX, PARA PORTADORES DE DEFICIÊNCIA FÍSICA - 82X170CM</t>
  </si>
  <si>
    <t>PM.04 - PORTA LISA ESPECIAL/ SÓLIDA PARA PORTADORES DE DEFICIÊNCIA FÍSICA - 82X210CM</t>
  </si>
  <si>
    <t>PM.05 - PORTA LISA ESPECIAL/ SÓLIDA - 62X210CM</t>
  </si>
  <si>
    <t>PM.07 - PORTA LISA ESPECIAL/ SÓLIDA - 82X210CM</t>
  </si>
  <si>
    <t>PM.08 - PORTA LISA ESPECIAL/ SÓLIDA - 92X210CM</t>
  </si>
  <si>
    <t>PM.09 - PORTA LISA ESPECIAL/ SÓLIDA - 102X210CM</t>
  </si>
  <si>
    <t>PM.12 - PORTA LISA COMUM/ ENCABEÇADA - 82X210CM</t>
  </si>
  <si>
    <t>PM.13 - PORTA LISA COMUM/ ENCABEÇADA - 92X210CM</t>
  </si>
  <si>
    <t>PM.14 - PORTA LISA COMUM/ ENCABEÇADA - 102X210CM</t>
  </si>
  <si>
    <t>PM.17 - PORTA LISA COMUM/ ENCABEÇADA REVESTIDA COM LAMINADO MELAMÍNICO - 82X210CM</t>
  </si>
  <si>
    <t>PM.18 - PORTA LISA COMUM/ ENCABEÇADA REVESTIDA COM LAMINADO MELAMÍNICO - 92X210CM</t>
  </si>
  <si>
    <t>PM.19 - PORTA LISA COMUM/ ENCABEÇADA REVESTIDA COM LAMINADO MELAMÍNICO - 102X210CM</t>
  </si>
  <si>
    <t>PM.37 - PORTA VENEZIANA - 82X210CM</t>
  </si>
  <si>
    <t>PM.38 - PORTA VENEZIANA - 92X210CM</t>
  </si>
  <si>
    <t>PM.39 - PORTA DE MADEIRA LISA COMUM/ ENCABEÇADA DE CORRER, 2 FOLHAS, TRILHO DE ALUMÍNIO</t>
  </si>
  <si>
    <t>PM.45 - PORTA DE MADEIRA LISA COMUM/ ENCABEÇADA, 2 FOLHAS - 124X210CM</t>
  </si>
  <si>
    <t>PM.46 - PORTA DE MADEIRA LISA COMUM/ ENCABEÇADA - 2 FOLHAS - 144X210CM</t>
  </si>
  <si>
    <t>PM.47 - PORTA DE MADEIRA LISA COMUM/ ENCABEÇADA - 2 FOLHAS - 164X210CM</t>
  </si>
  <si>
    <t>PM.48 - PORTA DE MADEIRA LISA COMUM/ ENCABEÇADA, 2 FOLHAS - 184X210CM</t>
  </si>
  <si>
    <t>PM.49 - PORTA DE MADEIRA LISA COMUM/ ENCABEÇADA, 2 FOLHAS - 204X210CM</t>
  </si>
  <si>
    <t>EM.01 - BATENTE DE MADEIRA (14CM) - PARA PORTA DE 1 FOLHA, SEM BANDEIRA</t>
  </si>
  <si>
    <t>JG</t>
  </si>
  <si>
    <t>EM.01 - BATENTE DE MADEIRA (14CM) - PARA PORTA DE 2 FOLHAS, SEM BANDEIRA</t>
  </si>
  <si>
    <t>EM.01 - BATENTE DE MADEIRA (14CM) - PARA PORTA COM BANDEIRA</t>
  </si>
  <si>
    <t>EM.01 - BATENTE DE MADEIRA (14CM) - PARA INSTALAÇÕES SANITÁRIAS</t>
  </si>
  <si>
    <t>EM.02 - BATENTE DE MADEIRA (25CM) - PARA PORTA DE 1 FOLHA, SEM BANDEIRA</t>
  </si>
  <si>
    <t>EM.02 - BATENTE DE MADEIRA (25CM) - PARA PORTA DE 2 FOLHAS, SEM BANDEIRA</t>
  </si>
  <si>
    <t>EM.02 - BATENTE DE MADEIRA (25CM) - PARA PORTA COM BANDEIRA</t>
  </si>
  <si>
    <t>EM.03 - BATENTE DE MADEIRA (9,5CM) - PARA PORTA EM DIVISÓRIA DV.01</t>
  </si>
  <si>
    <t>EM.21 - VISOR FIXO COM VIDRO E REQUADRO DE MADEIRA PARA PORTA</t>
  </si>
  <si>
    <t>EM.26 - FAIXA BATE MACA EM LAMINADO  MELAMÍNICO PARA PORTA DE MADEIRA</t>
  </si>
  <si>
    <t>FERRAGENS E COMPLEMENTOS METÁLICOS</t>
  </si>
  <si>
    <t>CONJUNTO DE FECHADURA DE CILINDRO, 55MM, TRÁFEGO INTENSO, MAÇANETA EM ZAMAC, GUARNIÇÕES EM AÇO, ACABAMENTO CROMADO - PARA PORTA INTERNA OU EXTERNA</t>
  </si>
  <si>
    <t>CONJUNTO DE FECHADURA DE CILINDRO, CAIXA RASA (22MM) - PORTA COM MONTANTE ESTREITO</t>
  </si>
  <si>
    <t>CONJUNTO DE FECHADURA DE CILINDRO, SÓ LINGUETA (55MM) - TRÁFEGO INTENSO - PORTA DE ABRIR</t>
  </si>
  <si>
    <t>CONJUNTO DE FECHADURA DE CILINDRO, BICO DE PAPAGAIO (22MM) - PORTA DE CORRER</t>
  </si>
  <si>
    <t>FECHADURA TIPO GORGE (55MM) - TRÁFEGO INTENSO,  MAÇANETA EM ZEMAC, GUARNIÇÕES EM AÇO, ACABAMENTO CROMADO BRILHANTE</t>
  </si>
  <si>
    <t>FECHADURA TIPO GORGE, SÓ LINGUETA, 55MM, TRÁFEGO INTENSO</t>
  </si>
  <si>
    <t>FECHADURA TIPO TRANQUETA E TRINCO (55MM) - TRÁFEGO INTENSO, MAÇANETA EM ZAMAC, GUARNIÇÕES EM AÇO, ACABAMENTO CROMADO BRILHANTE - PORTA DE SANITÁRIO</t>
  </si>
  <si>
    <t>CONJUNTO DE FECHADURA TIPO TETRA - SOMENTE TRANCA</t>
  </si>
  <si>
    <t>TARGETA DE SOBREPOR,TIPO "LIVRE-OCUPADO"- 60X65MM</t>
  </si>
  <si>
    <t>FECHO DE EMBUTIR, TRAVA ACIONADA POR ALAVANCA, 3/4"X400MM - PORTA 2 FOLHAS</t>
  </si>
  <si>
    <t>FECHO DE EMBUTIR,TRAVA ACIONADA POR ALAVANCA, 3/4"X200MM - PORTA 2 FOLHAS</t>
  </si>
  <si>
    <t>MOLA FECHA-PORTA,TIPO LEVE (AMORTECEDOR HIDRÁULICO)</t>
  </si>
  <si>
    <t>MOLA FECHA-PORTA,TIPO PESADO</t>
  </si>
  <si>
    <t>MOLA VAI-E-VEM, DE TOPO</t>
  </si>
  <si>
    <t>CADEADO DE LATÃO (COM CILINDRO E TRAVA DUPLA) - 35MM PESO MÍNIMO 140G</t>
  </si>
  <si>
    <t>PORTA-CADEADO DE FERRO PINTADO - 63MM PESO MÍNIMO 25G</t>
  </si>
  <si>
    <t>PORTA-CADEADO DE FERRO PINTADO - 89MM PESO MÍNIMO 115G</t>
  </si>
  <si>
    <t>BARRA ANTI-PÂNICO PARA  PORTA 1 FOLHA - COLOCADA</t>
  </si>
  <si>
    <t>RESPIRO PARA ARMÁRIO EM LATÃO CROMADO - DIÂMETRO 10CM</t>
  </si>
  <si>
    <t>PORTAS COM REVESTIMENTO</t>
  </si>
  <si>
    <t>PM.50 - PORTA DE MADEIRA LISA COMUM/ ENCABEÇADA, REVESTIDA COM LAMINADO MELAMÍNICO - 2 FOLHAS 124X210CM</t>
  </si>
  <si>
    <t>PM.51 - PORTA DE MADEIRA LISA COMUM/ ENCABEÇADA, REVESTIDA COM LAMINADO MELAMÍNICO - 2 FOLHAS 144X210CM</t>
  </si>
  <si>
    <t>PM.52 - PORTA DE MADEIRA LISA COMUM/ ENCABEÇADA, REVESTIDA COM LAMINADO MELAMÍNICO - 2 FOLHAS 164X210CM</t>
  </si>
  <si>
    <t>PM.53 - PORTA DE MADEIRA LISA COMUM/ ENCABEÇADA, REVESTIDA COM LAMINADO MELAMÍNICO - 2 FOLHAS 184X210CM</t>
  </si>
  <si>
    <t>PM.54 - PORTA DE MADEIRA LISA COMUM/ ENCABEÇADA, REVESTIDA COM LAMINADO MELAMÍNICO - 2 FOLHAS 204X210CM</t>
  </si>
  <si>
    <t>PM.57 - PORTA GUICHÊ EM MADEIRA LISA ESPECIAL/ SÓLIDA - 82X210CM - REVESTIDA COM LAMINADO  MELAMÍNICO</t>
  </si>
  <si>
    <t>ARMÁRIOS</t>
  </si>
  <si>
    <t>ARMÁRIO SEM PORTAS, REVESTIMENTO EXTERNO E INTERNO EM LAMINADO MELAMÍNICO</t>
  </si>
  <si>
    <t>ARMÁRIO COM PORTAS, SEM REVESTIMENTO</t>
  </si>
  <si>
    <t>ARMÁRIO COM PORTAS, REVESTIMENTO EXTERNO E INTERNO EM LAMINADO MELAMÍNICO</t>
  </si>
  <si>
    <t>PORTAS PARA ARMÁRIO SEM REVESTIMENTO</t>
  </si>
  <si>
    <t>PORTAS PARA ARMÁRIO COM REVESTIMENTO EXTERNO EM LAMINADO MELAMÍNICO</t>
  </si>
  <si>
    <t>PORTAS PARA ARMÁRIO COM REVESTIMENTO EXTERNO E INTERNO EM LAMINADO MELAMÍNICO</t>
  </si>
  <si>
    <t>PRATELEIRA PARA ARMÁRIO SEM REVESTIMENTO</t>
  </si>
  <si>
    <t>PRATELEIRA PARA ARMÁRIO, REVESTIDA EM 1 FACE EM LAMINADO MELAMÍNICO</t>
  </si>
  <si>
    <t>PRATELEIRA PARA ARMÁRIO, REVESTIDA EM 2 FACES, EM LAMINADO MELAMÍNICO</t>
  </si>
  <si>
    <t>GAVETA PARA ARMÁRIO SEM REVESTIMENTO</t>
  </si>
  <si>
    <t>GAVETA PARA ARMÁRIO,REVESTIMENTO EXTERNO EM LAMINADO MELAMÍNICO</t>
  </si>
  <si>
    <t>GAVETA PARA ARMÁRIO, REVESTIMENTO EXTERNO E INTERNO EM LAMINADO MELAMÍNICO</t>
  </si>
  <si>
    <t>MM.13 -  ARMÁRIO PARA CUMBUCAS</t>
  </si>
  <si>
    <t>MM.14 -  ARMÁRIO PARA CANECAS</t>
  </si>
  <si>
    <t>MM.15 -  ARMÁRIO PARA PRATOS</t>
  </si>
  <si>
    <t>MM.20 - CABIDE DE MADEIRA PARA SACOLAS</t>
  </si>
  <si>
    <t>PEITORIL DE MADEIRA</t>
  </si>
  <si>
    <t>RETIRADA DE FOLHAS DE PORTA DE PASSAGEM OU JANELA</t>
  </si>
  <si>
    <t>RETIRADA DE BATENTES DE MADEIRA</t>
  </si>
  <si>
    <t>RETIRADA DE GUARNIÇÕES OU MOLDURAS DE MADEIRA</t>
  </si>
  <si>
    <t>RETIRADA DE GUICHÊS, INCLUSIVE BATENTE E FERRAGENS</t>
  </si>
  <si>
    <t>RETIRADA DE FECHADURAS DE EMBUTIR, COMPLETAS</t>
  </si>
  <si>
    <t>RETIRADA DE FECHADURAS, FECHOS OU TARGETAS DE SOBREPOR</t>
  </si>
  <si>
    <t>RETIRADA DE MAÇANETAS</t>
  </si>
  <si>
    <t>RETIRADA DE ESPELHOS</t>
  </si>
  <si>
    <t>RETIRADA DE ROSETAS OU ENTRADAS DE CHAVE GORGE</t>
  </si>
  <si>
    <t>RETIRADA DE BORBOLETAS OU LEVANTADORES TIPO "UNHA"</t>
  </si>
  <si>
    <t>RETIRADA DE DOBRADIÇAS</t>
  </si>
  <si>
    <t>RECOLOCAÇÃO DE FOLHAS DE PORTA DE PASSAGEM OU JANELA</t>
  </si>
  <si>
    <t>RECOLOCAÇÃO DE BATENTES MADEIRA</t>
  </si>
  <si>
    <t>RECOLOCAÇÃO DE GUARNIÇÕES OU MOLDURAS DE MADEIRA</t>
  </si>
  <si>
    <t>RECOLOCAÇÃO DE GUICHÊS, INCLUSIVE BATENTE E FERRAGENS</t>
  </si>
  <si>
    <t>RECOLOCAÇÃO DE FECHADURAS DE EMBUTIR, COMPLETAS</t>
  </si>
  <si>
    <t>RECOLOCAÇÃO DE FECHADURAS, FECHOS OU TARGETAS DE SOBREPOR</t>
  </si>
  <si>
    <t>RECOLOCAÇÃO DE MAÇANETAS</t>
  </si>
  <si>
    <t>RECOLOCAÇÃO DE ESPELHOS</t>
  </si>
  <si>
    <t>RECOLOCAÇÃO DE ROSETAS OU ENTRADAS DE CHAVE GORGE</t>
  </si>
  <si>
    <t>RECOLOCAÇÃO DE BORBOLETAS OU LEVANTADORES TIPO "UNHA"</t>
  </si>
  <si>
    <t>RECOLOCAÇÃO DE DOBRADIÇAS</t>
  </si>
  <si>
    <t>GUARNIÇÃO OU MOLDURA DE MADEIRA - 4,5CM</t>
  </si>
  <si>
    <t>GUARNIÇÃO OU MOLDURA DE MADEIRA - 7,5CM</t>
  </si>
  <si>
    <t>GUARNIÇÃO OU MOLDURA DE MADEIRA - 10,0CM</t>
  </si>
  <si>
    <t>GUARNIÇÃO OU MOLDURA DE MADEIRA - 15,0CM</t>
  </si>
  <si>
    <t>CONJUNTO DE FECHADURA DE CILINDRO (55MM) - TRÁFEGO INTENSO, MAÇANETA EM ZAMAC, GUARNIÇÕES EM AÇO, ACABAMENTO CROMADO BRILHANTE - INCLUSIVE ADAPTAÇÃO DA FURAÇÃO</t>
  </si>
  <si>
    <t>CONJUNTO DE FECHADURA DE CILINDRO, CAIXA RASA (22MM) - PORTA COM MONTANTE ESTREITO - INCLUSIVE ADAPTAÇÃO DA FURAÇÃO</t>
  </si>
  <si>
    <t>CONJUNTO DE FECHADURA DE CILINDRO, SÓ LINGUETA (55MM) - TRÁFEGO INTENSO - PORTA DE ABRIR -  INCLUSIVE ADAPTAÇÃO DA FURAÇÃO</t>
  </si>
  <si>
    <t>CONJUNTO DE FECHADURA DE CILINDRO, BICO DE PAPAGAIO (22MM) - PORTA DE CORRER - INCUSIVE ADAPTAÇÃO DA FURAÇÃO</t>
  </si>
  <si>
    <t>FECHADURA TIPO GORGE, 55MM, TRÁFEGO INTENSO, MAÇANETA EM ZAMAC, GUARNIÇÕES EM AÇO, ACABAMENTO CROMADO BRILHANTE - INCLUSIVE ADAPTAÇÃO DA FURAÇÃO</t>
  </si>
  <si>
    <t>FECHADURA TIPO GORGE, SÓ LINGUETA, 55MM, TRÁFEGO INTENSO - INCLUSIVE ADAPTAÇÃO DA FURAÇÃO</t>
  </si>
  <si>
    <t>TARGETA DE SOBREPOR, TIPO "LIVRE-OCUPADO" - 60X65MM - INCLUSIVE ADAPTAÇÃO E FURAÇÃO</t>
  </si>
  <si>
    <t>MAÇANETA EM ZAMAC</t>
  </si>
  <si>
    <t>ESPELHO RETANGULAR EM AÇO CROMADO BRILHANTE</t>
  </si>
  <si>
    <t>ROSETA OU ENTRADA DE CILINDRO COM CHAVE GORGE EM AÇO CROMADO BRILHANTE</t>
  </si>
  <si>
    <t>DOBRADIÇA EM AÇO LAMINADO, CROMADA - 3 1/2"X3"</t>
  </si>
  <si>
    <t>ESQUADRIAS METALICAS</t>
  </si>
  <si>
    <t>PORTAS</t>
  </si>
  <si>
    <t>PP.01 - PORTA EM FERRO PERFILADO, DUPLA ALMOFADADA - ABRIR, 1 FOLHA</t>
  </si>
  <si>
    <t>PP.02 - PORTA EM FERRO PERFILADO, DUPLA ALMOFADADA - ABRIR, 2 FOLHA</t>
  </si>
  <si>
    <t>PP.04 - PORTA EM FERRO PERFILADO, MEIO VIDRO COM SUBDIVISÕES - ABRIR, 1 FOLHA</t>
  </si>
  <si>
    <t>PP.05 - PORTA EM FERRO PERFILADO, MEIO VIDRO COM SUBDIVISÕES - ABRIR, 2 FOLHAS</t>
  </si>
  <si>
    <t>PP.06 - PORTA EM FERRO PERFILADO, MEIO VIDRO COM SUBDIVISÕES - CORRER</t>
  </si>
  <si>
    <t>PP.01 - PORTA EM FERRO PERFILADO - INSTALAÇÃO SANITÁRIA PARA PORTADORES DE DEFICIÊNCIA - 90 X 210CM</t>
  </si>
  <si>
    <t>PF.10 - PORTA EM PERFIL DE CHAPA DOBRADA, MEIO VIDRO - ABRIR, 1 FOLHA</t>
  </si>
  <si>
    <t>PF-23 - PORTA EM PERFIL DE CHAPA DOBRADA, VENEZIANA, ABRIR 1 FOLHA</t>
  </si>
  <si>
    <t>PF-28 - PORTA EM PERFIL DE CHAPA DOBRADA, VENEZIANA, ABRIR 2 FOLHAS</t>
  </si>
  <si>
    <t>PA.10 - PORTA EM ALUMÍNIO ANODIZADO, MEIO VIDRO - ABRIR, 1 FOLHA</t>
  </si>
  <si>
    <t>PA.11 - PORTA EM ALUMÍNIO ANODIZADO, MEIO VIDRO, DE ABRIR, 2 FOLHAS</t>
  </si>
  <si>
    <t>PA.12 - PORTA EM ALUMÍNIO ANODIZADO,MEIO VIDRO - CORRER</t>
  </si>
  <si>
    <t>PA.16 - PORTA EM ALUMÍNIO ANODIZADO, VENEZIANA - ABRIR, 1 FOLHA</t>
  </si>
  <si>
    <t>PORTA DE ENROLAR, EM CHAPA ONDULADA N.22</t>
  </si>
  <si>
    <t>PORTA DE ENROLAR, EM TIRAS ARTICULADAS E RAIADAS DE CHAPA N.22</t>
  </si>
  <si>
    <t>COLUNA FIXA OU MÓVEL PARA PORTAS OU GRADES DE ENROLAR</t>
  </si>
  <si>
    <t>CAVALETE CENTRAL - PARA COLUNA MÓVEL DE PORTA DE ENROLAR</t>
  </si>
  <si>
    <t>EF.01 - BATENTE ESPECIAL EM PERFIL DE CHAPA DOBRADA N. 14</t>
  </si>
  <si>
    <t>EF.02 - BATENTE ESPECIAL EM PERFIL DE CHAPA DOBRADA N. 14</t>
  </si>
  <si>
    <t>EF.03 - BATENTE EM PERFIL DE CHAPA DOBRADA Nº20,1 FOLHA, SEM BANDEIRA</t>
  </si>
  <si>
    <t>EF.04 - BATENTE EM PERFIL DE CHAPA DOBRADA NÚMERO 20, 2 FOLHAS, SEM BANDEIRA</t>
  </si>
  <si>
    <t>BATENTE DE ALUMÍNIO PARA DIVISÓRIA DE GRANILITE</t>
  </si>
  <si>
    <t>EP.14/16 - BANDEIRA FIXA EM FERRO PERFILADO COM SUBDIVISÕES PARA VIDRO</t>
  </si>
  <si>
    <t>CAIXILHOS</t>
  </si>
  <si>
    <t>CP.01 - CAIXILHO EM FERRO PERFILADO - FIXO, SEM VENTILAÇÃO PERMANENTE</t>
  </si>
  <si>
    <t>CP.03/20/21 - CAIXILHO EM FERRO PERFILADO - FIXO, COM VENTILAÇÃO PERMANENTE</t>
  </si>
  <si>
    <t>CP.05 - CAIXILHO EM FERRO PERFILADO - PIVOTANTE</t>
  </si>
  <si>
    <t>CP.09 - CAIXILHO EM FERRO PERFILADO - MAXIMAR</t>
  </si>
  <si>
    <t>CP.13/22/23 - CAIXILHO EM FERRO PERFILADO - BASCULANTE</t>
  </si>
  <si>
    <t>CP.17 - CAIXILHO EM FERRO PERFILADO - DE CORRER</t>
  </si>
  <si>
    <t>CF.13 - CAIXILHO EM PERFIL DE CHAPA DOBRADA - BASCULANTE</t>
  </si>
  <si>
    <t>CF.19 - CAIXILHO EM PERFIL DE CHAPA DOBRADA, VENEZIANA, FIXO COM VENTILAÇÃO PERMANENTE</t>
  </si>
  <si>
    <t>CA.02 - CAIXILHO EM ALUMÍNIO ANODIZADO, FIXO, SEM VENTILAÇÃO PERMANENTE</t>
  </si>
  <si>
    <t>CA.04 - CAIXILHO EM ALUMÍNIO ANODIZADO, FIXO, COM VENTILAÇÃO PERMANENTE</t>
  </si>
  <si>
    <t>CA.05 - CAIXILHO EM ALUMÍNIO ANODIZADO - PIVOTANTE</t>
  </si>
  <si>
    <t>CA.09 - CAIXILHO EM ALUMÍNIO ANODIZADO - MAXIMAR</t>
  </si>
  <si>
    <t>CA.13 - CAIXILHO EM ALUMÍNIO ANODIZADO - BASCULANTE</t>
  </si>
  <si>
    <t>CA.17 - CAIXILHO EM ALUMÍNIO ANODIZADO - DE CORRER</t>
  </si>
  <si>
    <t>EP.06 - GRADE DE PROTEÇÃO EM FERRO REDONDO</t>
  </si>
  <si>
    <t>EP.07 - GRADE DE PROTEÇÃO EM FERRO CHATO</t>
  </si>
  <si>
    <t>GRADE DE PROTEÇÃO EM FERRO GALVANIZADO ELETROFUNDIDO - BARRA 25X2MM, MALHA 65X132MM</t>
  </si>
  <si>
    <t>TELA DE PROTEÇÃO EM ARAME N.12, MALHA DE 1/2" - INCLUSIVE REQUADRO</t>
  </si>
  <si>
    <t>EP.11 - TELA MOSQUITEIRO EM ARAME GALVANIZADO MALHA 14, FIO 28 INCLUSIVE  REQUADRO</t>
  </si>
  <si>
    <t>PORTAS ESPECIAIS</t>
  </si>
  <si>
    <t>PP.47 - PORTA EM FERRO PERFILADO COM CHAPA PARA ENTRADA DE ÁGUA OU GÁS ENCANADO</t>
  </si>
  <si>
    <t>PP.35 - PORTA EM FERRO PERFILADO COM CHAPA PARA ABRIGO DE LIXO</t>
  </si>
  <si>
    <t>PP.36 - PORTA EM FERRO PERFILADO COM TELA PARA ABRIGO DE GÁS</t>
  </si>
  <si>
    <t>PP.48 - PORTA EM FERRO PERFILADO COM CHAPA PARA PASSA-PRATOS</t>
  </si>
  <si>
    <t>PP.50 - ALÇAPÃO EM FERRO PERFILADO COM CHAPA</t>
  </si>
  <si>
    <t>RETIRADA DE ESQUADRIAS METÁLICAS EM GERAL, PORTAS OU CAIXILHOS</t>
  </si>
  <si>
    <t>RETIRADA DE BATENTES METÁLICOS</t>
  </si>
  <si>
    <t>RETIRADA DE BRAÇO DE ALAVANCA</t>
  </si>
  <si>
    <t>RETIRADA DE ALAVANCA</t>
  </si>
  <si>
    <t>RETIRADA DE PUXADOR DE ENGATE, PARA CAIXILHOS DE CORRER</t>
  </si>
  <si>
    <t>RECOLOCAÇÃO DE ESQUADRIAS METÁLICAS EM GERAL, PORTAS OU CAIXILHOS</t>
  </si>
  <si>
    <t>RECOLOCAÇÃO DE BATENTES METÁLICOS</t>
  </si>
  <si>
    <t>RECOLOCAÇÃO DE BRAÇO DE ALAVANCA</t>
  </si>
  <si>
    <t>RECOLOCAÇÃO DE ALAVANCA</t>
  </si>
  <si>
    <t>RECOLOCAÇÃO DE PUXADOR DE ENGATE, PARA CAIXILHOS DE CORRER</t>
  </si>
  <si>
    <t>BRAÇO DE ALAVANCA EM FERRO CHATO</t>
  </si>
  <si>
    <t>ALAVANCA EM METAL CROMADO, PARA CAIXILHOS BASCULANTES</t>
  </si>
  <si>
    <t>CAIXILHOS E TROCA DE REBITES</t>
  </si>
  <si>
    <t>FERRO TRABALHADO - CAIXILHOS E PEQUENAS PEÇAS DE SERRALHERIA</t>
  </si>
  <si>
    <t>ALUMÍNIO EXTRUDADO TRABALHADO - CAIXILHOS E PEQUENAS PEÇAS DE SERRALHERIA</t>
  </si>
  <si>
    <t>INSTALACOES ELETRICAS</t>
  </si>
  <si>
    <t>ENTRADA DE ENERGIA E TELEFONE</t>
  </si>
  <si>
    <t>ENTRADA AÉREA DE ENERGIA E TELEFONE - 13 À 16KVA</t>
  </si>
  <si>
    <t>ENTRADA AÉREA DE ENERGIA E TELEFONE - 17 À 20KVA</t>
  </si>
  <si>
    <t>ENTRADA AÉREA DE ENERGIA E TELEFONE - 21 À 23KVA</t>
  </si>
  <si>
    <t>ENTRADA AÉREA DE ENERGIA E TELEFONE - 24 À 30KVA</t>
  </si>
  <si>
    <t>ENTRADA AÉREA DE ENERGIA E TELEFONE - 31 À 39KVA</t>
  </si>
  <si>
    <t>ENTRADA AÉREA DE ENERGIA E TELEFONE - 40 À 47KVA</t>
  </si>
  <si>
    <t>ENTRADA AÉREA DE ENERGIA E TELEFONE - 48 À 54KVA</t>
  </si>
  <si>
    <t>ENTRADA AÉREA DE ENERGIA E TELEFONE - 55 À 62KVA</t>
  </si>
  <si>
    <t>ENTRADA AÉREA DE ENERGIA E TELEFONE - 63 À 70KVA</t>
  </si>
  <si>
    <t>ENTRADA AÉREA DE ENERGIA E TELEFONE - 71 À 75KVA</t>
  </si>
  <si>
    <t>ENTRADA AÉREA DE TELEFONE</t>
  </si>
  <si>
    <t>ELETRODUTOS - BT</t>
  </si>
  <si>
    <t>ELETRODUTO DE PVC RÍGIDO, ROSCÁVEL - 20MM (1/2")</t>
  </si>
  <si>
    <t>ELETRODUTO DE PVC RÍGIDO, ROSCÁVEL - 25MM (3/4")</t>
  </si>
  <si>
    <t>ELETRODUTO DE PVC RÍGIDO, ROSCÁVEL - 32MM (1")</t>
  </si>
  <si>
    <t>ELETRODUTO DE PVC RÍGIDO, ROSCÁVEL - 40MM (1 1/4")</t>
  </si>
  <si>
    <t>ELETRODUTO DE PVC RÍGIDO, ROSCÁVEL - 50MM (1 1/2")</t>
  </si>
  <si>
    <t>ELETRODUTO DE PVC RÍGIDO, ROSCÁVEL - 60MM (2")</t>
  </si>
  <si>
    <t>ELETRODUTO DE PVC RÍGIDO, ROSCÁVEL - 75MM (2 1/2")</t>
  </si>
  <si>
    <t>ELETRODUTO DE PVC RÍGIDO, ROSCÁVEL - 85MM (3")</t>
  </si>
  <si>
    <t>ELETRODUTO DE PVC RÍGIDO, ROSCÁVEL - 110MM (4")</t>
  </si>
  <si>
    <t>ELETRODUTO DE AÇO GALVANIZADO ELETROLÍTICO, TIPO LEVE I - 3/4"</t>
  </si>
  <si>
    <t>ELETRODUTO DE AÇO GALVANIZADO ELETROLÍTICO, TIPO LEVE I - 1"</t>
  </si>
  <si>
    <t>ELETRODUTO DE AÇO GALVANIZADO ELETROLÍTICO, TIPO LEVE I - 1 1/4"</t>
  </si>
  <si>
    <t>ELETRODUTO DE AÇO GALVANIZADO ELETROLÍTICO, TIPO LEVE I - 1 1/2"</t>
  </si>
  <si>
    <t>ELETRODUTO DE AÇO GALVANIZADO ELETROLÍTICO, TIPO LEVE I - 2"</t>
  </si>
  <si>
    <t>ELETRODUTO DE AÇO GALVANIZADO ELETROLÍTICO, TIPO LEVE I - 2 1/2"</t>
  </si>
  <si>
    <t>ELETRODUTO DE AÇO GALVANIZADO ELETROLÍTICO, TIPO LEVE I - 3"</t>
  </si>
  <si>
    <t>ELETRODUTO DE AÇO GALVANIZADO ELETROLÍTICO, TIPO LEVE I - 4"</t>
  </si>
  <si>
    <t>ELETRODUTO DE AÇO GALVANIZADO A FOGO, TIPO SEMI-PESADO/ MÉDIO - 1/2"</t>
  </si>
  <si>
    <t>ELETRODUTO DE AÇO GALVANIZADO A FOGO, TIPO SEMI-PESADO/ MÉDIO - 3/4"</t>
  </si>
  <si>
    <t>ELETRODUTO DE AÇO GALVANIZADO A FOGO, TIPO SEMI-PESADO/ MÉDIO - 1 1/4"</t>
  </si>
  <si>
    <t>ELETRODUTO DE AÇO GALVANIZADO A FOGO, TIPO SEMI-PESADO/ MÉDIO - 1 1/2"</t>
  </si>
  <si>
    <t>ELETRODUTO DE AÇO GALVANIZADO A FOGO, TIPO SEMI-PESADO/ MÉDIO - 2"</t>
  </si>
  <si>
    <t>ELETRODUTO DE AÇO GALVANIZADO A FOGO, TIPO SEMI-PESADO/ MÉDIO - 2 1/2"</t>
  </si>
  <si>
    <t>ELETRODUTO DE AÇO GALVANIZADO A FOGO, TIPO SEMI-PESADO/ MÉDIO - 3"</t>
  </si>
  <si>
    <t>ELETRODUTO DE AÇO GALVANIZADO A FOGO, TIPO SEMI-PESADO/ MÉDIO - 4"</t>
  </si>
  <si>
    <t>ELETRODUTO DE POLIETILENO FLEXÍVEL, ALTA RESISTÊNCIA - 3"</t>
  </si>
  <si>
    <t>ELETRODUTO DE POLIETILENO FLEXÍVEL, ALTA RESISTÊNCIA - 4"</t>
  </si>
  <si>
    <t>ELETRODUTO DE POLIETILENO FLEXÍVEL, ALTA RESISTÊNCIA - 2"</t>
  </si>
  <si>
    <t>ELETRODUTO DE PVC CORRUGADO REFORÇADO, ANTICHAMA - 20MM (1/2")</t>
  </si>
  <si>
    <t>ELETRODUTO DE PVC CORRUGADO REFORÇADO, ANTICHAMA - 25MM (3/4")</t>
  </si>
  <si>
    <t>TUBO METÁLICO FLEXÍVEL REVESTIDO COM PVC-3/4"</t>
  </si>
  <si>
    <t>TUBO METÁLICO FLEXÍVEL REVESTIDO COM PVC-1"</t>
  </si>
  <si>
    <t>TUBO METÁLICO FLEXÍVEL REVESTIDO COM PVC-1 1/2"</t>
  </si>
  <si>
    <t>ENVELOPAMENTO DE ELETRODUTO ENTERRADO, COM CONCRETO</t>
  </si>
  <si>
    <t>ENVELOPAMENTO DE ELETRODUTO ENTERRADO COM CONCRETO E AGREGADO RECICLADO</t>
  </si>
  <si>
    <t>CONDUTORES - BT</t>
  </si>
  <si>
    <t>CABO 1,00MM2 - ISOLAMENTO PARA 0,7KV - CLASSE 4 - FLEXÍVEL</t>
  </si>
  <si>
    <t>CABO 1,50MM2 - ISOLAMENTO PARA 0,7KV - CLASSE 4 - FLEXÍVEL</t>
  </si>
  <si>
    <t>CABO 2,50MM2 - ISOLAMENTO PARA 0,7KV - CLASSE 4 - FLEXÍVEL</t>
  </si>
  <si>
    <t>CABO 4,00MM2 - ISOLAMENTO PARA 0,7KV - CLASSE 4 - FLEXÍVEL</t>
  </si>
  <si>
    <t>CABO 6,00MM2 - ISOLAMENTO PARA 0,7KV - CLASSE 4 - FLEXÍVEL</t>
  </si>
  <si>
    <t>CABO 10,00MM2 - ISOLAMENTO PARA 0,7KV - CLASSE 4 - FLEXÍVEL</t>
  </si>
  <si>
    <t>CABO 16,00MM2 - ISOLAMENTO PARA 0,7KV - CLASSE 4 - FLEXÍVEL</t>
  </si>
  <si>
    <t>CABO 25,00MM2 - ISOLAMENTO PARA 0,7KV - CLASSE 4 - FLEXÍVEL</t>
  </si>
  <si>
    <t>CABO 35,00MM2 - ISOLAMENTO PARA 0,7KV - CLASSE 4 - FLEXÍVEL</t>
  </si>
  <si>
    <t>CABO 50,00MM2 - ISOLAMENTO PARA 0,7KV - CLASSE 4 - FLEXÍVEL</t>
  </si>
  <si>
    <t>CABO 70,00MM2 - ISOLAMENTO PARA 0,7KV - CLASSE 4 - FLEXÍVEL</t>
  </si>
  <si>
    <t>CABO 95,00MM2 - ISOLAMENTO PARA 0,7KV - CLASSE 4 - FLEXÍVEL</t>
  </si>
  <si>
    <t>CABO 120,00MM2 - ISOLAMENTO PARA 0,7KV - CLASSE 4 - FLEXÍVEL</t>
  </si>
  <si>
    <t>CABO 150,00MM2 - ISOLAMENTO PARA 0,7KV - CLASSE 4 - FLEXÍVEL</t>
  </si>
  <si>
    <t>CABO 185,00MM2 - ISOLAMENTO PARA 0,7KV - CLASSE 4 - FLEXÍVEL</t>
  </si>
  <si>
    <t>CABO 240,00MM2 - ISOLAMENTO PARA 0,7KV - CLASSE 4 - FLEXÍVEL</t>
  </si>
  <si>
    <t>CABO 300.00 MM2 - ISOLAMENTO PARA 0.7KV - CLASSE 4 - FLEXÍVEL</t>
  </si>
  <si>
    <t>CABO COBRE FLEXÍVEL, ISOL. 750V NÃO HALOGENADO - ANTICHAMA - 1,5MM2</t>
  </si>
  <si>
    <t>CABO COBRE FLEXÍVEL, ISOL. 750V NÃO HALOGENADO, ATICHAMA - 2,5MM2</t>
  </si>
  <si>
    <t>CABO COBRE FLEXÍVEL, ISOL. 750V NÃO HALOGENADO, ANTICHAMA - 4,0MM2</t>
  </si>
  <si>
    <t>CABO COBRE FLEXÍVEL, ISOL. 750V NÃO HALOGENADO, ANTICHAMA 6,0MM2</t>
  </si>
  <si>
    <t>CABO 1,50MM2 - ISOLAMENTO PARA 1,0KV - CLASSE 4 - FLEXÍVEL</t>
  </si>
  <si>
    <t>CABO 2,50MM2 - ISOLAMENTO PARA 1,0KV - CLASSE 4 - FLEXÍVEL</t>
  </si>
  <si>
    <t>CABO 4,00MM2 - ISOLAMENTO PARA 1,0KV - CLASSE 4 - FLEXÍVEL</t>
  </si>
  <si>
    <t>CABO 6,00MM2 - ISOLAMENTO PARA 1,0KV - CLASSE 4 - FLEXÍVEL</t>
  </si>
  <si>
    <t>CABO 10,00MM2 - ISOLAMENTO PARA 1,0KV - CLASSE 4 - FLEXÍVEL</t>
  </si>
  <si>
    <t>CABO 16,00MM2 - ISOLAMENTO PARA 1,0KV - CLASSE 4 - FLEXÍVEL</t>
  </si>
  <si>
    <t>CABO 25,00MM2 - ISOLAMENTO PARA 1,0KV - CLASSE 4 - FLEXÍVEL</t>
  </si>
  <si>
    <t>CABO 35,00MM2 - ISOLAMENTO PARA 1,0KV - CLASSE 4 - FLEXÍVEL</t>
  </si>
  <si>
    <t>CABO 50,00MM2 - ISOLAMENTO PARA 1,0KV - CLASSE 4 - FLEXÍVEL</t>
  </si>
  <si>
    <t>CABO 70,00MM2 - ISOLAMENTO PARA 1,0KV - CLASSE 4 - FLEXÍVEL</t>
  </si>
  <si>
    <t>CABO 95,00MM2 - ISOLAMENTO PARA 1,0KV - CLASSE 4 - FLEXÍVEL</t>
  </si>
  <si>
    <t>CABO 120,00MM2 - ISOLAMENTO PARA 1,0KV - CLASSE 4 - FLEXÍVEL</t>
  </si>
  <si>
    <t>CABO 150,00MM2 - ISOLAMENTO PARA 1,0KV - CLASSE 4 - FLEXÍVEL</t>
  </si>
  <si>
    <t>CABO 185,00MM2 - ISOLAMENTO PARA 1,0KV - CLASSE 4 - FLEXÍVEL</t>
  </si>
  <si>
    <t>CABO 240,00MM2 - ISOLAMENTO PARA 1,0KV - CLASSE 4 - FLEXÍVEL</t>
  </si>
  <si>
    <t>CABO 300.00 MM2 - ISOLAMENTO PARA 1.0KV - CLASSE 4 - FLEXÍVEL</t>
  </si>
  <si>
    <t>FIO TELEFÔNICO INTERNO TIPO FI-60 PAR TRANCADO</t>
  </si>
  <si>
    <t>FIO TELEFÔNICO EXTERNO TIPO FE-100 PAR PARALELO</t>
  </si>
  <si>
    <t>CABO FLEXÍVEL PVC-750V - 2 CONDUTORES - 1,5MM2</t>
  </si>
  <si>
    <t>CABO FLEXÍVEL PVC - 750V - 2 CONDUTORES - 4,00MM2</t>
  </si>
  <si>
    <t>CABO FLEXÍVEL PVC-750V - 3 CONDUTORES - 1,5MM2</t>
  </si>
  <si>
    <t>CABO FLEXÍVEL PVC - 750V - 3 CONDUTORES - 2,50MM2</t>
  </si>
  <si>
    <t>CABO FLEXÍVEL PVC-750V - 4 CONDUTORES - 1,5MM2</t>
  </si>
  <si>
    <t>COMPONENTES DE QUADROS ELÉTRICOS</t>
  </si>
  <si>
    <t>SINALIZADOR LUMINOSO DIÂMETRO 22MM, COM LÂMPADA</t>
  </si>
  <si>
    <t>SINALIZADOR LUMINOSO DIÂMETRO 30 MM, COM LÂMPADA</t>
  </si>
  <si>
    <t>VOLTÍMETRO 96X96MM 250V</t>
  </si>
  <si>
    <t>CONTATOR TRIPOLAR I NOMINAL 12A</t>
  </si>
  <si>
    <t>CONTATOR TRIPOLAR I NOMINAL 22A</t>
  </si>
  <si>
    <t>CONTATOR TRIPOLAR I NOMINAL 40A</t>
  </si>
  <si>
    <t>CONTATOR TRIPOLAR I NOMINAL 55A</t>
  </si>
  <si>
    <t>RELÊ BIMETÁLICO DE SOBRECARGA AJUSTE DE 6 ATÉ 12.5A</t>
  </si>
  <si>
    <t>RELÊ BIMETÁLICO DE SOBRECARGA AJUSTE DE 16 ATÉ 25A</t>
  </si>
  <si>
    <t>RELÊ BIMETÁLICO DE SOBRECARGA AJUSTE DE 25 ATÉ 40A</t>
  </si>
  <si>
    <t>RELÊ DE TEMPO ELETRÔNICO AJUSTE DE 6 ATÉ 60S</t>
  </si>
  <si>
    <t>DISPOSITIVO DE PROTEÇÃO CONTRA SURTOS 275V - 15KA</t>
  </si>
  <si>
    <t>INTERRUPTOR DIFERENCIAL RESIDUAL BIPOLAR 25A - SENSIBILIDADE 30MA - 220V</t>
  </si>
  <si>
    <t>INTERRUPTOR DIFERENCIAL RESIDUAL BIPOLAR 40A - SENSIBILIDADE 30MA - 220V</t>
  </si>
  <si>
    <t>INTERRUPTOR DIFERENCIAL RESIDUAL BIPOLAR 63A, SENSIBILIDADE 30MA - 220V</t>
  </si>
  <si>
    <t>INTERRUPTOR DIFERENCIAL TETRAPOLAR - 40A - SENSIBILIDADE 30MA - 380V</t>
  </si>
  <si>
    <t>INTERRUPTOR DIFERENCIAL TETRAPOLAR - 63A SENSIBILIDADE 30MA - 380V</t>
  </si>
  <si>
    <t>INTERRUPTOR DIFERENCIAL TETRAPOLAR - 80A SENSIBILIDADE 30MA - 380V</t>
  </si>
  <si>
    <t>INTERRUPTOR DIFERENCIAL TETRAPOLAR - 100A SENSIBILIDADE 30MA - 380V</t>
  </si>
  <si>
    <t>INTERRUPTOR DIFERENCIAL TETRAPOLAR - 125A SENSIBILIDADE 30MA - 380V</t>
  </si>
  <si>
    <t>INTERRUPTOR DIFERENCIAL TETRAPOLAR - 63A SENSIBILIDADE 300MA - 380V</t>
  </si>
  <si>
    <t>INTERRUPTOR DIFERENCIAL TETRAPOLAR - 80A SENSIBILIDADE 300MA - 380V</t>
  </si>
  <si>
    <t>INTERRUPTOR DIFERENCIAL TETRAPOLAR - 100A SENSIBIL. 300MA - 380V</t>
  </si>
  <si>
    <t>INTERRUPTOR DIFERENCIAL TETRAPOLAR - 125A SENSIBILIDADE 300MA - 380V</t>
  </si>
  <si>
    <t>QUADROS E CAIXAS</t>
  </si>
  <si>
    <t>QUADRO DE DISTRIBUIÇÃO EM CHAPA METÁLICA - PARA ATÉ 16 DISJUNTORES</t>
  </si>
  <si>
    <t>QUADRO DE DISTRIBUIÇÃO EM CHAPA METÁLICA - PARA ATÉ 24 DISJUNTORES</t>
  </si>
  <si>
    <t>un</t>
  </si>
  <si>
    <t>QUADRO DE DISTRIBUIÇÃO EM CHAPA METÁLICA - PARA ATÉ 28 DISJUNTORES</t>
  </si>
  <si>
    <t>QUADRO DE DISTRIBUIÇÃO EM CHAPA METÁLICA - PARA ATÉ 34 DISJUNTORES</t>
  </si>
  <si>
    <t>QUADRO DE DISTRIBUIÇÃO EM CHAPA METÁLICA - PARA ATÉ 44 DISJUNTORES</t>
  </si>
  <si>
    <t>QUADRO DE DISTRIBUIÇÃO EM CHAPA METÁLICA - PARA ATÉ 70 DISJUNTORES</t>
  </si>
  <si>
    <t>CAIXA DE PASSAGEM E LIGAÇÃO EM PVC OCTOGONAL FUNDO MOVEL 10X10CM, INCLUSIVE ESPELHO</t>
  </si>
  <si>
    <t>CAIXA DE PASSAGEM E LIGAÇÃO EM PVC 7,5X7,5X5,0CM (3"X3"), INCLUSIVE ESPELHO</t>
  </si>
  <si>
    <t>CAIXA DE PVC 10X5X5CM, INCLUSIVE ESPELHO</t>
  </si>
  <si>
    <t>CAIXA E PVC 10X10X5CM, INCLUSIVE ESPELHO</t>
  </si>
  <si>
    <t>CAIXA DE PASSAGEM EM FERRO ESTAMPADO - 3"X3", INCLUSIVE ESPELHO</t>
  </si>
  <si>
    <t>CAIXA DE PASSAGEM EM FERRO ESTAMPADO - 4"X2", INCLUSIVE ESPELHO</t>
  </si>
  <si>
    <t>CAIXA DE PASSAGEM EM FERRO ESTAMPADO - 4"X4", INCLUSIVE ESPELHO</t>
  </si>
  <si>
    <t>CAIXA DE PASSAGEM EM FERRO ESTAMPADO COM FUNDO MÓVEL</t>
  </si>
  <si>
    <t>CAIXA DE PASSAGEM TIPO CONDULETE - 1/2"</t>
  </si>
  <si>
    <t>CAIXA DE PASSAGEM TIPO CONDULETE - 3/4"</t>
  </si>
  <si>
    <t>CAIXA DE PASSAGEM TIPO CONDULETE - 1"</t>
  </si>
  <si>
    <t>CAIXA DE PASSAGEM TIPO CONDULETE - 1 1/4"</t>
  </si>
  <si>
    <t>CAIXA DE PASSAGEM TIPO CONDULETE - 1 1/2"</t>
  </si>
  <si>
    <t>CAIXA DE PASSAGEM TIPO CONDULETE - 2"</t>
  </si>
  <si>
    <t>CAIXA DE PASSAGEM TIPO CONDULETE - 2 1/2"</t>
  </si>
  <si>
    <t>CAIXA DE PASSAGEM TIPO CONDULETE - 3"</t>
  </si>
  <si>
    <t>CAIXA DE PASSAGEM TIPO CONDULETE - 4"</t>
  </si>
  <si>
    <t>CAIXA DE PASSAGEM EM CHAPA METÁLICA COM TAMPA PARAFUSADA - 10X10X8CM</t>
  </si>
  <si>
    <t>CAIXA DE PASSAGEM EM CHAPA METÁLICA COM TAMPA PARAFUSADA - 20X20X10CM</t>
  </si>
  <si>
    <t>CAIXA DE PASSAGEM EM CHAPA METÁLICA COM TAMPA PARAFUSADA - 30X30X12CM</t>
  </si>
  <si>
    <t>CAIXA DE PASSAGEM EM CHAPA METÁLICA COM TAMPA PARAFUSADA - 40X40X15CM</t>
  </si>
  <si>
    <t>CAIXA DE PASSAGEM EM ALUMÍNIO COM TAMPA E VEDAÇÃO 20X20CM</t>
  </si>
  <si>
    <t>CAIXA DE PASSAGEM EM ALUMÍNIO COM TAMPA E VEDAÇÃO 30X30CM</t>
  </si>
  <si>
    <t>CAIXA DE PASSAGEM EM ALUMÍNIO COM TAMPA E VEDAÇÃO 40X40CM</t>
  </si>
  <si>
    <t>CAIXA DE PASSAGEM EM CHAPA METÁLICA COM PORTA E FECHADURA - 40X40X15CM - USO PARA TELEFONIA</t>
  </si>
  <si>
    <t>CAIXA DE PASSAGEM EM CHAPA METÁLICA COM PORTA E FECHADURA - 50X50X15CM - USO PARA TELEFONIA</t>
  </si>
  <si>
    <t>CAIXA DE PASSAGEM EM ALVENARIA - ESCAVAÇÃO E APILOAMENTO</t>
  </si>
  <si>
    <t>CAIXA DE PASSAGEM EM ALVENARIA - LASTRO DE BRITA (FUNDO)</t>
  </si>
  <si>
    <t>CAIXA DE PASSAGEM EM ALVENARIA - LASTRO DE CONCRETO (FUNDO)</t>
  </si>
  <si>
    <t>CAIXA DE PASSAGEM EM ALVENARIA - PAREDE DE 1/2 TIJOLO, REVESTIDA</t>
  </si>
  <si>
    <t>CAIXA DE PASSAGEM EM ALVENARIA - PAREDE DE 1 TIJOLO, REVESTIDA</t>
  </si>
  <si>
    <t>CAIXA DE PASSAGEM EM ALVENARIA - TAMPA DE CONCRETO</t>
  </si>
  <si>
    <t>CAIXA TELEFÔNICA INTERNA PADRÃO TELESP N.2 20X20X12CM</t>
  </si>
  <si>
    <t>CAIXA TELEFÔNICA INTERNA PADRÃO TELESP N.3 40X40X13,5CM</t>
  </si>
  <si>
    <t>CAIXA TELEFÔNICA INTERNA PADRÃO TELESP N. 4 60X60X13,5CM</t>
  </si>
  <si>
    <t>CAIXA TELEFÔNICA INTERNA PADRÃO TELESP N. 5 80X80X13,5CM</t>
  </si>
  <si>
    <t>CAIXA TELEFÔNICA INTERNA PADRÃO TELESP N.6 120X120X13,5CM</t>
  </si>
  <si>
    <t>CAIXA TELEFÔNICA INTERNA PADRÃO TELESP N.7 150X150X17CM</t>
  </si>
  <si>
    <t>CAIXA DE PASSAGEM E TAMPA PRÉ-MOLDADAS EM CONCRETO, SEM FUNDO, 20X20CM</t>
  </si>
  <si>
    <t>CAIXA DE PASSAGEM E TAMPA PRÉ-MOLDADAS EM CONCRETO, SEM FUNDO, 30X30CM</t>
  </si>
  <si>
    <t>CAIXA DE PASSAGEM E TAMPA PRÉ-MOLDADAS EM CONCRETO, SEM FUNDO, 40X40CM</t>
  </si>
  <si>
    <t>CAIXA DE PASSAGEM E TAMPA PRÉ-MOLDADAS EM CONCRETO, SEM FUNDO, 50X50CM</t>
  </si>
  <si>
    <t>CAIXA DE PASSAGEM E TAMPA PRÉ-MOLDADAS EM CONCRETO, SEM FUNDO, 60X60CM</t>
  </si>
  <si>
    <t>CAIXA DE PASSAGEM E TAMPA PRÉ-MOLDADAS EM CONCRETO, SEM FUNDO, 100X100</t>
  </si>
  <si>
    <t>CAIXA DE ALUMÍNIO 10X10CM, ALTA COM TAMPA DE LATÃO PARA TOMADAS</t>
  </si>
  <si>
    <t>QUADRO GERAL OU DE DISTRIBUIÇÃO, EM CHAPA METÁLICA N.14 ESMALTADA</t>
  </si>
  <si>
    <t>CHAVES, FUSÍVEIS E ATERRAMENTO</t>
  </si>
  <si>
    <t>CHAVE SECCIONADORA TRIPOLAR, ABERTURA SOB CARGA - SECA 250A/600V</t>
  </si>
  <si>
    <t>CHAVE SECCIONADORA TRIPOLAR, ABERTURA SOB CARGA - SECA 400A/600V</t>
  </si>
  <si>
    <t>CHAVE SECCIONADORA TRIPOLAR, ABERTURA SOB CARGA - SECA 630A/600V</t>
  </si>
  <si>
    <t>CHAVE SECCIONADORA TIPO NH, COM BASE E FUSÍVEIS - 125A (ABERTURA SEM CARGA)</t>
  </si>
  <si>
    <t>CHAVE SECCIONADORA TIPO NH, COM BASE E FUSÍVEIS - 250A (ABERTURA SEM CARGA)</t>
  </si>
  <si>
    <t>CHAVE SECCIONADORA TIPO NH, COM BASE E FUSÍVEIS - 400A (ABERTURA SEM CARGA)</t>
  </si>
  <si>
    <t>CHAVE SECCIONADORA TIPO NH, COM BASE E FUSÍVEIS - 630A (ABERTURA SEM CARGA)</t>
  </si>
  <si>
    <t>CHAVE SECCIONADORA TRIPOLAR, ABERTURA SOB CARGA, COM FUSÍVEIS NH00 - 125A/500V</t>
  </si>
  <si>
    <t>CHAVE SECCIONADORA TRIPOLAR, ABERTURA SOB CARGA, COM FUSÍVEIS NH1 - 250A/500V</t>
  </si>
  <si>
    <t>CHAVE SECCIONADORA TRIPOLAR, ABERTURA SOB CARGA, COM FUSÍVEIS NH2 - 400A/500V</t>
  </si>
  <si>
    <t>CHAVE SECCIONADORA TRIPOLAR, ABERTURA SOB CARGA, COM FUSÍVEIS NH3 -630A/600V</t>
  </si>
  <si>
    <t>CHAVE SECCIONADORA ROTATIVA ABERT. SOB CARGA TP (PACCO) - 3X16A</t>
  </si>
  <si>
    <t>CHAVE SECCIONADORA ROTATIVA ABERTURA SOB CARGA TIPO (PACCO) - 3X63A</t>
  </si>
  <si>
    <t>FUSÍVEL TIPO "DIAZED", TIPO RÁPIDO OU RETARDADO - 2/25A</t>
  </si>
  <si>
    <t>FUSÍVEL TIPO NH - 100/200A</t>
  </si>
  <si>
    <t>FUSÍVEL TIPO NH - 224/355A</t>
  </si>
  <si>
    <t>FUSÍVEL TIPO NH - 425/630A</t>
  </si>
  <si>
    <t>FUSÍVEL TIPO NH TAMANHO 04 DE 800-1250A</t>
  </si>
  <si>
    <t>BASE PARA FUSÍVEIS TIPO "DIAZED" - 2/25A</t>
  </si>
  <si>
    <t>BASE PARA FUSÍVEIS TIPO "DIAZED" - 35/63A</t>
  </si>
  <si>
    <t>BASE COM FUSÍVEIS TIPO NH - ATÉ 125A</t>
  </si>
  <si>
    <t>BASE COM FUSÍVEIS TIPO NH - ATÉ 250A</t>
  </si>
  <si>
    <t>BASE COM FUSÍVEIS TIPO NH - ATÉ 400A</t>
  </si>
  <si>
    <t>BASE COM FUSÍVEIS TIPO NH - TAMANHO 03 DE 425 - 630A</t>
  </si>
  <si>
    <t>BASE COM FUSÍVEIS TIPO NH - TAMANHO 04 DE 800 - 1250A</t>
  </si>
  <si>
    <t>ISOLADOR DE POLIÉSTER TIPO TONEL B.T. USO INTERNO - 15X20MM</t>
  </si>
  <si>
    <t>ISOLADOR DE POLIÉSTER TIPO TONEL B.T. USO INTERNO - 40X50MM</t>
  </si>
  <si>
    <t>ISOLADOR DE POLIÉSTER TIPO TONEL B.T. USO INTERNO - 60X60MM</t>
  </si>
  <si>
    <t>ISOLADOR DE POLIÉSTER TIPO TONEL B.T. USO INTERNO - 60X75MM</t>
  </si>
  <si>
    <t>BARRAMENTO DE COBRE PARA 30A - 6,35X1,58MM</t>
  </si>
  <si>
    <t>BARRAMENTO DE COBRE PARA 60A - 9,52X2,38MM</t>
  </si>
  <si>
    <t>BARRAMENTO DE COBRE PARA 1400A - 9,52X152MM</t>
  </si>
  <si>
    <t>PROTEÇÃO PARA BARRAMENTO DE QUADROS EM POLICARBONATO COMPACTO 4MM</t>
  </si>
  <si>
    <t>CABO DE COBRE NÚ, PARA ATERRAMENTO - 6,00MM2</t>
  </si>
  <si>
    <t>CABO DE COBRE NÚ, PARA ATERRAMENTO - 10,00MM2</t>
  </si>
  <si>
    <t>CABO DE COBRE NÚ, PARA ATERRAMENTO - 16,00MM2</t>
  </si>
  <si>
    <t>CABO DE COBRE NÚ, PARA ATERRAMENTO - 25,00MM2</t>
  </si>
  <si>
    <t>CABO DE COBRE NÚ, PARA ATERRAMENTO - 35,00MM2</t>
  </si>
  <si>
    <t>CABO DE COBRE NÚ, PARA ATERRAMENTO - 50,00MM2</t>
  </si>
  <si>
    <t>CABO DE COBRE NÚ, PARA ATERRAMENTO - 70.00MM2</t>
  </si>
  <si>
    <t>CABO DE COBRE NÚ, PARA ATERRAMENTO - 95,00MM2</t>
  </si>
  <si>
    <t>CABO DE COBRE NÚ, PARA ATERRAMENTO - 120,00MM2</t>
  </si>
  <si>
    <t>ATERRAMENTO DE QUADROS, EXCLUSIVE CABO</t>
  </si>
  <si>
    <t>PONTOS DE ENERGIA</t>
  </si>
  <si>
    <t>PONTO COM INTERRUPTOR SIMPLES - 1 TECLA, EM CAIXA 4"X2"</t>
  </si>
  <si>
    <t>PONTO COM INTERRUPTOR SIMPLES - 2 TECLAS, EM CAIXA 4"X2"</t>
  </si>
  <si>
    <t>PONTO COM INTERRUPTOR SIMPLES - 3 TECLAS, EM CAIXA 4"X2"</t>
  </si>
  <si>
    <t>PONTO COM INTERRUPTOR SIMPLES - 2 TECLAS, EM CAIXA 4"X4"</t>
  </si>
  <si>
    <t>PONTO COM INTERRUPTOR SIMPLES - 3 TECLAS, EM CAIXA 4"X4"</t>
  </si>
  <si>
    <t>PONTO COM INTERRUPTOR SIMPLES - 4 TECLAS, EM CAIXA 4"X4"</t>
  </si>
  <si>
    <t>PONTO COM INTERRUPTOR SIMPLES E TOMADA 110V - EM CAIXA 4"X4"</t>
  </si>
  <si>
    <t>PONTO COM INTERRUPTOR PARALELO - 1 TECLA, EM CAIXA 4"X2"</t>
  </si>
  <si>
    <t>PONTO COM INTERRUPTOR SIMPLES BIPOLAR - EM CAIXA 4"X2"</t>
  </si>
  <si>
    <t>PONTO COM INTERRUPTOR PARALELO BIPOLAR - EM CAIXA 4"X2"</t>
  </si>
  <si>
    <t>PONTO COM DOIS INTERRUPTORES SIMPLES BIPOLAR - EM CAIXA 4"X4"</t>
  </si>
  <si>
    <t>PONTO COM INTERRUPTOR SIMPLES - 1 TECLA, EM CONDULETE 3/4"</t>
  </si>
  <si>
    <t>PONTO COM INTERRUPTOR SIMPLES - 2 TECLAS, EM CONDULETE 3/4"</t>
  </si>
  <si>
    <t>PONTO COM INTERRUPTOR SIMPLES - 3 TECLAS, EM CONDULETE 3/4"</t>
  </si>
  <si>
    <t>PONTO COM INTERRUPTOR SIMPLES - 4 TECLAS, EM CONDULETE 3/4" CORPO DUPLO</t>
  </si>
  <si>
    <t>PONTO COM INTERRUPTOR PARALELO - 1 TECLA, EM CONDULETE 3/4"</t>
  </si>
  <si>
    <t>PONTO COM INTERRUPTOR SIMPLES E TOMADA 110V - EM CONDULETE 3/4" CORPO DUPLO</t>
  </si>
  <si>
    <t>PONTO COM INTERRUPTOR SIMPLES BIPOLAR - EM CONDULETE 3/4"</t>
  </si>
  <si>
    <t>PONTO COM INTERRUPTOR PARALELO BIPOLAR - EM CONDULETE 3/4"</t>
  </si>
  <si>
    <t>PONTO COM DOIS INTERRUPTORES SIMPLES BIPOLAR - EM CONDULETE 3/4"</t>
  </si>
  <si>
    <t>PONTO COM TRÊS INTERRUPTORES SIMPLES BIPOLAR - EM CONDULETE 3/4" CORPO DUPLO</t>
  </si>
  <si>
    <t>PONTO COM TOMADA SIMPLES DE EMBUTIR - 110/220V CAIXA 4"X2"</t>
  </si>
  <si>
    <t>PONTO COM TOMADA SIMPLES 110/220V - EM CONDULETE 3/4"</t>
  </si>
  <si>
    <t>PONTO COM TOMADA SIMPLES DE EMBUTIR - PARA PISO</t>
  </si>
  <si>
    <t>PONTO SECO PARA TELEFONE - CAIXA 4"X4"</t>
  </si>
  <si>
    <t>PONTO SECO PARA TELEFONE EM CONDULETE</t>
  </si>
  <si>
    <t>PONTO COM BOTÃO PARA CAMPAINHA - USO AO TEMPO - CAIXA 4"X2"</t>
  </si>
  <si>
    <t>PONTO COM CIGARRA DE SOBREPOR, TIPO COLEGIAL - CAIXA 3"X3"</t>
  </si>
  <si>
    <t>PONTO DE LUZ - CAIXA FUNDO MÓVEL</t>
  </si>
  <si>
    <t>PONTO DE LUZ - CONDULETE 3/4"</t>
  </si>
  <si>
    <t>MINI DISJUNTOR - TIPO EUROPEU (IEC) - UNIPOLAR 6/25A</t>
  </si>
  <si>
    <t>MINI DISJUNTOR - TIPO EUROPEU (IEC) - UNIPOLAR 32/50A</t>
  </si>
  <si>
    <t>MINI DISJUNTOR - TIPO EUROPEU (IEC) - BIPOLAR 6/25A</t>
  </si>
  <si>
    <t>MINI DISJUNTOR - TIPO EUROPEU (IEC) -  BIPOLAR 32/50A</t>
  </si>
  <si>
    <t>MINI DISJUNTOR - TIPO EUROPEU (IEC) - TRIPOLAR 6/25A</t>
  </si>
  <si>
    <t>MINI DISJUNTOR - TIPO EUROPEU (IEC) - TRIPOLAR 32/50A</t>
  </si>
  <si>
    <t>MINI DISJUNTOR - TIPO EUROPEU (IEC) - TRIPOLAR 63A</t>
  </si>
  <si>
    <t>MINI DISJUNTOR - TIPO EUROPEU (IEC) - TRIPOLAR 80A</t>
  </si>
  <si>
    <t>MINI DISJUNTOR - TIPO EUROPEU (IEC) - TRIPOLAR 100A</t>
  </si>
  <si>
    <t>MINI DISJUNTOR - TIPO EUROPEU (IEC) - BIPOLAR 63A</t>
  </si>
  <si>
    <t>MINI DISJUNTOR - TIPO EUROPEU (IEC) - BIPOLAR 80A</t>
  </si>
  <si>
    <t>DISJUNTOR AUTOMÁTICO TRIPOLAR A SECO  800A/600V</t>
  </si>
  <si>
    <t>DISJUNTOR AUTOMÁTICO TRIPOLAR A SECO 1000A/600V</t>
  </si>
  <si>
    <t>DISJUNTOR AUTOMÁTICO TRIPOLAR A SECO 1250A/600V</t>
  </si>
  <si>
    <t>DISJUNTOR AUTOMÁTICO TRIPOLAR A SECO 1600A/600V</t>
  </si>
  <si>
    <t>DISJUNTOR AUTOMÁTICO TRIPOLAR A SECO 2000A/600V</t>
  </si>
  <si>
    <t>DISJUNTOR AUTOMÁTICO TRIPOLAR A SECO 2500A/600V</t>
  </si>
  <si>
    <t>DISJUNTOR AUTOMÁTICO TRIPOLAR A SECO 3200A/600V</t>
  </si>
  <si>
    <t>MINI DISJUNTOR - TIPO EUROPEU (IEC) - BIPOLAR 100A</t>
  </si>
  <si>
    <t>MINI DISJUNTOR - TIPO EUROPEU (IEC) - BIPOLAR 125A</t>
  </si>
  <si>
    <t>DISJUNTOR CAIXA MOLDADA BIPOLAR 100A COM DISPARADOR TERMOMAGNÉTICO AJUSTÁVEL</t>
  </si>
  <si>
    <t>DISJUNTOR CAIXA MOLDADA BIPOLAR 150A COM DISPARADOR TERMOMAGNÉTICO AJUSTÁVEL</t>
  </si>
  <si>
    <t>DISJUNTOR CAIXA MOLDADA BIPOLAR 200A COM DISPARADOR TERMOMAGNÉTICO AJUSTÁVEL</t>
  </si>
  <si>
    <t>DISJUNTOR CX MOLDADA BIPOLAR 250A C/ DISPARADOR TERM/MAGNET. AJUSTÁVEL</t>
  </si>
  <si>
    <t>DISJUNTOR CAIXA MOLDADA TRIPOLAR 100A COM DISPARADOR TERMOMAGNÉTICO AJUSTÁVEL</t>
  </si>
  <si>
    <t>DISJUNTOR CAIXA MOLDADA TRIPOLAR 125A COM DISPARADOR TERMOMAGNÉTICO AJUSTÁVEL</t>
  </si>
  <si>
    <t>DISJUNTOR CAIXA MOLDADA TRIPOLAR 150A COM DISPARADOR TERMOMAGNÉTICO AJUSTÁVEL</t>
  </si>
  <si>
    <t>DISJUNTOR CAIXA MOLDADA TRIPOLAR 200A COM DISPARADOR TERMOMAGNÉTICO AJUSTÁVEL</t>
  </si>
  <si>
    <t>DISJUNTOR CAIXA MOLDADA TRIPOLAR 250A COM DISPARADOR TERMOMAGNÉTICO AJUSTÁVEL</t>
  </si>
  <si>
    <t>DISJUNTOR CAIXA MOLDADA TRIPOLAR 300A COM DISPARADOR TERMOMAGNÉTICO AJUSTÁVEL</t>
  </si>
  <si>
    <t>DISJUNTOR CAIXA MOLDADA TRIPOLAR 400A COM DISPARADOR TERMOMAGNÉTICO AJUSTÁVEL</t>
  </si>
  <si>
    <t>DISJUNTOR CAIXA MOLDADA TRIPOLAR 450A COM DISPARADOR TERMOMAGNÉTICO AJUSTÁVEL</t>
  </si>
  <si>
    <t>DISJUNTOR CAIXA MOLDADA TRIPOLAR 630A COM DISPARADOR TERMOMAGNÉTICO AJUSTÁVEL</t>
  </si>
  <si>
    <t>DISJUNTOR TERMOMAGNÉTICO DIFERENCIAL BIPOLAR - 16A - SENSIBILIDADE 30MA - 230V</t>
  </si>
  <si>
    <t>DISJUNTOR TERMOMAGNÉTICO DIFERENCIAL BIPOLAR - 20A - SENSIBILIDADE 30MA - 230V</t>
  </si>
  <si>
    <t>DISJUNTOR TERMOMAGNÉTICO DIFERENCIAL BIPOLAR - 25A - SENSIBILIDADE 30MA - 240V</t>
  </si>
  <si>
    <t>DISJUNTOR TERMOMAGNÉTICO DIFERENCIAL BIPOLAR - 32A - SENSIBILIDADE 30MA - 230V</t>
  </si>
  <si>
    <t>DISJUNTOR TERMOMAGNÉTICO DIFERENCIAL BIPOLAR - 40A - SENSIBILIDADE 30MA - 240V</t>
  </si>
  <si>
    <t>DISJUNTOR TERMOMAGNÉTICO DIFERENCIAL BIPOLAR - 63A - SENSIBILIDADE 30MA - 240V</t>
  </si>
  <si>
    <t>DISJUNTOR TERMOMAGNÉTICO DIFERENCIAL TRIPOLAR - 63A - SENSIBILIDADE 30MA - 240V</t>
  </si>
  <si>
    <t>APARELHOS DE ILUMINAÇÃO</t>
  </si>
  <si>
    <t>LUMINÁRIA INDUSTRIAL, CORPO REFLETOR REPUXADO EM CHAPA DE ALUMÍNIO ANODIZADO E SELADO - FLANGE DE FIXAÇÃO EM LIGA DE ALUMÍNIO FUNDIDO  PARA LÂMPADA DE VAPOR DE MERCÚRIO ATÉ 400W</t>
  </si>
  <si>
    <t>PROJETOR DE ALUMÍNIO FUNDIDO COM VIDRO PARA LÂMPADA ATÉ 500W</t>
  </si>
  <si>
    <t>PROJETOR DE ALUMÍNIO FUNDIDO COM VIDRO PARA LÂMPADA ATÉ 1000W</t>
  </si>
  <si>
    <t>PROJETOR DE ALUMÍNIO REPUXADO COM VIDRO PARA LÂMPADA ATÉ 400W</t>
  </si>
  <si>
    <t>PROJETOR PARA USO EXTERNO COM LÂMPADA LED DE 100W - COMPLETA</t>
  </si>
  <si>
    <t>PROJETOR PARA USO EXTERNO COM LÂMPADA LED DE 150W - COMPLETA</t>
  </si>
  <si>
    <t>LUMINÁRIA BLINDADA EM ALUMÍNIO FUNDIDO, DE SOBREPOR, TIPO "TARTARUGA" PARA 1 LÂMPADA DE ATÉ 200W</t>
  </si>
  <si>
    <t>LUMINÁRIA COMERCIAL DE SOBREPOR COM DIFUSOR TRANSPARENTE OU FOSCO PARA 2 LÂMPADAS TUBULARES DE LED 9/10W - COMPLETA</t>
  </si>
  <si>
    <t>LUMINÁRIA COMERCIAL DE SOBREPOR COM DIFUSOR TRANSPARENTE OU FOSCO PARA 2 LÂMPADAS TUBULARES DE LED 18/20W - COMPLETA</t>
  </si>
  <si>
    <t>LUMINÁRIA COMERCIAL DE EMBUTIR COM DIFUSOR TRANSPARENTE OU FOSCO PARA 2 LÂMPADAS TUBULARES T8 DE 10W - BASE G13-IRC&gt;=80 - COMPLETA</t>
  </si>
  <si>
    <t>LUMINÁRIA COMERCIAL DE EMBUTIR COM DIFUSOR TRANSPARENTE OU FOSCO PARA 2 LÂMPADAS TUBULARES DE LED 18/20W - COMPLETA</t>
  </si>
  <si>
    <t>LUMINÁRIA COMERCIAL DE EMBUTIR COM CORPO, ALETAS PLANAS, TAMPA PORTA LÂMPADAS EM CHAPA DE AÇO TRATADA E PINTADA NA COR BRANCA, REFLETOR COM ACABAMENTO ESPECULAR DE ALTO BRILHO PARA 2 LÂMPADAS FLUORESCENTES DE 16/20W - COMPLETA</t>
  </si>
  <si>
    <t>LUMINÁRIA COMERCIAL DE EMBUTIR COM CORPO, ALETAS PLANAS, TAMPA PORTA LÂMPADAS EM CHAPA DE AÇO TRATADA E PINTADA NA COR BRANCA, REFLETOR COM ACABAMENTO ESPECULAR DE ALTO BRILHO PARA 2 LÂMPADAS FLUORESCENTES DE 32/40W - COMPLETA</t>
  </si>
  <si>
    <t>LUMINÁRIA HERMÉTICA EM ALUMÍNIO FUNDIDO PARA LÂMPADA ATÉ 250W - COM APROVAÇÃO DE ILUME/ PMSP</t>
  </si>
  <si>
    <t>LUMINÁRIA INDUSTRIAL, CORPO EM CHAPA DE AÇO TRATADA, PINTADA E REFLETOR EM ALUMÍNIO ANODIZADO DE ALTO BRILHO - 1XT 14W</t>
  </si>
  <si>
    <t>LUMINÁRIA INDUSTRIAL CORPO EM CHAPA DE AÇO TRATADA, PINTADA E REFLETOR EM ALUMÍNIO ANODIZADO E ALTO BRILHO - 2XT 14W</t>
  </si>
  <si>
    <t>LUMINÁRIA INDUSTRIAL - 1 LÂMPADA FLUORESCENTE 16W</t>
  </si>
  <si>
    <t>LUMINÁRIA INDUSTRIAL - 2 LÂMPADAS FLUORESCENTES 16/20W</t>
  </si>
  <si>
    <t>LUMINÁRIA INDUSTRIAL - 1 LÂMPADA FLUORESCENTE 32W</t>
  </si>
  <si>
    <t>LUMINÁRIA INDUSTRIAL - 2 LÂMPADAS FLUORESCENTE 32/40W</t>
  </si>
  <si>
    <t>LUMINÁRIA TIPO PLAFONIER BRANCA PARA LÂMPADA FLUORESCENTE 2X32W, COM DIFUSOR EM POLIESTIRENO TRANSPARENTE E SOQUETES (REF. COVISA)</t>
  </si>
  <si>
    <t>LUMINÁRIA INDUSTRIAL CORPO EM CHAPA DE AÇO TRATADA, PINTADA E REFLETOR EM ALUMÍNIO ANODIZADO DE ALTO BRILHO - 1XT 28W</t>
  </si>
  <si>
    <t>LUMINÁRIA INDUSTRIAL CORPO EM CHAPA DE AÇO TRATADA, PINTADA E REFLETOR EM ALUMÍNIO ANODIZADO DE ALTO BRILHO - 2XT 28W</t>
  </si>
  <si>
    <t>LUMINÁRIA COMERCIAL DE SOBREPOR, COM CORPO, ALETAS PLANAS E TAMPA PORTA LÂMPADAS EM CHAPA DE AÇO TRATADO E PINTURA NA COR BRANCA, REFLETOR COM ACABAMENTO ESPECULAR DE ALTO BRILHO - 2 LÂMPADAS FLUORESCENTES 16/20W</t>
  </si>
  <si>
    <t>LUMINÁRIA COMERCIAL DE SOBREPOR, COM CORPO, ALETAS PLANAS E TAMPA PORTA LÂMPADAS EM CHAPA DE AÇO TRATADA E PINTURA NA COR BRANCA, REFLETOR COM ACABAMENTO ESPECULAR DE ALTO BRILHO - 2 LÂMPADAS FLUORESCENTES 32/40W</t>
  </si>
  <si>
    <t>LUMINÁRIA COMERCIAL - 1 LÂMPADA FLUORESCENTE 54W</t>
  </si>
  <si>
    <t>LUMINÁRIA COMERCIAL - 2 LÂMPADAS FLUORESCENTES 54W</t>
  </si>
  <si>
    <t>LUMINÁRIA COMERCIAL - 1 LÂMPADA FLUORESCENTE DE 14W</t>
  </si>
  <si>
    <t>LUMINÁRIA COMERCIAL - 1 LÂMPADA FLUORESCENTE DE 28W</t>
  </si>
  <si>
    <t>LUMINÁRIA COMERCIAL - 2 LÂMPADAS FLUORESCENTES 14W</t>
  </si>
  <si>
    <t>LUMINÁRIA COMERCIAL - 2 LÂMPADAS FLUORESCENTES 28W</t>
  </si>
  <si>
    <t>EQUIPAMENTOS DE EMERGÊNCIA E SEGURANÇA</t>
  </si>
  <si>
    <t>LUMINÁRIA DE EMERGÊNCIA AUTÔNOMA COM LÂMPADA FLUORESCENTE 15W</t>
  </si>
  <si>
    <t>LUMINÁRIA DE EMERGÊNCIA AUTÔNOMA COM 2 PROJETORES 55W/12VCC</t>
  </si>
  <si>
    <t>LUMINÁRIA DE EMERGÊNCIA AUTÔNOMA COM LÂMPADA FLUORESCENTE 9W</t>
  </si>
  <si>
    <t>LUMINÁRIA DE EMERGÊNCIA AUTÔNOMA COM 30 LEDS - 2W - AUTONOMIA MIN. 3H - COMPLETA</t>
  </si>
  <si>
    <t>BATERIA AUTOMOTIVA SELADA SEM COMPLEMENTAÇÃO DE NÍVEL 40AH-12V</t>
  </si>
  <si>
    <t>CENTRAL DE ALARME DE INCÊNDIO ATÉ 12 LAÇOS</t>
  </si>
  <si>
    <t>CENTRAL DE ALARME DE INCÊNDIO ATÉ 24 LAÇOS</t>
  </si>
  <si>
    <t>ACIONADOR LIGA-DESLIGA PARA BOMBA COM MARTELO QUEBRA VIDRO</t>
  </si>
  <si>
    <t>ACIONADOR MANUAL TIPO "QUEBRE O VIDRO"</t>
  </si>
  <si>
    <t>CAMPAINHA DE TIMBRE (SINO) 24V-95DB</t>
  </si>
  <si>
    <t>SIRENE ELETRÔNICA SOM AGUDO ONDULANTE 24V-100 À 120DB, COM FLASH</t>
  </si>
  <si>
    <t>SIRENE ELETRÔNICA BITONAL 24V-100 À 120DB, COM FLASH</t>
  </si>
  <si>
    <t>DETECTOR ÓPTICO DE FUMAÇA PARA SISTEMAS ENDEREÇÁVEIS</t>
  </si>
  <si>
    <t>DETECTOR DE PRESENÇA TIPO INFRAVERMELHO PASSIVO - 110VCA</t>
  </si>
  <si>
    <t>NO-BREAK TRIFÁSICO - 15 KVA - AUTONOMIA DE 15MIN.</t>
  </si>
  <si>
    <t>NO BREAK BIFÁSICO 10 KVA - AUTONOMIA DE 15 MINUTOS</t>
  </si>
  <si>
    <t>ESTABILIZADOR ELETRÔNICO TRIFÁSICO - 15KVA</t>
  </si>
  <si>
    <t>GRUPO GERADOR 110KVA EXCITAÇÃO BRUSHLESS C/ QUADRO TRANSF. AUTOMÁTICA</t>
  </si>
  <si>
    <t>GRUPO GERADOR 150KVA EXCITAÇÃO BRUSHLESS C/ QUADRO TRANSF. AUTOMÁTICA</t>
  </si>
  <si>
    <t>GRUPO GERADOR 275KVA EXCITAÇÃO BRUSHLESS C/ QUADRO TRANSF. AUTOMÁTICA</t>
  </si>
  <si>
    <t>PÁRA-RAIOS</t>
  </si>
  <si>
    <t>PÁRA-RAIOS TIPO "FRANKLIN", EXCLUSIVE DESCIDA E ATERRAMENTO</t>
  </si>
  <si>
    <t>CAIXA DE INSPEÇÃO DE ATERRAMENTO TIPO EMBUTIR COM TAMPA E ALÇA</t>
  </si>
  <si>
    <t>CAIXA DE INSPEÇÃO DE ATERRAMENTO TIPO SUSPENSA EM PVC OU POLIPROPILENO</t>
  </si>
  <si>
    <t>LUZ DE OBSTÁCULO SIMPLES COM FOTOCELULA SOLAR</t>
  </si>
  <si>
    <t>LUZ DE OBSTÁCULO DUPLA COM FOTOCELULA SOLAR</t>
  </si>
  <si>
    <t>CONDUTOR EM AÇO CA - 25 - 1/2" P/ PARA-RAIO</t>
  </si>
  <si>
    <t>HASTE DE AÇO GALVANIZADO, INCLUSIVE BASE E ESTAIS - 2"/3M</t>
  </si>
  <si>
    <t>CORDOALHA DE COBRE NÚ, INCLUSIVE ISOLADORES - 16,00MM2</t>
  </si>
  <si>
    <t>CORDOALHA DE COBRE NÚ, INCLUSIVE ISOLADORES - 35,00MM2</t>
  </si>
  <si>
    <t>CORDOALHA DE COBRE NÚ, INCLUSIVE ISOLADORES - 50,00MM2</t>
  </si>
  <si>
    <t>TUBO DE PVC PARA PROTEÇÃO DE CORDOALHA - 2"X3M</t>
  </si>
  <si>
    <t>TOMADA DE TERRA COMPLETA</t>
  </si>
  <si>
    <t>TOMADA DE TERRA COMPLETA PARA 1 HASTE</t>
  </si>
  <si>
    <t>BARRA CHATA DE ALUMÍNIO TIPO FITA 1/4" X 3/4"</t>
  </si>
  <si>
    <t>QUADRO COMANDO PARA CONJUNTO MOTOR-BOMBA, MONOFÁSICO - ATÉ 5HP</t>
  </si>
  <si>
    <t>QUADRO COMANDO PARA CONJUNTO MOTOR-BOMBA, TRIFÁSICO - ATÉ 5HP</t>
  </si>
  <si>
    <t>QUADRO DE ÁGUA DE REUSO</t>
  </si>
  <si>
    <t>QUADRO DE BOMBA DE INCÊNDIO</t>
  </si>
  <si>
    <t>QUADRO DE BOMBA DE RECALQUE</t>
  </si>
  <si>
    <t>PERFILADO LISO CHAPA 14-GE-MED. 19X38MM COM TAMPA E INSTALAÇÃO</t>
  </si>
  <si>
    <t>PERFILADO LISO CHAPA 14-GE-MED. 38X38MM COM TAMPA E INSTALAÇÃO</t>
  </si>
  <si>
    <t>PERFILADO LISO CHAPA 14-GE-MED. 38X76MM COM TAMPA E INSTALAÇÃO.</t>
  </si>
  <si>
    <t>PERFILADO PERFURADO CHAPA 14-GE-MED. 19X38MM COM TAMPA E INSTALAÇÃO</t>
  </si>
  <si>
    <t>PERFILADO PERFURADO CHAPA 14-GE-MED. 38X38MM COM TAMPA E INSTALAÇÃO</t>
  </si>
  <si>
    <t>PERFILADO PERFURADO CHAPA 14-GE-MED. 38X76MM COM TAMPA E INSTALAÇÃO</t>
  </si>
  <si>
    <t>ELETROCALHA LISA GALVANIZADA ELETROLÍTICA CHAPA 14 - 100X50MM  COM TAMPA E INSTALAÇÃO</t>
  </si>
  <si>
    <t>ELETROCALHA LISA GALVANIZADA ELETROLÍTICA CHAPA 14 - 125X50MM  COM TAMPA E INSTALAÇÃO</t>
  </si>
  <si>
    <t>ELETROCALHA LISA GALVANIZADA ELETROLÍTICA CHAPA 14 - 150X50MM  COM TAMPA E INSTALAÇÃO</t>
  </si>
  <si>
    <t>ELETROCALHA LISA GALV. ELETROLÍTICA CHAPA 14 - 175X50MM C/ TAMPA E INST.</t>
  </si>
  <si>
    <t>ELETROCALHA LISA GALVANIZADA ELETROLÍTICA CHAPA 14 - 200X50MM  COM TAMPA E INSTALAÇÃO</t>
  </si>
  <si>
    <t>ELETROCALHA LISA GALV. ELETROL. CHAPA 14 - 250X50MM C/ TAMPA E INST.</t>
  </si>
  <si>
    <t>ELETROCALHA LISA GALVANIZADA ELETROLÍTICA CHAPA 14 - 300X50MM  COM TAMPA E INSTALAÇÃO</t>
  </si>
  <si>
    <t>ELETROCALHA LISA GALV. ELETROL. CHAPA 14 - 150X100MM C/ TAMPA E INST.</t>
  </si>
  <si>
    <t>ELETROCALHA LISA GALVANIZADA ELETROLÍTICA CHAPA 14 - 200X100MM COM TAMPA E INSTALAÇÃO</t>
  </si>
  <si>
    <t>ELETROCALHA LISA GALV. ELETROL. CHAPA 14 - 250X100MM C/ TAMPA E INST.</t>
  </si>
  <si>
    <t>ELETROCALHA LISA GALVANIZADA ELETROLÍTICA CHAPA 14 - 300X100MM COM TAMPA E INSTALAÇÃO</t>
  </si>
  <si>
    <t>ELETROCALHA LISA GALV. ELETROL. CHAPA 14 - 400X100MM C/ TAMPA E INST.</t>
  </si>
  <si>
    <t>ELETROCALHA PERF. GALV. ELETROL. CHAPA 14 - 100X50MM C/ TAMPA E INST.</t>
  </si>
  <si>
    <t>ELETROCALHA PERF. GALV. ELETROL. CHAPA 14 - 125X50MM C/ TAMPA E INST.</t>
  </si>
  <si>
    <t>ELETROCALHA PERF. GALV. ELETROL. CHAPA 14 - 150X50MM C/ TAMPA E INST.</t>
  </si>
  <si>
    <t>ELETROCALHA PERF. GALV. ELETROL. CHAPA 14 - 175X50MM C/ TAMPA E INST.</t>
  </si>
  <si>
    <t>ELETROCALHA PERF. GALV. ELETROL. CHAPA 14 - 200X50MM C/ TAMPA E INST.</t>
  </si>
  <si>
    <t>ELETROCALHA PERF. GALV. ELETROL. CHAPA 14 - 250X50MM C/ TAMPA E INST.</t>
  </si>
  <si>
    <t>ELETROCALHA PERF. GALV. ELETROL. CHAPA 14 - 300X50MM C/ TAMPA E INST.</t>
  </si>
  <si>
    <t>ELETROCALHA PERF. GALV. ELETROL. CHAPA 14 - 150X100MM C/ TAMPA E INST.</t>
  </si>
  <si>
    <t>ELETROCALHA PERF. GALV. ELETROL. CHAPA 14 - 200X100MM C/ TAMPA E INST.</t>
  </si>
  <si>
    <t>ELETROCALHA PERF. GALV. CHAPA 14 - 250X100MM C/ TAMPA E INST.</t>
  </si>
  <si>
    <t>ELETROCALHA PERF. GALV. ELETROL. CHAPA 14 - 400X100MM C/ TAMPA E INST.</t>
  </si>
  <si>
    <t>ÓLEO ISOLANTE PARA TRANSFORMADOR/ DISJUNTOR 30KV/CM</t>
  </si>
  <si>
    <t>ISOLADOR SUPORTE TIPO PEDESTAL EM PORCELANA - 15KV</t>
  </si>
  <si>
    <t>ISOLADOR SUPORTE TIPO PEDESTAL EPOXI - 1KV</t>
  </si>
  <si>
    <t>TERMINAL OU CONECTOR PARA VERGALHÃO DE COBRE 3/8" (10MM)</t>
  </si>
  <si>
    <t>CABO DE MÉDIA TENSÃO PARA 12/20KV - 1 X 35MM2 UNIPOLAR</t>
  </si>
  <si>
    <t>MUFLA UNIPOLAR INTERNA PARA CABO ATÉ 35MM2 - 15KV</t>
  </si>
  <si>
    <t>MUFLA UNIPOLAR EXTERNA PARA CABO ATÉ 35MM2 - 15KV</t>
  </si>
  <si>
    <t>MUFLA TRIPOLAR INTERNA PARA CABO ATÉ 35MM2 - 15KV</t>
  </si>
  <si>
    <t>MUFLA TRIPOLAR EXTERNA PARA CABO ATÉ 35MM2 - 15KV</t>
  </si>
  <si>
    <t>BUCHA D PASSAGEM INTERNA/ EXTERNA - 15KV</t>
  </si>
  <si>
    <t>BUCHA DE PASSAGEM PARA NEUTRO - 1KV</t>
  </si>
  <si>
    <t>CHAPA DE FERRO 150X0,50X1/4" PARA BUCHAS DE PASSAGEM</t>
  </si>
  <si>
    <t>BUCHA DE PASSAGEM COM ROSCA PARA CUBICULO BLINDADO</t>
  </si>
  <si>
    <t>FUSIVEL HH PARA 40A/ 15KV</t>
  </si>
  <si>
    <t>BASE TRIPOLAR PARA FUSIVEL LIMITADOR HH - 15KV/ 200A</t>
  </si>
  <si>
    <t>TRANSFORMADOR POTENCIAL A ÓLEO 500VA - 13.2KV/220V</t>
  </si>
  <si>
    <t>FUSIVEL PARA TRANSFORMADOR DE POTENCIAL</t>
  </si>
  <si>
    <t>DISJUNTOR PVO 15KV/ 350MVA - COMPLETO</t>
  </si>
  <si>
    <t>BOBINA D MÍNIMA TENSÃO DO DISJUNTOR VOL. NORMAL DE ÓLEO</t>
  </si>
  <si>
    <t>RELE DE FALTA DE FASE E MÍNIMA TENSÃO TRIFÁSICO</t>
  </si>
  <si>
    <t>ESTRADO DE MADEIRA 100X100CM</t>
  </si>
  <si>
    <t>VARA DE MANOBRA DE FIBRA DE VIDRO, 3,00M/ 15KV</t>
  </si>
  <si>
    <t>CAIXA DE MEDIÇÃO A3 PADRÃO ELETROPAULO</t>
  </si>
  <si>
    <t>JANELA PARA VENTILAÇÃO PERMANENTE TIPO CHICANA - INCLUSIVE TELA</t>
  </si>
  <si>
    <t>PLACA DE AVISO EM ALUMÍNIO PARA CABINE PRIMÁRIA COM MED 16X23CM (VARIAÇÃO DE +OU- 2CM)</t>
  </si>
  <si>
    <t>PLAQUETA INDICATIVADE PVC 8 X 12CM</t>
  </si>
  <si>
    <t>MUDANÇA DOS TAP'S DO TRANSFORMADOR DE FORÇA</t>
  </si>
  <si>
    <t>LIMPEZA DO POSTO PRIMÁRIO E PINTURA DOS BARRAMENTOS</t>
  </si>
  <si>
    <t>CHAVE SECCIONADORA TRIP SECA INTERNA 200A/ 15KV</t>
  </si>
  <si>
    <t>CHAVE SECCIONADORA TRIP SECA INTERNA 400A/15KV</t>
  </si>
  <si>
    <t>CHAVE SECIONADORA TRIP INTERNA C/ BASE FUS HH 400A/15KV</t>
  </si>
  <si>
    <t>INSTALAÇÃO DE CONJUNTO DE ACIONAMENTO PARA CHAVE SECCIONADORA</t>
  </si>
  <si>
    <t>TRANSFORMADOR ISOLADOR BIFÁSICO 10KVA</t>
  </si>
  <si>
    <t>TRANSFORMADOR TRIFÁSICO 15KV - 13,2KV/ 220V/ 127V - 112,5KVA</t>
  </si>
  <si>
    <t>TRANSFORMADOR TRIFÁSICO 15KV - 13,2KV/ 220V/ 127V - 150KVA</t>
  </si>
  <si>
    <t>TRANSFORMADOR TRIFÁSICO 15KV - 13,2KV/ 220V/ 127V - 225KVA</t>
  </si>
  <si>
    <t>TRANSFORMADOR TRIFÁSICO 15KV - 13,2KV/ 220V/ 127V - 300KVA</t>
  </si>
  <si>
    <t>TRANSFORMADOR DE POTENCIAL A SELO 13,2/ 0,11 - 0,22KV - 1000VA</t>
  </si>
  <si>
    <t>TRANSFORMADOR DE POTENCIAL A SECO 15KV - 220V - 1000VA</t>
  </si>
  <si>
    <t>TRANSFORMADOR TRIFÁSICO À SECO 500KVA - 13,8/13,2/12,6 KV - 220/127V</t>
  </si>
  <si>
    <t>TRANSFORMADOR TRIFÁSICO, À SECO, 300 KVA, 13,8/ 13,2/ 12,6 KV - 220V, CLASSE 15 KV</t>
  </si>
  <si>
    <t>CAPACITOR PARA CORREÇÃO DO FATOR DE POTÊNCIA - 220V - 5,0KVA</t>
  </si>
  <si>
    <t>CAPACITOR PARA CORREÇÃO DO FATOR DE POTÊNCIA - 220V - 10,0KVA</t>
  </si>
  <si>
    <t>CAPACITOR PARA CORREÇÃO DO FATOR DE POTÊNCIA - 220V - 15KVA</t>
  </si>
  <si>
    <t>CAPACITOR PARA CORREÇÃO DO FATOR DE POTÊNCIA - 220V - 20,0KVA</t>
  </si>
  <si>
    <t>CAPACITOR PARA CORREÇÃO DO FATOR DE POTÊNCIA - 220V - 30,0KVA</t>
  </si>
  <si>
    <t>CAPACITOR PARA CORREÇÃO DO FATOR DE POTÊNCIA - 220V - 40,0KVA</t>
  </si>
  <si>
    <t>CAPACITOR PARA CORREÇÃO DP FATOR DE POTÊNCIA - 220V - 50,0KVA</t>
  </si>
  <si>
    <t>BANCO AUTOMÁTICO DE CAPACITORES, 15 KVAR, 220V, TRIFÁSICO, MONTADO EM PAINEL PARA CORREÇÃO DE FATOR DE POTÊNCIA</t>
  </si>
  <si>
    <t>BANCO AUTOMÁTICO DE CAPACITORES, 30 KVAR, 220V, TRIFÁSICO, MONTADO EM PAINEL PARA CORREÇÃO DE FATOR DE POTÊNCIA</t>
  </si>
  <si>
    <t>BANCO AUTOMÁTICO DE CAPACITORES, 50 KVAR, 220V, TRIFÁSICO, MONTADO EM PAINEL PARA CORREÇÃO DE FATOR DE POTÊNCIA</t>
  </si>
  <si>
    <t>DPS - DISPOSITIVO PROTEÇÃO CONTRA SURTOS 275V - 40KA</t>
  </si>
  <si>
    <t>DISPOSITIVO DE PROTEÇÃO CONTRA SURTOS - DPS - 500 VCC - 45 KA - CLASSE II</t>
  </si>
  <si>
    <t>DISPOSITIVO DE PROTEÇÃO CONTRA SURTOS - DPS - 1000 VCC - 45 KA - CLASSE I</t>
  </si>
  <si>
    <t>BARRAMENTO DE COBRE TIPO DIN BIPOLAR PARA 63A</t>
  </si>
  <si>
    <t>EMENDA PARA CABO DE MÉDIA TENSÃO 12/20KV - 1X25/ 1X35MM2 - UNIPOLAR</t>
  </si>
  <si>
    <t>BASE PARA FUSIVEL DE TRANSFORMADOR DE POTENCIAL</t>
  </si>
  <si>
    <t>FUSIVEL HH PARA 7,5A/ 15KV</t>
  </si>
  <si>
    <t>FUSIVEL HH PARA 10A/ 15KV</t>
  </si>
  <si>
    <t>FUSIVEL HH PARA 20A/ 15KV</t>
  </si>
  <si>
    <t>DISJUNTOR A VÁCUO 15KV/ 350MVA - COMPLETO - CARREGAM. MANUAL</t>
  </si>
  <si>
    <t>DISJUNTOR A VÁCUO 15KV/ 350MVA - MOTORIZADO - COMPLETO</t>
  </si>
  <si>
    <t>PARA-RAIO TIPO POLIMERICO CLASSE 15KV</t>
  </si>
  <si>
    <t>TRANSFORMADOR TRIFÁSICO A SECO 150KVA - 13,8/ 13,2/ 12,6KV - 220/ 127V</t>
  </si>
  <si>
    <t>TRANSFORMADOR TRIFÁSICO A SECO 225KVA - 13,8/ 13,2/ 12,6KV - 220/ 127V</t>
  </si>
  <si>
    <t>TRANSFORMADOR DE CORRENTE PARA PROTEÇÃO RELAÇÃO 20:5A</t>
  </si>
  <si>
    <t>REMOÇÃO DE CABOS DE ALTA TENSÃO EM LINHA SUBTERRÂNEA ATÉ 35MM2</t>
  </si>
  <si>
    <t>CARTUCHO PARA CONEXÃO EXOTERMICA CABO/ CABO</t>
  </si>
  <si>
    <t>CARTUCHO PARA CONEXÃO EXOTERMICA CABO/ HASTE</t>
  </si>
  <si>
    <t>CARTUCHO PARA CONEXÃO EXOTERMICA ESTRUTURA METÁLICA</t>
  </si>
  <si>
    <t>PLACA DE AVISO DE POLIESTIRENO 30X40 E 2MM</t>
  </si>
  <si>
    <t>BOLSA EM LONA PARA LUVA ISOLANTE</t>
  </si>
  <si>
    <t>TRANSFORMADOR DE CORRENTE PARA PROTEÇÃO RELAÇÃO 50:5A</t>
  </si>
  <si>
    <t>TRANSFORMADOR DE CORRENTE PARA PROTEÇÃO RELAÇÃO 75:5A</t>
  </si>
  <si>
    <t>TRANSFORMADOR DE CORRENTE PARA PROTEÇÃO RELAÇÃO 100:5A</t>
  </si>
  <si>
    <t>CONJUNTOS DE ILUMINAÇÃO</t>
  </si>
  <si>
    <t>LC.02 - ILUMINAÇÃO DE QUADRA COM POSTE CONCRETO TUBULAR H LIV.=10M COM 3 PROJETORES VAPOR MERCÚRIO 400W</t>
  </si>
  <si>
    <t>ILUMINAÇÃO DE QUADRA COM POSTE DE CONCRETO TUBULAR, ALT. UTIL 10M COM 3 PROJETORES COM LÂMPADA DE LED 100W, INCLUSIVE CAIXA DE INSPEÇÃO DE ALVENARIA 40X40X40CM DE 1 TIJOLO COM TAMPA DE CONCRETO</t>
  </si>
  <si>
    <t>POSTE DE AÇO GALVANIZADO TIPO RETO, FLANGEADO H=5M COM LUMINÁRIA HERMÉTICA EM ALUMÍNIO FUNDIDO PARA LÂMPADA DE VAPOR DE MERCÚRIO DE 250W - COM APROVAÇÃO DE ILUME/ PMSP</t>
  </si>
  <si>
    <t>POSTE DE AÇO GALVANIZADO TIPO RETO, FLANGEADO H=7M COM LUMINÁRIA HERMÉTICA EM ALUMÍNIO FUNDIDO PARA LÂMPADA DE VAPOR DE MERCÚRIO DE 250W - COM APROVAÇÃO DE ILUME/ PMSP</t>
  </si>
  <si>
    <t>POSTE GALVANIZADO, RETO, FLANGEADO, H=5M COM LUMINÁRIA HERMÉTICA TIPO LED DE 150W COM APROVAÇÃO DE ILUME/PMSP, INCLUSIVE CAIXA DE INSPEÇÃO DE ALVENARIA 40X40X40CM DE 1 TIJOLO COM TAMPA DE CONCRETO</t>
  </si>
  <si>
    <t>POSTE DE AÇO GALVANIZADO, RETO, FLANGEADO, H=5M COM LUMINÁRIA HERMÉTICA TIPO LED DE 120W COM APROVAÇÃO DE ILUME/PMSP, INCLUSIVE CAIXA DE INSPEÇÃO DE ALVENARIA 40X40X40CM DE 1 TIJOLO COM TAMPA DE CONCRETO</t>
  </si>
  <si>
    <t>DEMOLIÇÕES - ENTRADA E DISTRIBUIÇÃO</t>
  </si>
  <si>
    <t>REMOÇÃO DE POSTE DE ENTRADA DE ENERGIA EM BAIXA TENSÃO - GALVANIZADO</t>
  </si>
  <si>
    <t>REMOÇÃO DE POSTE DE ENTRADA DE ENERGIA EM BAIXA TENSÃO - CONCRETO</t>
  </si>
  <si>
    <t>REMOÇÃO DE CAIXA DE ENTRADA DE ENERGIA EM BAIXA TENSÃO</t>
  </si>
  <si>
    <t>REMOÇÃO DE ARMAÇÃO TIPO BRAQUETE</t>
  </si>
  <si>
    <t>REMOÇÃO DE CABEÇOTE TIPO "TELESP"</t>
  </si>
  <si>
    <t>REMOÇÃO DE CAIXA DE ENTRADA DE TELEFONE TIPO "TELESP"</t>
  </si>
  <si>
    <t>REMOÇÃO DE PERFILADOS</t>
  </si>
  <si>
    <t>REMOÇÃO DE ELETRODUTOS EMBUTIDOS - ATÉ 2"</t>
  </si>
  <si>
    <t>REMOÇÃO DE ELETRODUTOS EMBUTIDOS - ACIMA DE 2"</t>
  </si>
  <si>
    <t>REMOÇÃO DE ELETRODUTOS APARENTES - ATÉ 2"</t>
  </si>
  <si>
    <t>REMOÇÃO DE ELETRODUTOS APARENTES - ACIMA DE 2"</t>
  </si>
  <si>
    <t>REMOÇÃO DE CABO EMBUTIDO - ATÉ 16MM2</t>
  </si>
  <si>
    <t>REMOÇÃO DE CABO EMBUTIDO - ACIMA DE 16MM2</t>
  </si>
  <si>
    <t>REMOÇÃO DE CABO APARENTE - ATÉ 16MM2</t>
  </si>
  <si>
    <t>REMOÇÃO DE CABO APARENTE - ACIMA DE 16MM2</t>
  </si>
  <si>
    <t>REMOÇÃO DE TERMINAIS OU CONECTORES DE PRESSÃO PARA CABOS</t>
  </si>
  <si>
    <t>REMOÇÃO DE SUPORTE-ISOLADOR TIPO ROLDANA</t>
  </si>
  <si>
    <t>DEMOLIÇÕES - CAIXAS E QUADROS</t>
  </si>
  <si>
    <t>REMOÇÃO DE ISOLADORES EM QUADROS ELÉTRICOS</t>
  </si>
  <si>
    <t>REMOÇÃO DE DISJUNTOR AUTOMÁTICO UNIPOLAR ATÉ 50A</t>
  </si>
  <si>
    <t>REMOÇÃO DE DISJUNTOR AUTOMÁTICO BIPOLAR ATÉ 50A</t>
  </si>
  <si>
    <t>REMOÇÃO DE DISJUNTOR AUTOMÁTICO TRIPOLAR ATÉ 50A</t>
  </si>
  <si>
    <t>REMOÇÃO DE CAIXA PARA FUSÍVEL OU TOMADA, INSTALADA EM PERFILADOS</t>
  </si>
  <si>
    <t>REMOÇÃO DE QUADRO DE DISTRIBUIÇÃO OU CAIXA DE PASSAGEM</t>
  </si>
  <si>
    <t>REMOÇÃO DE FUNDO DE QUADRO DE DISTRIBUIÇÃO OU CAIXA DE PASSAGEM</t>
  </si>
  <si>
    <t>REMOÇÃO DE TAMPA DE QUADRO DE DISTRIBUIÇÃO OU CAIXA DE PASSAGEM</t>
  </si>
  <si>
    <t>REMOÇÃO DE FECHADURA DE QUADRO DE DISTRIBUIÇÃO OU CAIXA DE PASSAGEM</t>
  </si>
  <si>
    <t>REMOÇÃO DE DISJUNTOR AUTOMÁTICO TIPO "QUICK-LAG"</t>
  </si>
  <si>
    <t>REMOÇÃO DE BASE EM CHAPA DE FERRO PARA DISJUNTOR TIPO "QUICK-LAG"</t>
  </si>
  <si>
    <t>REMOÇÃO DE CAPACITOR PARA CORREÇÃO DE FATOR DE POTÊNCIA</t>
  </si>
  <si>
    <t>REMOÇÃO DE CHAVE SECCIONADORA TIPO FACA - BASE DE MÁRMORE OU ARDÓSIA</t>
  </si>
  <si>
    <t>REMOÇÃO DE CHAVE SECCIONADORA OU BASE PARA FUSÍVEIS TIPO NH - UNIPOLAR</t>
  </si>
  <si>
    <t>REMOÇÃO DE CHAVE SECCIONADORA OU BASE PARA FUSÍVEIS TIPO NH - TRIPOLAR</t>
  </si>
  <si>
    <t>REMOÇÃO DE BASE PARA FUSÍVEIS TIPO "DIAZED"</t>
  </si>
  <si>
    <t>DEMOLIÇÕES - PONTOS E APARELHOS</t>
  </si>
  <si>
    <t>REMOÇÃO DE SOQUETE</t>
  </si>
  <si>
    <t>REMOÇÃO DE REATOR PARA LÂMPADA FLUORESCENTE</t>
  </si>
  <si>
    <t>REMOÇÃO DE LÂMPADA INCANDESCENTE OU FLUORESCENTE</t>
  </si>
  <si>
    <t>REMOÇÃO DE LÂMPADA DE VAPOR DE MERCÚRIO, SÓDIO OU MISTA</t>
  </si>
  <si>
    <t>REMOÇÃO DE PLACA DIFUSORA PARA LÂMPADA FLUORESCENTE</t>
  </si>
  <si>
    <t>REMOÇÃO DE INTERRUPTOR, TOMADA, BOTÃO DE CAMPAINHA OU CIGARRA</t>
  </si>
  <si>
    <t>REMOÇÃO DE REATOR PARA LÂMPADA HG/NA - EM CAIXA DE PASSAGEM</t>
  </si>
  <si>
    <t>REMOÇÃO DE REATOR PARA LÂMPADA HG/NA - EM POSTE</t>
  </si>
  <si>
    <t>REMOÇÃO DE LUMINÁRIA INTERNA PARA LÂMPADA INCANDESCENTE</t>
  </si>
  <si>
    <t>REMOÇÃO DE LUMINÁRIA INTERNA PARA LÂMPADA FLUORESCENTE</t>
  </si>
  <si>
    <t>REMOÇÃO DE LUMINÁRIA EXTERNA INSTALADA EM POSTE</t>
  </si>
  <si>
    <t>REMOÇÃO DE LUMINÁRIA EXTERNA INSTALADA EM BRAÇO DE FERRO</t>
  </si>
  <si>
    <t>REMOÇÃO DE LUMINÁRIA A PROVA DE TEMPO, GASES E VAPOR</t>
  </si>
  <si>
    <t>REMOÇÃO DE PROJETOR DE FACHADA</t>
  </si>
  <si>
    <t>REMOÇÃO DE PROJETOR DE JARDIM</t>
  </si>
  <si>
    <t>REMOÇÃO DE CRUZETA DE FERRO PARA FIXAÇÃO DE PROJETOR</t>
  </si>
  <si>
    <t>REMOÇÃO DE BRAÇO DE LUMINÁRIA</t>
  </si>
  <si>
    <t>DEMOLIÇÕES - PÁRA-RAIOS E OUTROS</t>
  </si>
  <si>
    <t>REMOÇÃO DE CAPTOR DE PÁRA-RAIOS - TIPO FRANKLIN</t>
  </si>
  <si>
    <t>REMOÇÃO DE CAPTOR DE PÁRA-RAIOS - RADIOATIVO</t>
  </si>
  <si>
    <t>REMOÇÃO DE CORDOALHA DE COBRE NÚ</t>
  </si>
  <si>
    <t>REMOÇÃO DE CABO DE COBRE NÚ, PARA ATERRAMENTO</t>
  </si>
  <si>
    <t>REMOÇÃO DE CONECTOR TIPO "SPLIT-BOLT"</t>
  </si>
  <si>
    <t>REMOÇÃO DE BASE E HASTE DE PÁRA-RAIOS</t>
  </si>
  <si>
    <t>REMOÇÃO DE CABO DE AÇO E ESTICADORES</t>
  </si>
  <si>
    <t>REMOÇÃO DE BRAÇADEIRA PARA 3 ESTAIS</t>
  </si>
  <si>
    <t>REMOÇÃO DE TUBO DE PROTEÇÃO PARA CORDOALHA, INCLUSIVE FIXAÇÕES</t>
  </si>
  <si>
    <t>REMOÇÃO DE AUTOMÁTICO DE BÓIA</t>
  </si>
  <si>
    <t>REMOÇÃO DE CONTACTOR MAGNÉTICO E RELÊS PARA QUADRO DE COMANDO</t>
  </si>
  <si>
    <t>REMOÇÃO DE POSTE DE FERRO, INCLUSIVE BASE DE FIXAÇÃO</t>
  </si>
  <si>
    <t>REMOÇÃO DE POSTE DE FERRO ENGASTADO NO SOLO</t>
  </si>
  <si>
    <t>REMOÇÃO DE POSTE DE CONCRETO EM REDE DE ENERGIA</t>
  </si>
  <si>
    <t>DEMOLIÇÕES - CABINE PRIMÁRIA</t>
  </si>
  <si>
    <t>REMOÇÃO DE ISOLADOR TIPO DISCO, INCLUSIVE GANCHO DE SUSTENTAÇÃO</t>
  </si>
  <si>
    <t>REMOÇÃO DE ISOLADOR TIPO CASTANHA, INCLUSIVE GANCHO DE SUSTENTAÇÃO</t>
  </si>
  <si>
    <t>REMOÇÃO DE ISOLADOR TIPO PINO PARA A.T. INCLUSIVE PINO</t>
  </si>
  <si>
    <t>REMOÇÃO DE ISOLADOR TIPO PEDESTAL PARA A.T.</t>
  </si>
  <si>
    <t>REMOÇÃO DE CRUZETA DE MADEIRA</t>
  </si>
  <si>
    <t>REMOÇÃO DE BUCHA DE PASSAGEM INTERNA/EXTERNA PARA A.T.</t>
  </si>
  <si>
    <t>REMOÇÃO DE CHAPA DE FERRO PARA BUCHA DE PASSAGEM</t>
  </si>
  <si>
    <t>REMOÇÃO DE VERGALHÃO DE COBRE 3/8"</t>
  </si>
  <si>
    <t>REMOÇÃO DE TERMINAL OU CONECTOR PARA VERGALHÃO DE COBRE</t>
  </si>
  <si>
    <t>REMOÇÃO DE CHAVE SECCIONADORA TRIPOLAR</t>
  </si>
  <si>
    <t>REMOÇÃO DE TRANSFORMADOR DE POTENCIAL</t>
  </si>
  <si>
    <t>REMOÇÃO DE DISJUNTOR A ÓLEO - VOL NORMAL OU REDUZIDO</t>
  </si>
  <si>
    <t>REMOÇÃO DE TRANSFORMADOR DE POTÊNCIA CLASSE 15KV</t>
  </si>
  <si>
    <t>REMOÇÃO DE CHAVE FUSÍVEL TIPO MATHEUS</t>
  </si>
  <si>
    <t>REMOÇÃO DE SUPORTE DE TRANSFORMADOR EM POSTE</t>
  </si>
  <si>
    <t>REMOÇÃO DE CABOS DE A.T. EM LINHA AÉREA ATÉ 35MM2</t>
  </si>
  <si>
    <t>REMOÇÃO DE PÁRA-RAIOS TIPO CRISTAL VALVE CLASSE 15KV</t>
  </si>
  <si>
    <t>REMOÇÃO DE CONTATORES E RELÊS EM GERAL</t>
  </si>
  <si>
    <t>REMOÇÃO DE MUFLA INTERNA UNIPOLAR/TRIPOLAR</t>
  </si>
  <si>
    <t>REMOÇÃO DE BUCHA DE PASSAGEM PARA NEUTRO - 1KV</t>
  </si>
  <si>
    <t>REMOÇÃO DE ÓLEO ISOLANTE DE TRANSFORMADOR OU DISJUNTOR</t>
  </si>
  <si>
    <t>REMOÇÃO DE SELA PARA CRUZETA DE MADEIRA</t>
  </si>
  <si>
    <t>REMOÇÃO DE FUSÍVEL EM ALTA TENSÃO TIPO "HH"</t>
  </si>
  <si>
    <t>REMOÇÃO DE ELO FUSÍVEL EM CHAVE TIPO MATHEUS</t>
  </si>
  <si>
    <t>REMOÇÃO DE RELÊ OU BOBINA - DISJUNTOR DE A.T.</t>
  </si>
  <si>
    <t>REMOÇÃO DE MUFLA EXTERNA UNIPOLAR / TRIPOLAR</t>
  </si>
  <si>
    <t>REMOÇÃO DE MUFLA INTERNA UNIPOLAR / TRIPOLAR</t>
  </si>
  <si>
    <t>RETIRADAS - ENTRADA E DISTRIBUIÇÃO</t>
  </si>
  <si>
    <t>RETIRADA DE POSTE DE ENTRADA DE ENERGIA EM BAIXA TENSÃO - GALVANIZADO</t>
  </si>
  <si>
    <t>RETIRADA DE POSTE DE ENTRADA DE ENERGIA EM BAIXA TENSÃO - CONCRETO</t>
  </si>
  <si>
    <t>RETIRADA DE CAIXA DE ENTRADA DE ENERGIA EM BAIXA TENSÃO</t>
  </si>
  <si>
    <t>RETIRADA DE ARMAÇÃO TIPO BRAQUETE</t>
  </si>
  <si>
    <t>RETIRADA DE CABEÇOTE TIPO "TELESP"</t>
  </si>
  <si>
    <t>RETIRADA DE CONDULETE</t>
  </si>
  <si>
    <t>RETIRADA DE PERFILADOS</t>
  </si>
  <si>
    <t>RETIRADA DE ELETRODUTOS APARENTES - ATÉ 2"</t>
  </si>
  <si>
    <t>RETIRADA DE ELETRODUTOS APARENTES - ACIMA DE 2"</t>
  </si>
  <si>
    <t>RETIRADA DE FIO EMBUTIDO - ATÉ 16MM2</t>
  </si>
  <si>
    <t>RETIRADA DE CABO EMBUTIDO - ACIMA DE 16MM2</t>
  </si>
  <si>
    <t>RETIRADA DE FIO APARENTE - ATÉ 16MM2</t>
  </si>
  <si>
    <t>RETIRADA DE CABO APARENTE - ACIMA DE 16MM2</t>
  </si>
  <si>
    <t>RETIRADA DE TERMINAIS OU CONECTORES DE PRESSÃO PARA CABOS</t>
  </si>
  <si>
    <t>RETIRADA DE SUPORTE-ISOLADOR TIPO ROLDANA</t>
  </si>
  <si>
    <t>RETIRADAS - CAIXAS E QUADROS</t>
  </si>
  <si>
    <t>RETIRADA DE BARRAMENTOS EM QUADROS ELÉTRICOS</t>
  </si>
  <si>
    <t>RETIRADA DE ISOLADORES EM QUADROS ELÉTRICOS</t>
  </si>
  <si>
    <t>RETIRADA DE DISJUNTOR AUTOMÁTICO UNIPOLAR ATÉ 50A</t>
  </si>
  <si>
    <t>RETIRADA DE DISJUNTOR AUTOMÁTICO BIPOLAR ATÉ 50A</t>
  </si>
  <si>
    <t>RETIRADA DE DISJUNTOR AUTOMÁTICO TRIPOLAR ATÉ 50A</t>
  </si>
  <si>
    <t>RETIRADA DE CAIXA PARA FUSÍVEL OU TOMADA, INSTALADA EM PERFILADOS</t>
  </si>
  <si>
    <t>RETIRADA DE QUADRO DE DISTRIBUIÇÃO OU CAIXA DE PASSAGEM</t>
  </si>
  <si>
    <t>RETIRADA DE FECHADURA DE QUADRO DE DISTRIBUIÇÃO OU CAIXA DE PASSAGEM</t>
  </si>
  <si>
    <t>RETIRADA DE DISJUNTOR AUTOMÁTICO TIPO "QUICK-LAG"</t>
  </si>
  <si>
    <t>RETIRADA DE BASE EM CHAPA DE FERRO, PARA DISJUNTOR TIPO "QUICK-LAG"</t>
  </si>
  <si>
    <t>RETIRADA DE CAPACITOR PARA CORREÇÃO DE FATOR DE POTÊNCIA</t>
  </si>
  <si>
    <t>RETIRADA DE CHAVE SECCIONADORA OU BASE PARA FUSÍVEIS TIPO NH UNIPOLAR</t>
  </si>
  <si>
    <t>RETIRADA DE CHAVE SECCIONADORA OU BASE PARA FUSÍVEIS TIPO NH TRIPOLAR</t>
  </si>
  <si>
    <t>RETIRADA DE BASE PARA FUSÍVEIS TIPO DIAZED</t>
  </si>
  <si>
    <t>RETIRADA DE BARRAMENTO DE COBRE</t>
  </si>
  <si>
    <t>RETIRADAS - PONTOS E APARELHOS</t>
  </si>
  <si>
    <t>RETIRADA DE SOQUETES EM LUMINÁRIAS</t>
  </si>
  <si>
    <t>RETIRADA DE REATOR EM LUMINÁRIA FLUORESCENTE</t>
  </si>
  <si>
    <t>RETIRADA DE LÂMPADA INCANDESCENTE OU FLUORESCENTE</t>
  </si>
  <si>
    <t>RETIRADA DE LÂMPADA VAPOR DE MERCÚRIO, SÓDIO OU MISTA</t>
  </si>
  <si>
    <t>RETIRADA DE PLACA DIFUSORA PARA LÂMPADA FLUORESCENTE</t>
  </si>
  <si>
    <t>RETIRADA DE LUMINÁRIA INTERNA PARA LÂMPADA INCANDESCENTE</t>
  </si>
  <si>
    <t>RETIRADA DE LUMINÁRIA INTERNA PARA LÂMPADA FLUORESCENTE</t>
  </si>
  <si>
    <t>RETIRADA DE LUMINÁRIA EXTERNA INSTALADA EM POSTE</t>
  </si>
  <si>
    <t>RETIRADA DE LUMINÁRIA EXTERNA INSTALADA EM BRAÇO DE FERRO</t>
  </si>
  <si>
    <t>RETIRADA DE LUMINÁRIA A PROVA DE TEMPO, GASES E VAPOR</t>
  </si>
  <si>
    <t>RETIRADA DE PROJETOR DE FACHADA</t>
  </si>
  <si>
    <t>RETIRADA DE PROJETOR DE JARDIM</t>
  </si>
  <si>
    <t>RETIRADA DE BRAÇO DE LUMINÁRIA</t>
  </si>
  <si>
    <t>RETIRADAS - PÁRA-RAIOS E OUTROS</t>
  </si>
  <si>
    <t>RETIRADA DE CORDOALHA DE COBRE NÚ</t>
  </si>
  <si>
    <t>RETIRADA DE CORDOALHA DE COBRE NÚ PARA ATERRAMENTO</t>
  </si>
  <si>
    <t>RETIRADA DE CONECTOR TIPO "SPLIT-BOLT"</t>
  </si>
  <si>
    <t>RETIRADA DE POSTE DE FERRO, INCLUSIVE BASE DE FIXAÇÃO</t>
  </si>
  <si>
    <t>RETIRADA DE POSTE DE FERRO ENGASTADO NO SOLO</t>
  </si>
  <si>
    <t>RETIRADA DE POSTE DE CONCRETO EM REDE DE ENERGIA</t>
  </si>
  <si>
    <t>RETIRADAS - CABINE PRIMÁRIA</t>
  </si>
  <si>
    <t>RETIRADA DE ISOLADOR TIPO DISCO INCLUSIVE GANCHO DE SUSTENTAÇÃO</t>
  </si>
  <si>
    <t>RETIRADA DE ISOLADOR TIPO CASTANHA INCLUSIVE GANCHO DE SUSTENTAÇÃO</t>
  </si>
  <si>
    <t>RETIRADA DE ISOLADOR TIPO PINO A.T. INCLUSIVE PINO</t>
  </si>
  <si>
    <t>RETIRADA DE ISOLADOR TIPO PEDESTAL PARA A.T.</t>
  </si>
  <si>
    <t>RETIRADA DE CRUZETA DE MADEIRA</t>
  </si>
  <si>
    <t>RETIRADA DE BUCHA DE PASSAGEM INTERNA/EXTERNA PARA A.T.</t>
  </si>
  <si>
    <t>RETIRADA DE CHAPA DE FERRO PARA BUCHA DE PASSAGEM</t>
  </si>
  <si>
    <t>RETIRADA DE VERGALHÃO DE COBRE 3/8"</t>
  </si>
  <si>
    <t>RETIRADA DE TERMINAL OU CONECTOR PARA VERGALHÃO DE COBRE</t>
  </si>
  <si>
    <t>RETIRADA DE CHAVE SECCIONADORA TRIPOLAR CLASSE 15 K.V.</t>
  </si>
  <si>
    <t>RETIRADA DE TRANSFORMADOR DE POTENCIAL</t>
  </si>
  <si>
    <t>RETIRADA DE DISJUNTOR A.T. DE VOL. NORMAL OU REDUZIDO DE ÓLEO</t>
  </si>
  <si>
    <t>RETIRADA DE TRANSFORMADOR DE POTÊNCIA CLASSE 15 KV</t>
  </si>
  <si>
    <t>RETIRADA DE CHAVE FUSÍVEL TIPO MATHEUS</t>
  </si>
  <si>
    <t>RETIRADA DE SUPORTE DE TRANSFORMADOR EM POSTE</t>
  </si>
  <si>
    <t>RETIRADA DE CABO DE A.T. EM LINHA AÉREA ATÉ 35MM2</t>
  </si>
  <si>
    <t>RETIRADA DE PÁRA-RAIO TIPO CRISTAL VALVE 15KV</t>
  </si>
  <si>
    <t>RETIRADA DE CONTATORES E RELÊS EM GERAL</t>
  </si>
  <si>
    <t>RETIRADA DE FUSÍVEL EM ALTA TENSÃO TIPO "HH"</t>
  </si>
  <si>
    <t>RETIRADA DE ELO FUSÍVEL EM CHAVE TIPO MATHEUS</t>
  </si>
  <si>
    <t>RECOLOCAÇÕES - ENTRADA E DISTRIBUIÇÃO</t>
  </si>
  <si>
    <t>RECOLOCAÇÃO DE POSTE DE ENTRADA DE ENERGIA EM BAIXA TENSÃO - GALVANIZADO</t>
  </si>
  <si>
    <t>RECOLOCAÇÃO DE POSTE DE ENTRADA DE ENERGIA EM BAIXA TENSÃO - CONCRETO</t>
  </si>
  <si>
    <t>RECOLOCAÇÃO DE CAIXA DE ENTRADA DE ENERGIA EM BAIXA TENSÃO</t>
  </si>
  <si>
    <t>RECOLOCAÇÃO DE ARMAÇÃO TIPO BRAQUETE</t>
  </si>
  <si>
    <t>RECOLOCAÇÃO DE CABEÇOTE TIPO "TELESP"</t>
  </si>
  <si>
    <t>RECOLOCAÇÃO DE CONDULETE</t>
  </si>
  <si>
    <t>RECOLOCAÇÃO DE PERFILADOS</t>
  </si>
  <si>
    <t>RECOLOCAÇÃO DE ELETRODUTOS APARENTES - ATÉ 2"</t>
  </si>
  <si>
    <t>RECOLOCAÇÃO DE ELETRODUTOS APARENTES - ACIMA DE 2"</t>
  </si>
  <si>
    <t>RECOLOCAÇÃO DE FIO EMBUTIDO - ATÉ 16MM2</t>
  </si>
  <si>
    <t>RECOLOCAÇÃO DE CABO EMBUTIDO - ACIMA DE 16MM2</t>
  </si>
  <si>
    <t>RECOLOCAÇÃO DE FIO APARENTE - ATÉ 16MM2</t>
  </si>
  <si>
    <t>RECOLOCAÇÃO DE CABO APARENTE - ACIMA DE 16MM2</t>
  </si>
  <si>
    <t>RECOLOCAÇÃO DE TERMINAIS OU CONECTORES DE PRESSÃO PARA CABOS</t>
  </si>
  <si>
    <t>RECOLOCAÇÃO DE SUPORTE-ISOLADOR TIPO ROLDANA</t>
  </si>
  <si>
    <t>RECOLOCAÇÕES - CAIXAS E QUADROS</t>
  </si>
  <si>
    <t>RECOLOCAÇÃO DE BARRAMENTOS EM QUADROS ELÉTRICOS</t>
  </si>
  <si>
    <t>RECOLOCAÇÃO DE ISOLADORES EM QUADROS ELÉTRICOS</t>
  </si>
  <si>
    <t>RECOLOCAÇÃO DE DISJUNTOR AUTOMÁTICO UNIPOLAR ATÉ 50A</t>
  </si>
  <si>
    <t>RECOLOCAÇÃO DE DISJUNTOR AUTOMÁTICO BIPOLAR ATÉ 50A</t>
  </si>
  <si>
    <t>RECOLOCAÇÃO DE DISJUNTOR AUTOMÁTICO TRIPOLAR ATÉ 50A</t>
  </si>
  <si>
    <t>RECOLOCAÇÃO DE CAIXA PARA FUSÍVEL OU TOMADA, INSTALADA EM PERFILADOS</t>
  </si>
  <si>
    <t>RECOLOCAÇÃO DE QUADRO DE DISTRIBUIÇÃO OU CAIXA DE PASSAGEM</t>
  </si>
  <si>
    <t>RECOLOCAÇÃO DE FECHADURA DE QUADRO DE DISTRIBUIÇÃO OU CAIXA DE PASSAGEM</t>
  </si>
  <si>
    <t>RECOLOCAÇÃO DE DISJUNTOR AUTOMÁTICO TIPO "QUICK-LAG"</t>
  </si>
  <si>
    <t>RECOLOCAÇÃO DE BASE EM CHAPA DE FERRO, PARA DISJUNTOR TIPO "QUICK-LAG"</t>
  </si>
  <si>
    <t>RECOLOCAÇÃO DE CAPACITOR PARA CORREÇÃO DE FATOR DE POTÊNCIA</t>
  </si>
  <si>
    <t>RECOLOCAÇÃO DE CHAVE SECCIONADA OU BASE PARA FUSÍVEL TIPO NH-UNIPOLAR</t>
  </si>
  <si>
    <t>RECOLOCAÇÃO DE CHAVE SECCIONADA OU BASE PARA FUSÍVEL TIPO NH-TRIPOLAR</t>
  </si>
  <si>
    <t>RECOLOCAÇÃO DE BASE DE FUSÍVEIS TIPO " DIAZED"</t>
  </si>
  <si>
    <t>RECOLOCAÇÃO DE BARRAMENTO DE COBRE</t>
  </si>
  <si>
    <t>RECOLOCAÇÕES - PONTOS E APARELHOS</t>
  </si>
  <si>
    <t>RECOLOCAÇÃO DE SOQUETES EM LUMINÁRIAS</t>
  </si>
  <si>
    <t>RECOLOCAÇÃO DE REATOR EM LUMINÁRIA FLUORESCENTE</t>
  </si>
  <si>
    <t>RECOLOCAÇÃO DE LÂMPADA FLUORESCENTE</t>
  </si>
  <si>
    <t>RECOLOCAÇÃO DE LÂMPADA VAPOR DE MERCÚRIO, SÓDIO OU MISTA</t>
  </si>
  <si>
    <t>RECOLOCAÇÃO DE PLACA DIFUSORA PARA LÂMPADA FLUORESCENTE</t>
  </si>
  <si>
    <t>RECOLOCAÇÃO DE LUMINÁRIA INTERNA PARA LÂMPADA FLUORESCENTE</t>
  </si>
  <si>
    <t>RECOLOCAÇÃO DE LUMINÁRIA EXTERNA INSTALADA EM POSTE</t>
  </si>
  <si>
    <t>RECOLOCAÇÃO DE LUMINÁRIA EXTERNA INSTALADA EM BRAÇO DE FERRO</t>
  </si>
  <si>
    <t>RECOLOCAÇÃO DE LUMINÁRIA A PROVA DE TEMPO, GASES E VAPOR</t>
  </si>
  <si>
    <t>RECOLOCAÇÃO DE PROJETOR DE FACHADA</t>
  </si>
  <si>
    <t>RECOLOCAÇÃO DE PROJETOR DE JARDIM</t>
  </si>
  <si>
    <t>RECOLOCAÇÃO DE BRAÇO DE LUMINÁRIA</t>
  </si>
  <si>
    <t>RECOLOCAÇÕES - PÁRA-RAIOS E OUTROS</t>
  </si>
  <si>
    <t>RECOLOCAÇÃO DE CORDOALHA DE COBRE NÚ</t>
  </si>
  <si>
    <t>RECOLOCAÇÃO CORDOALHA DE COBRE NÚ PARA ATERRAMENTO</t>
  </si>
  <si>
    <t>RECOLOCAÇÃO DE CONECTOR TIPO "SPLIT_BOLT"</t>
  </si>
  <si>
    <t>RECOLOCAÇÃO DE POSTE DE FERRO, INCLUSIVE BASE DE FIXAÇÃO</t>
  </si>
  <si>
    <t>RECOLOCAÇÃO DE POSTE DE FERRO ENGASTADO NO SOLO</t>
  </si>
  <si>
    <t>RECOLOCAÇÃO DE POSTE DE CONCRETO EM REDE DE ENERGIA</t>
  </si>
  <si>
    <t>RECOLOCAÇÕES - CABINES PRIMÁRIAS</t>
  </si>
  <si>
    <t>RECOLOCAÇÃO DE ISOLADOR TIPO DISCO INCLUSIVE GANCHO DE SUSTENTAÇÃO</t>
  </si>
  <si>
    <t>RECOLOCAÇÃO DE ISOLADOR TIPO CASTANHA INCLUSIVE GANCHO DE SUSTENTAÇÃO</t>
  </si>
  <si>
    <t>RECOLOCAÇÃO DE ISOLADOR TIPO PINO PARA A.T. INCLUSIVE PINO</t>
  </si>
  <si>
    <t>RECOLOCAÇÃO DE ISOLADOR TIPO PEDESTAL PARA A.T.</t>
  </si>
  <si>
    <t>RECOLOCAÇÃO DE CRUZETA DE MADEIRA</t>
  </si>
  <si>
    <t>RECOLOCAÇÃO DE BUCHA DE PASSAGEM INTERNA/EXTERNA PARA A.T.</t>
  </si>
  <si>
    <t>RECOLOCAÇÃO DE CHAPA DE FERRO PARA BUCHA DE PASSAGEM</t>
  </si>
  <si>
    <t>RECOLOCAÇÃO DE VERGALHÃO DE COBRE 3/8"</t>
  </si>
  <si>
    <t>RECOLOCAÇÃO DE TERMINAL OU CONECTOR PARA VERGALHÃO DE COBRE</t>
  </si>
  <si>
    <t>RECOLOCAÇÃO DE CHAVE SECCIONADORA TRIPOLAR CLASSE 15KV</t>
  </si>
  <si>
    <t>RECOLOCAÇÃO DE TRANSFORMADOR DE POTENCIAL</t>
  </si>
  <si>
    <t>RECOLOCAÇÃO DE DISJUNTOR A.T. DE VOLUME NORMAL OU REDUZIDO DE ÓLEO</t>
  </si>
  <si>
    <t>RECOLOCAÇÃO DE TRANSFORMADOR DE POTÊNCIA CLASSE 15KV</t>
  </si>
  <si>
    <t>RECOLOCAÇÃO DE CHAVE FUSÍVEL TIPO MATHEUS</t>
  </si>
  <si>
    <t>RECOLOCAÇÃO DE SUPORTE DE TRANSFORMADOR EM POSTE</t>
  </si>
  <si>
    <t>RECOLOCAÇÃO DE CABO DE A.T. EM LINHA AÉREA ATÉ 35MM2</t>
  </si>
  <si>
    <t>RECOLOCAÇÃO DE PÁRA-RAIO TIPO CRISTAL VALVE 15KV</t>
  </si>
  <si>
    <t>RECOLOCAÇÃO DE CONTATORES E RELÊS EM GERAL</t>
  </si>
  <si>
    <t>RECOLOCAÇÃO DE FUSÍVEL EM ALTA TENSÃO TIPO "HH"</t>
  </si>
  <si>
    <t>RECOLOCAÇÃO DE ELO FUSÍVEL EM CHAVE TIPO MATHEUS</t>
  </si>
  <si>
    <t>SERVIÇOS PARCIAIS - ENTRADA E DISTRIBUIÇÃO</t>
  </si>
  <si>
    <t>POSTE DE ENTRADA DE ENERGIA, DUPLO "T" - 7,5M/200DAN</t>
  </si>
  <si>
    <t>POSTE DE ENTRADA DE ENERGIA, DUPLO "T" - 7,5M/300DAN</t>
  </si>
  <si>
    <t>FORNECIMENTO E INSTALAÇÃO DE POSTE EM CONCRETO COM ALTURA LIVRE DE 18M, 1000DAN, ENGASTADO</t>
  </si>
  <si>
    <t>TERMINAL OU CONECTOR DE PRESSÃO - PARA FIO ATÉ 6MM2</t>
  </si>
  <si>
    <t>TERMINAL OU CONECTOR DE PRESSÃO - PARA CABO 10MM2</t>
  </si>
  <si>
    <t>TERMINAL OU CONECTOR DE PRESSÃO - PARA CABO 16MM2</t>
  </si>
  <si>
    <t>TERMINAL OU CONECTOR DE PRESSÃO - PARA CABO 25MM2</t>
  </si>
  <si>
    <t>TERMINAL OU CONECTOR DE PRESSÃO - PARA CABO 35MM2</t>
  </si>
  <si>
    <t>TERMINAL OU CONECTOR DE PRESSÃO - PARA CABO 50MM2</t>
  </si>
  <si>
    <t>TERMINAL OU CONECTOR DE PRESSÃO - PARA CABO 70MM2</t>
  </si>
  <si>
    <t>TERMINAL OU CONECTOR DE PRESSÃO - PARA CABO 95MM2</t>
  </si>
  <si>
    <t>TERMINAL OU CONECTOR DE PRESSÃO - PARA CABO 120MM2</t>
  </si>
  <si>
    <t>TERMINAL OU CONECTOR DE PRESSÃO - PARA CABO 150MM2</t>
  </si>
  <si>
    <t>TERMINAL OU CONECTOR DE PRESSÃO - PARA CABO 185MM2</t>
  </si>
  <si>
    <t>TERMINAL OU CONECTOR DE PRESSÃO - PARA CABO 240MM2</t>
  </si>
  <si>
    <t>TERMINAL OU CONECTOR DE PRESSÃO - PARA CABO 300MM2</t>
  </si>
  <si>
    <t>SERVIÇOS PARCIAIS - PONTOS E APARELHOS</t>
  </si>
  <si>
    <t>INTERRUPTOR SIMPLES - 1 TECLA</t>
  </si>
  <si>
    <t>INTERRUPTOR SIMPLES - 2 TECLAS</t>
  </si>
  <si>
    <t>INTERRUPTOR SIMPLES - 3 TECLAS</t>
  </si>
  <si>
    <t>INTERRUPTOR SIMPLES BIPOLAR - 1 TECLA</t>
  </si>
  <si>
    <t>INTERRUPTOR PARALELO - 1 TECLA</t>
  </si>
  <si>
    <t>ESPELHO PLÁSTICO - 4"X2"</t>
  </si>
  <si>
    <t>TOMADA PARA TELEFONE DE 4 POLOS PADRÃO TELEBRÁS</t>
  </si>
  <si>
    <t>TOMADA SIMPLES DE EMBUTIR - 110/220V</t>
  </si>
  <si>
    <t>TOMADA SIMPLES DE EMBUTIR - PARA PISO</t>
  </si>
  <si>
    <t>TOMADA 3P+T 32A - 600/690V TIPO INDUSTRIAL</t>
  </si>
  <si>
    <t>TOMADA 3P+T 63A - 600/690V TIPO INDUSTRIAL</t>
  </si>
  <si>
    <t>BOTÃO PARA CAMPAINHA - USO AO TEMPO</t>
  </si>
  <si>
    <t>CIGARRA DE SOBREPOR, TIPO COLEGIAL</t>
  </si>
  <si>
    <t>TOMADA SIMPLES, 2P+T, 20A</t>
  </si>
  <si>
    <t>SOQUETE ANTIVIBRATÓRIO PARA LÂMPADA FLUORESCENTE SEM PORTA-STARTER</t>
  </si>
  <si>
    <t>IGNITOR PARA PARTIDA LÂMPADA VAPOR SÓDIO ALTA PRESSÃO ATÉ 400W</t>
  </si>
  <si>
    <t>REATOR SIMPLES PARA LÂMPADA FLUORESCENTE, ALTO F.POTÊNCIA - 220V/40W</t>
  </si>
  <si>
    <t>REATOR SIMPLES PARA LÂMPADA FLUORESCENTE PARTIDA RÁPIDA, ALTO F.POTÊNCIA - 110-220V/20W</t>
  </si>
  <si>
    <t>REATOR DUPLO PARA LÂMPADA FLUORESCENTE PARTIDA RÁPIDA, ALTO F.POTÊNCIA - 110-220V/2X20W</t>
  </si>
  <si>
    <t>REATOR DUPLO PARA LÂMPADA FLUORESCENTE PARTIDA RÁPIDA, ALTO F.POTÊNCIA 110-220V/2X40W</t>
  </si>
  <si>
    <t>REATOR SIMPLES PARA LÂMPADA FLUORESCENTE PARTIDA RÁPIDA, ALTO F.POTÊNCIA - 220V/1X110W</t>
  </si>
  <si>
    <t>REATOR DUPLO PARA LÂMPADA FLUORESCENTE PARTIDA RÁPIDA, ALTO F.POTÊNCIA 220V/2X110W</t>
  </si>
  <si>
    <t>REATOR PARA LÂMPADA HG - 220V/125W</t>
  </si>
  <si>
    <t>REATOR PARA LÂMPADA HG - 220V/250W</t>
  </si>
  <si>
    <t>REATOR PARA LÂMPADA HG - 220V/400W</t>
  </si>
  <si>
    <t>REATOR PARA LÂMPADA VAPOR DE MERCÚRIO USO EXTERNO 220V/400W</t>
  </si>
  <si>
    <t>REATOR PARA LÂMPADA VAPOR DE SÓDIO ALTA PRESSÃO - 220V/70W</t>
  </si>
  <si>
    <t>REATOR PARA LÂMPADA VAPOR DE SÓDIO ALTA PRESSÃO - 220V/150W</t>
  </si>
  <si>
    <t>REATOR PARA LÂMPADA VAPOR DE SÓDIO ALTA PRESSÃO - 220V/250W</t>
  </si>
  <si>
    <t>REATOR PARA LÂMPADA VAPOR DE SÓDIO ALTA PRESSÃO - 220V/400W</t>
  </si>
  <si>
    <t>INVERSOR FOTOVOLTÁICO SAÍDA TRIFÁSICA - 15 KW - ENTRADA ATÉ 1000 VCC - EFICIÊNCIA MÍNIMA 95%</t>
  </si>
  <si>
    <t>INVERSOR FOTOVOLTÁICO SAÍDA TRIFÁSICA - 10 KW -  ENTRADA ATÉ 600 VCC - EFICIÊNCIA MÍNIMA 95%</t>
  </si>
  <si>
    <t>LÂMPADA FLUORESCENTE - 20W</t>
  </si>
  <si>
    <t>LÂMPADA MISTA - 220V/160W</t>
  </si>
  <si>
    <t>LÂMPADA MISTA - 220V/250W</t>
  </si>
  <si>
    <t>LÂMPADA MISTA - 220V/500W</t>
  </si>
  <si>
    <t>LÂMPADA FLUORESCENTE - 110W TIPO HO</t>
  </si>
  <si>
    <t>LÂMPADA VAPOR DE MERCÚRIO - 220V/80W</t>
  </si>
  <si>
    <t>LÂMPADA VAPOR DE MERCÚRIO - 220V/125W</t>
  </si>
  <si>
    <t>LÂMPADA VAPOR DE MERCÚRIO - 220V/250W</t>
  </si>
  <si>
    <t>LÂMPADA VAPOR DE MERCÚRIO - 220V/400W</t>
  </si>
  <si>
    <t>LÂMPADA VAPOR DE SÓDIO ALTA PRESSÃO - 70W</t>
  </si>
  <si>
    <t>LÂMPADA VAPOR DE SÓDIO ALTA PRESSÃO - 150W</t>
  </si>
  <si>
    <t>LÂMPADA VAPOR DE SÓDIO ALTA PRESSÃO - 250W</t>
  </si>
  <si>
    <t>LÂMPADA VAPOR DE SÓDIO ALTA PRESSÃO - 400W</t>
  </si>
  <si>
    <t>LÂMPADA DE HALOGÊNIO - 110V/220V/300W</t>
  </si>
  <si>
    <t>LÂMPADA DE HALOGÊNIO - 220V/1000W</t>
  </si>
  <si>
    <t>LÂMPADA DE LED (BULBO) SOQUETE E-27/ E-40 - 40W</t>
  </si>
  <si>
    <t>LÂMPADA DE LED (BULBO) SOQUETE E-27/ E-40 - 70W</t>
  </si>
  <si>
    <t>LÂMPADA DE LED TUBULAR T8 - 9/10W</t>
  </si>
  <si>
    <t>LÂMPADA DE LED TUBULAR T8 - 18/20W</t>
  </si>
  <si>
    <t>LÂMPADA DE LED BULBO 10W - SOQUETE E-27</t>
  </si>
  <si>
    <t>MÓDULO FOTOVOLTÁICO (PAINEL) POLICRISTALINO - 270 W - TENSÃO MÁX. 1000 VCC - EFICIÊNCIA MÍN. 15%</t>
  </si>
  <si>
    <t>LÂMPADA DE LED (BULBO) SOQUETE E-27/E-40 - 100W</t>
  </si>
  <si>
    <t>LÂMPADA DE LED (BULBO) SOQUETE E-27/E-40 - 150W</t>
  </si>
  <si>
    <t>PLUG PARA TELEFONE DE 4 PINOS PADRÃO TELEBRÁS</t>
  </si>
  <si>
    <t>PLUG 3P+T 32A - 600/690V - TIPO INDUSTRIAL</t>
  </si>
  <si>
    <t>PLUG 3P+T 63A - 600/690V - TIPO INDUSTRIAL</t>
  </si>
  <si>
    <t>PLUG P/ TOMADA ATÉ 20A (2P+T, 20A - 250V)</t>
  </si>
  <si>
    <t>PLUG PARA TELEFONE - PADRÃO RJ11</t>
  </si>
  <si>
    <t>INTERRUPTOR COM VARIADOR DE LUMINOSIDADE 110/ 220 V - 127V/ 500W</t>
  </si>
  <si>
    <t>INTERRUPTOR PARALELO BIPOLAR 1 TECLA</t>
  </si>
  <si>
    <t>REATOR PARA LÂMPADA HG - 220V/80W</t>
  </si>
  <si>
    <t>SERVIÇOS PARCIAIS - PÁRA-RAIOS E OUTROS</t>
  </si>
  <si>
    <t>COLOCAÇÃO DE ARAME GUIA #14 DE AÇO GALVANIZADO EM ELETRODUTO</t>
  </si>
  <si>
    <t>FOTOCELULA SOLAR-RELÊ FOTOELÉTRICO CAPACIDADE - 1000W</t>
  </si>
  <si>
    <t>BASE E ESTAIS PARA HASTE DE PÁRA-RAIOS</t>
  </si>
  <si>
    <t>TERMINAL AÉREO EM AÇO GALVANIZADO COM BASE DE FIXAÇÃO H=30CM</t>
  </si>
  <si>
    <t>SUPORTE PARA FIXAÇÃO DE CABO EM TELHA ONDULADA</t>
  </si>
  <si>
    <t>BRAÇO P/ LUMINÁRIA EM TUBO FERRO GALVANIZADO 1"X1M</t>
  </si>
  <si>
    <t>POSTE DE AÇO GALVANIZADO, TIPO RETO FLANGEADO H=5M</t>
  </si>
  <si>
    <t>POSTE DE AÇO GALVANIZADO, TIPO RETO FLANGEADO H=7M</t>
  </si>
  <si>
    <t>POSTE DE AÇO GALVANIZADO, TIPO CURVO SIMPLES  H=7M</t>
  </si>
  <si>
    <t>POSTE DE AÇO GALVANIZADO, TIPO CURVO DUPLO H=7M</t>
  </si>
  <si>
    <t>POSTE DE AÇO GALVANIZADO, TIPO RETO H=9M</t>
  </si>
  <si>
    <t>POSTE DE AÇO GALVANIZADO, TIPO RETO H=10M</t>
  </si>
  <si>
    <t>CONECTOR TIPO PRENSA CABO EM ALUMÍNIO - 3/8"</t>
  </si>
  <si>
    <t>CONECTOR TIPO PRENSA-CABO EM ALUMÍNIO - 1/2"</t>
  </si>
  <si>
    <t>CONECTOR TIPO PRENSA-CABO EM ALUMÍNIO - 3/4"</t>
  </si>
  <si>
    <t>CONECTOR TIPO PRENSA-CABO EM ALUMÍNIO - 1"</t>
  </si>
  <si>
    <t>SUPORTE SIMPLES COM ROLDANA, PARA DESCIDA DE PÁRA-RAIOS</t>
  </si>
  <si>
    <t>CONECTOR TIPO "SPLIT-BOLT" - PARA CABO DE 16MM2</t>
  </si>
  <si>
    <t>CONECTOR TIPO "SPLIT-BOLT" - PARA CABO DE 35MM2</t>
  </si>
  <si>
    <t>HASTE "COPPERWELD"- 5/8"X3,OOM</t>
  </si>
  <si>
    <t>CONECTOR PARA HASTE "COPPERWELD"</t>
  </si>
  <si>
    <t>CONECTOR TIPO "SPLIT-BOLT" - PARA CABO DE 300,0MM2</t>
  </si>
  <si>
    <t>HASTE "COPPERWELD " - 3/4"X3,00M</t>
  </si>
  <si>
    <t>SERVIÇOS PARCIAIS - ELETROFERRAGENS E ACESSÓRIOS</t>
  </si>
  <si>
    <t>BUCHA E ARRUELA RÍGIDA PESADA EM ZAMAK - 1/2"</t>
  </si>
  <si>
    <t>BUCHA E ARRUELA RÍGIDA PESADA EM ZAMAK - 3/4"</t>
  </si>
  <si>
    <t>BRAÇADEIRA DE AÇO GALVANIZADO - 1/2"</t>
  </si>
  <si>
    <t>BRAÇADEIRA DE AÇO GALVANIZADO - 3"</t>
  </si>
  <si>
    <t>SUPORTE P/ PERFILADO 100X38MM GE</t>
  </si>
  <si>
    <t>SUPORTE CURTO PARA LUMINÁRIA 100X38MM GE</t>
  </si>
  <si>
    <t>SUPORTE LONGO PARA LUMINÁRIA 165X38MM GE</t>
  </si>
  <si>
    <t>EMENDA INTERNA P/ PERFILADO 38X38 "1" GE</t>
  </si>
  <si>
    <t>EMENDA INTERNA P/ PEFILADO 38X38 "T" GE</t>
  </si>
  <si>
    <t>CAIXA DE DERIVAÇÃO P/ PERFILADO 38X38 TP "C" GE - CHAPA 14</t>
  </si>
  <si>
    <t>CAIXA DE DERIVAÇÃO P/ PERFILADO 38X38 TP "L" GE - CHAPA 14</t>
  </si>
  <si>
    <t>CAIXA DE DERIVAÇÃO P/ PERFILADO 38X76 TP "E" GE - CHAPA 14</t>
  </si>
  <si>
    <t>CAIXA DE DERIVAÇÃO P/ PERFILADO 38X76 TP "C" GE - CHAPA 14</t>
  </si>
  <si>
    <t>CAIXA DE DERIVAÇÃO P/ PERFILADO 38X76 TP "L" GE - CHAPA 14</t>
  </si>
  <si>
    <t>CAIXA DE DERIVAÇÃO P/ PERFILADO 38X76 TP "T" GE - CHAPA 14</t>
  </si>
  <si>
    <t>CAIXA EM ALUMÍNIO P/ TOMADA FIXAÇÃO EM PERFILADO</t>
  </si>
  <si>
    <t>SAÍDA PARA ELETRODUTO EM PERFILADO 3/4" GE</t>
  </si>
  <si>
    <t>VERGALHÃO DE AÇO C/ ROSCA TOTAL 5/16" GE</t>
  </si>
  <si>
    <t>REATOR PARA LÂMPADA VAPOR METÁLICO - 70W/ 220V</t>
  </si>
  <si>
    <t>REATOR PARA LÂMPADA VAPOR METÁLICO - 150W/ 220V</t>
  </si>
  <si>
    <t>REATOR DE LÂMPADA VAPOR METÁLICO - 250W/ 220V</t>
  </si>
  <si>
    <t>REATOR PARA LÂMPADA VAPOR METÁLICO - 400W/ 220V</t>
  </si>
  <si>
    <t>REATOR ELETRÔNICO AFP 127V P/ LÂMPADA FLUORESCENTE - 1 X 14W</t>
  </si>
  <si>
    <t>REATOR ELETRÔNICO AFP 127V P/ LÂMPADA FLUORESCENTE - 1 X 28W</t>
  </si>
  <si>
    <t>REATOR ELETRÔNICO AFP 127V P/ LÂMPADA FLUORESCENTE - 2 X 14W</t>
  </si>
  <si>
    <t>REATOR ELETRÔNICO AFP 127V P/ LÂMPADA FLUORESCENTE - 2 X 28W</t>
  </si>
  <si>
    <t>REATOR ELETRÔNICO FLUORESCENTE SIMPLES AFP - 1X16W - 127/220V</t>
  </si>
  <si>
    <t>REATOR ELETRÔNICO FLUORESCENTE SIMPLES AFP - 1X32W - 127/220V</t>
  </si>
  <si>
    <t>REATOR ELETRÔNICO FLUORESCENTE DUPLO AFP - 2X16W - 127/220V</t>
  </si>
  <si>
    <t>REATOR ELETRÔNICO FLUORESCENTE DUPLO AFP - 2X32W - 127/220V</t>
  </si>
  <si>
    <t>REATOR ELETRÔNICO FLUORESCENTE SIMPLES AFP 1X54W - 220V</t>
  </si>
  <si>
    <t>REATOR ELETRÔNICO FLUORESCENTE DUPLO AFP 2X54W - 220V</t>
  </si>
  <si>
    <t>LÂMPADA VAPOR METÁLICO - 70W</t>
  </si>
  <si>
    <t>LÂMPADA VAPOR METÁLICO - 150W</t>
  </si>
  <si>
    <t>LÂMPADA VAPOR METÁLICO - 250W</t>
  </si>
  <si>
    <t>LÂMPADA VAPOR METÁLICO - 400W</t>
  </si>
  <si>
    <t>LÂMPADA FLUORESCENTE COMPACTA 15W - 220V</t>
  </si>
  <si>
    <t>LÂMPADA COMPACTA MINI-FLUORESCENTE COM REATOR E SOQUETE INCORPORADOS - 25W</t>
  </si>
  <si>
    <t>LÂMPADA FLUORESCENTE 16W</t>
  </si>
  <si>
    <t>LÂMPADA FLUORESCENTE 32W</t>
  </si>
  <si>
    <t>TOMADAS</t>
  </si>
  <si>
    <t>TOMADA PARA TELEFONE PADRÃO RJ11 COM PLACA/ ESPELHO</t>
  </si>
  <si>
    <t>GL</t>
  </si>
  <si>
    <t>PTO</t>
  </si>
  <si>
    <t>RACK 8U'S COM VENTILAÇÃO, BANDEJA FIXA E RÉGUA DE TOMADAS - INSTALADO</t>
  </si>
  <si>
    <t>PATCH PAINEL - 24 PORTAS - INSTALADO</t>
  </si>
  <si>
    <t>SWITCH - 24 PORTAS - INSTALADO</t>
  </si>
  <si>
    <t>GUIA ORGANIZADORA DE CABOS 19" - 1V - INSTALADA</t>
  </si>
  <si>
    <t>PATCH CORD RJ45 - 1,5M</t>
  </si>
  <si>
    <t>PATCH CORD RJ45 - 2,5M</t>
  </si>
  <si>
    <t>CABO UTP - CATEGORIA 4 E 5 PARES</t>
  </si>
  <si>
    <t>INST.HIDRO-SANITARIAS</t>
  </si>
  <si>
    <t>ALIMENTAÇÃO PREDIAL DE ÁGUA E GÁS</t>
  </si>
  <si>
    <t>CAVALETE DE ENTRADA - 3/4"</t>
  </si>
  <si>
    <t>CAVALETE DE ENTRADA - 1"</t>
  </si>
  <si>
    <t>CAVALETE DE ENTRADA - 1 1/2"</t>
  </si>
  <si>
    <t>HV.09 - ABRIGO PARA CAVALETE ENTRADA, D=3/4" OU 1" EM ALVENARIA REVESTIDA</t>
  </si>
  <si>
    <t>HV.10 - ABRIGO PARA CAVALETE ENTRADA, D=1 1/4", D=1 1/2"OU 2" EM ALVENARIA REVESTIDA</t>
  </si>
  <si>
    <t>PROTEÇÃO ANTICORROSIVA PARA TUBULAÇÃO ENTERRADA</t>
  </si>
  <si>
    <t>ENVELOPAMENTO DE TUBULAÇÃO ENTERRADA, COM CONCRETO</t>
  </si>
  <si>
    <t>RESERVAÇÃO DE ÁGUA</t>
  </si>
  <si>
    <t>RESERVATÓRIO DE FIBRA DE VIDRO - CAPACIDADE 1000L</t>
  </si>
  <si>
    <t>CAIXA D'ÁGUA DE FIBRA DE VIDRO - 1500 LITROS</t>
  </si>
  <si>
    <t>CAIXA D'ÁGUA DE POLIETILENO 5000 LITROS</t>
  </si>
  <si>
    <t>CAIXA D'ÁGUA DE POLIETILENO 10.000 LITROS</t>
  </si>
  <si>
    <t>CAIXA D'ÁGUA DE POLIETILENO 15.000 LITROS</t>
  </si>
  <si>
    <t>ANÉIS PRÉ-MOLDADOS EM CONCRETO ARMADO P/ RESERVATÓRIO DE ÁGUA D=2,50M</t>
  </si>
  <si>
    <t>LAJE PRÉ-MOLDADA D=2,50M E=8CM PARA RESERVATÓRIO</t>
  </si>
  <si>
    <t>LAJE PRÉ-MOLDADA D=2,50M E=15CM PARA RESERVATÓRIO</t>
  </si>
  <si>
    <t>TUBO DE AÇO GALVANIZADO, CLASSE LEVE I (LINHA ÁGUA) - 3/4"</t>
  </si>
  <si>
    <t>TUBO DE AÇO GALVANIZADO, CLASSE LEVE I (LINHA ÁGUA) - 1"</t>
  </si>
  <si>
    <t>TUBO DE AÇO GALVANIZADO, CLASSE LEVE I (LINHA ÁGUA) - 1 1/2"</t>
  </si>
  <si>
    <t>TUBO DE AÇO GALVANIZADO, CLASSE LEVE I (LINHA ÁGUA) - 2"</t>
  </si>
  <si>
    <t>TUBO DE PVC RÍGIDO, SOLDÁVEL (LINHA ÁGUA) - 25MM (3/4")</t>
  </si>
  <si>
    <t>TUBO DE PVC RÍGIDO, SOLDÁVEL (LINHA ÁGUA) - 32MM (1")</t>
  </si>
  <si>
    <t>TUBO DE PVC RÍGIDO, SOLDÁVEL (LINHA ÁGUA) - 50MM (1 1/2")</t>
  </si>
  <si>
    <t>TUBO DE PVC RÍGIDO, SOLDÁVEL (LINHA ÁGUA) - 60MM (2")</t>
  </si>
  <si>
    <t>REGISTRO DE GAVETA, METAL AMARELO - 3/4"</t>
  </si>
  <si>
    <t>REGISTRO DE GAVETA, METAL AMARELO - 1"</t>
  </si>
  <si>
    <t>REGISTRO DE GAVETA, METAL AMARELO - 1 1/2"</t>
  </si>
  <si>
    <t>REGISTRO DE GAVETA, METAL AMARELO - 2"</t>
  </si>
  <si>
    <t>TORNEIRA DE BÓIA, DE LATÃO - 3/4"</t>
  </si>
  <si>
    <t>TORNEIRA DE BÓIA, DE LATÃO - 1"</t>
  </si>
  <si>
    <t>TORNEIRA DE BÓIA, DE LATÃO - 1 1/2"</t>
  </si>
  <si>
    <t>TORNEIRA DE BÓIA, DE LATÃO - 2"</t>
  </si>
  <si>
    <t>INSTALAÇÃO ELEVATÓRIA</t>
  </si>
  <si>
    <t>CONJUNTO MOTOR-BOMBA - ATÉ 1/2HP</t>
  </si>
  <si>
    <t>CONJUNTO MOTOR-BOMBA - ATÉ 3/4HP</t>
  </si>
  <si>
    <t>CONJUNTO MOTOR-BOMBA - ATÉ 1HP</t>
  </si>
  <si>
    <t>CONJUNTO MOTOR-BOMBA - ATÉ 2HP</t>
  </si>
  <si>
    <t>CONJUNTO MOTOR-BOMBA - ATÉ 3HP</t>
  </si>
  <si>
    <t>CONJUNTO MOTOR-BOMBA - ATÉ 4HP</t>
  </si>
  <si>
    <t>CONJUNTO MOTOR-BOMBA - ATÉ 5HP</t>
  </si>
  <si>
    <t>CONJUNTO MOTOR-BOMBA 80M3/H, 20MCA, 7,5CV, 3500RPM, 220/380V, TRIFÁSICO</t>
  </si>
  <si>
    <t>CONJUNTO MOTOR-BOMBA 112M3/H, 20MCA, 10CV, 3500RPM, 220/380V, TRIFÁSICO</t>
  </si>
  <si>
    <t>CONJUNTO MOTOR-BOMBA 160M3/H, 20MCA, 15CV, 1750RPM, 220/380V, TRIFÁSICO</t>
  </si>
  <si>
    <t>CONJUNTO MOTOR-BOMBA 240M3/H, 20MCA, 20CV, 1750RPM, 220/380V, TRIFÁSICO</t>
  </si>
  <si>
    <t>CONJUNTO MOTOR-BOMBA 270M3/H, 20MCA, 25CV, 1750RPM, 220/380V, TRIFÁSICO</t>
  </si>
  <si>
    <t>TUBO DE AÇO-CARBONO GALVANIZADO, CL.MÉDIA (DIN2440) - 1" (RECALQUE)</t>
  </si>
  <si>
    <t>TUBO DE AÇO-CARBONO GALVANIZADO, CL.MÉDIA (DIN2440) - 1 1/2" (SUCÇÃO)</t>
  </si>
  <si>
    <t>VÁLVULA DE RETENÇÃO HORIZONTAL - 1"</t>
  </si>
  <si>
    <t>VÁLVULA DE RETENÇÃO HORIZONTAL - 1 1/2"</t>
  </si>
  <si>
    <t>VÁLVULA DE RETENÇÃO HORIZONTAL - 2"</t>
  </si>
  <si>
    <t>VÁLVULA DE RETENÇÃO HORIZONTAL - 2 1/2"</t>
  </si>
  <si>
    <t>VÁLVULA DE RETENÇÃO HORIZONTAL - 3"</t>
  </si>
  <si>
    <t>VÁLVULA DE RETENÇÃO HORIZONTAL - 4"</t>
  </si>
  <si>
    <t>VÁLVULA DE RETENÇÃO VERTICAL - 1"</t>
  </si>
  <si>
    <t>VÁLVULA DE RETENÇÃO VERTICAL - 1 1/4"</t>
  </si>
  <si>
    <t>VÁLVULA DE RETENÇÃO VERTICAL - 1 1/2"</t>
  </si>
  <si>
    <t>VÁLVULA DE RETENÇÃO VERTICAL - 2"</t>
  </si>
  <si>
    <t>VÁLVULA DE RETENÇÃO VERTICAL - 2 1/2"</t>
  </si>
  <si>
    <t>VÁLVULA DE RETENÇÃO VERTICAL - 3"</t>
  </si>
  <si>
    <t>VÁLVULA DE RETENÇÃO VERTICAL - 4"</t>
  </si>
  <si>
    <t>CHAVE DE BÓIA</t>
  </si>
  <si>
    <t>REDE DE ÁGUA FRIA - TUBULAÇÃO</t>
  </si>
  <si>
    <t>TUBO DE AÇO GALVANIZADO, CLASSE LEVE I (LINHA ÁGUA) - 1 1/4"</t>
  </si>
  <si>
    <t>TUBO DE AÇO GALVANIZADO, CLASSE LEVE I (LINHA ÁGUA) - 2 1/2"</t>
  </si>
  <si>
    <t>TUBO DE AÇO GALVANIZADO, CLASSE LEVE I (LINHA ÁGUA) - 3"</t>
  </si>
  <si>
    <t>TUBO DE AÇO GALVANIZADO, CLASSE LEVE I (LINHA ÁGUA) - 4"</t>
  </si>
  <si>
    <t>TUBO DE PVC RÍGIDO, SOLDÁVEL (LINHA ÁGUA) - 40MM (1 1/4")</t>
  </si>
  <si>
    <t>TUBO DE PVC RÍGIDO, SOLDÁVEL (LINHA ÁGUA) - 75MM (2 1/2")</t>
  </si>
  <si>
    <t>TUBO DE PVC RÍGIDO, SOLDÁVEL (LINHA ÁGUA) - 85MM (3")</t>
  </si>
  <si>
    <t>TUBO DE PVC RÍGIDO, SOLDÁVEL (LINHA ÁGUA) - 110MM (4")</t>
  </si>
  <si>
    <t>REDE DE ÁGUA FRIA - ACESSÓRIOS</t>
  </si>
  <si>
    <t>REGISTRO DE GAVETA, METAL AMARELO - 1 1/4"</t>
  </si>
  <si>
    <t>REGISTRO DE GAVETA, METAL AMARELO - 2 1/2"</t>
  </si>
  <si>
    <t>REGISTRO DE GAVETA, METAL AMARELO - 3"</t>
  </si>
  <si>
    <t>REGISTRO DE GAVETA, METAL AMARELO - 4"</t>
  </si>
  <si>
    <t>REGISTRO DE GAVETA, METAL CROMADO - 3/4"</t>
  </si>
  <si>
    <t>REGISTRO DE GAVETA, METAL CROMADO - 1"</t>
  </si>
  <si>
    <t>REGISTRO DE GAVETA, METAL CROMADO - 1 1/4"</t>
  </si>
  <si>
    <t>REGISTRO DE GAVETA, METAL CROMADO - 1 1/2"</t>
  </si>
  <si>
    <t>REGISTRO DE PRESSÃO, METAL AMARELO - 1/2"</t>
  </si>
  <si>
    <t>REGISTRO DE PRESSÃO, METAL AMARELO - 3/4"</t>
  </si>
  <si>
    <t>REGISTRO DE PRESSÃO, METAL CROMADO - 3/4"</t>
  </si>
  <si>
    <t>REGISTRO GLOBO COM ADAPTADOR E TAMPA - 2 1/2"</t>
  </si>
  <si>
    <t>REDE DE ÁGUA QUENTE</t>
  </si>
  <si>
    <t>TUBO DE COBRE SEM COSTURA, CLASSE EL - 1/2"</t>
  </si>
  <si>
    <t>TUBO DE COBRE SEM COSTURA, CLASSE EL - 3/4"</t>
  </si>
  <si>
    <t>TUBO DE COBRE SEM COSTURA, CLASSE EL - 1"</t>
  </si>
  <si>
    <t>TUBO DE COBRE SEM COSTURA, CLASSE EL - 1 1/4"</t>
  </si>
  <si>
    <t>TUBO DE COBRE SEM COSTURA, CLASSE EL - 1 1/2"</t>
  </si>
  <si>
    <t>TUBO DE COBRE SEM COSTURA, CLASSE A - 1/2"</t>
  </si>
  <si>
    <t>TUBO DE COBRE SEM COSTURA, CLASSE A 3/4"</t>
  </si>
  <si>
    <t>TUBO DE COBRE SEM COSTURA, CLASSE A 1"</t>
  </si>
  <si>
    <t>TUBO DE COBRE SEM COSTURA, CLASSE A 1 1/4"</t>
  </si>
  <si>
    <t>TUBO DE COBRE SEM COSTURA, CLASSE A 1 1/2"</t>
  </si>
  <si>
    <t>REDE DE GÁS</t>
  </si>
  <si>
    <t>TUBO PRETO DE AÇO-CARBONO, CLASSE SCH-40 - 3/4"</t>
  </si>
  <si>
    <t>TUBO PRETO DE AÇO-CARBONO, CLASSE SCH-40 - 1"</t>
  </si>
  <si>
    <t>TUBO PRETO DE AÇO-CARBONO, CLASSE SCH-40 - 1 1/4"</t>
  </si>
  <si>
    <t>TUBO PRETO DE AÇO-CARBONO, CLASSE SCH-40 - 1 1/2"</t>
  </si>
  <si>
    <t>HV.04 - ABRIGO PARA GÁS EM BLOCO DE CONCRETO APARENTE PARA 2 BOTIJÕES</t>
  </si>
  <si>
    <t>HV.12 - ABRIGO PARA GÁS EM ALVENARIA REVESTIDA PARA 2 BOTIJÕES</t>
  </si>
  <si>
    <t>HV.13 - ABRIGO PARA GÁS EM BLOCOS DE CONCRETO APARENTE PARA 2 CILINDROS</t>
  </si>
  <si>
    <t>HV.14 - ABRIGO PARA GÁS EM BLOCO DE CONCRETO APARENTE PARA 4 CILINDROS</t>
  </si>
  <si>
    <t>HV.15 - ABRIGO PARA GÁS EM BLOCO DE CONCRETO APARENTE PARA 6 CILINDROS</t>
  </si>
  <si>
    <t>HV.17 - ABRIGO PARA GÁS EM TIJOLO APARENTE PARA 4 CILINDROS</t>
  </si>
  <si>
    <t>HV.18 - ABRIGO PARA GÁS EM TIJOLO APARENTE PARA 6 CILINDROS</t>
  </si>
  <si>
    <t>HV.19 - ABRIGO PARA GÁS EM ALVENARIA REVESTIDA PARA 2 CILINDROS</t>
  </si>
  <si>
    <t>HV.20 - ABRIGO PARA GÁS EM ALVENARIA REVESTIDA PARA 4 CILINDROS</t>
  </si>
  <si>
    <t>HV.21 - ABRIGO PARA GÁS EM ALVENARIA REVESTIDA PARA 6 CILINDROS</t>
  </si>
  <si>
    <t>HD.10 - INSTALAÇÃO PARA 2 BOTIJÕES GLP 13KG, EXCLUSIVE ABRIGO</t>
  </si>
  <si>
    <t>HD.11 - INSTALAÇÃO PARA 2 CILINDROS GLP 45 KG, EXCLUSIVE ABRIGO</t>
  </si>
  <si>
    <t>HD.12 - INSTALAÇÃO PARA 4 CILINDRO GLP 45KG, EXCLUSIVE ABRIGO</t>
  </si>
  <si>
    <t>HD.13  - INSTALAÇÃO PARA 6 CILINDROS GLP 45KG, EXCLUSIVE ABRIGO</t>
  </si>
  <si>
    <t>BOTIJÃO DE GÁS DE 13KG COM CARGA</t>
  </si>
  <si>
    <t>CILINDRO DE G.L.P. DE 45KG COM CARGA</t>
  </si>
  <si>
    <t>CAIXA COM COLETOR DE ÁGUA (SIFÃO) PARA REDE DE GÁS</t>
  </si>
  <si>
    <t>REDE DE PREVENÇÃO E COMBATE A INCÊNDIOS</t>
  </si>
  <si>
    <t>TUBO DE AÇO-CARBONO GALVANIZADO, CLASSE MÉDIA (DIN2440) - 2 1/2"</t>
  </si>
  <si>
    <t>TUBO DE AÇO-CARBONO GALVANIZADO, CLASSE MÉDIA (DIN2440) - 3"</t>
  </si>
  <si>
    <t>TUBO DE AÇO-CARBONO GALVANIZADO, CLASSE MÉDIA (DIN2440) - 4"</t>
  </si>
  <si>
    <t>TUBO DE AÇO-CARBONO GALVANIZADO, CLASSE MÉDIA (DIN2440) - 6"</t>
  </si>
  <si>
    <t>RECALQUE DE PASSEIO COM UNIÃO ENGATE RÁPIDO - REGISTRO TIPO GLOBO 2 1/2"</t>
  </si>
  <si>
    <t>HIDRANTE COM UNIÃO DE ENGATE RÁPIDO - REGISTRO TIPO GLOBO 2 1/2"</t>
  </si>
  <si>
    <t>ABRIGO DE EMBUTIR PARA HIDRANTE E MANGUEIRA - CHAPA DE AÇO N.20</t>
  </si>
  <si>
    <t>MANGUEIRA DE INCÊNDIO COM UNIÃO DE ENGATE RÁPIDO, 15M - 1 1/2"</t>
  </si>
  <si>
    <t>MANGUEIRA DE INCÊNDIO COM UNIÃO DE ENGATE RÁPIDO, 30M - 1 1/2"</t>
  </si>
  <si>
    <t>MANGUEIRA DE INCÊNDIO COM UNIÃO DE ENGATE RÁPIDO, 30M - 2 1/2"</t>
  </si>
  <si>
    <t>ESGUICHO DE INCÊNDIO COM ENGATE RÁPIDO - 1 1/2"X1/2"</t>
  </si>
  <si>
    <t>ESGUICHO DE INCÊNDIO COM ENGATE RÁPIDO - 2 1/2"X5/8"</t>
  </si>
  <si>
    <t>EXTINTOR DE INCÊNDIO COM CARGA DE GÁS CARBÔNICO (CO2) - 4KG</t>
  </si>
  <si>
    <t>EXTINTOR DE INCÊNDIO COM CARGA DE GÁS CARBÔNICO (CO2) - 6KG</t>
  </si>
  <si>
    <t>EXTINTOR DE INCÊNDIO COM CARGA DE GÁS CARBÔNICO (CO2) - 10KG</t>
  </si>
  <si>
    <t>EXTINTOR DE INCÊNDIO COM CARGA DE ÁGUA PRESSURIZADA - 10L</t>
  </si>
  <si>
    <t>EXTINTOR DE INCÊNDIO COM CARGA DE ESPUMA QUÍMICA - 9L</t>
  </si>
  <si>
    <t>EXTINTOR DE INCÊNDIO COM CARGA DE PÓ QUÍMICO SECO - 4KG</t>
  </si>
  <si>
    <t>EXTINTOR DE INCÊNDIO COM CARGA DE PÓ QUÍMICO SECO - 8KG</t>
  </si>
  <si>
    <t>EXTINTOR DE INCÊNDIO COM CARGA DE PÓ QUÍMICO SECO - 12KG</t>
  </si>
  <si>
    <t>SETA PARA HIDRANTE/EXTINTOR DE INCÊNDIO</t>
  </si>
  <si>
    <t>REDE DE ESGOTO SANITÁRIO - TUBULAÇÃO</t>
  </si>
  <si>
    <t>TUBO DE FERRO FUNDIDO PARA ESGOTO, LINHA SMU - 50MM</t>
  </si>
  <si>
    <t>TUBO DE FERRO FUNDIDO PARA ESGOTO, LINHA SMU - 75MM</t>
  </si>
  <si>
    <t>TUBO DE FERRO FUNDIDO PARA ESGOTO, LINHA SMU - 100MM</t>
  </si>
  <si>
    <t>TUBO DE FERRO FUNDIDO PARA ESGOTO, LINHA SMU - 150MM</t>
  </si>
  <si>
    <t>TUBO DE PVC RÍGIDO, PONTA E BOLSA (LINHA ESGOTO) - 40MM (1 1/2")</t>
  </si>
  <si>
    <t>TUBO DE PVC RÍGIDO, PONTA E BOLSA (LINHA ESGOTO) - 50MM (2")</t>
  </si>
  <si>
    <t>TUBO DE PVC RÍGIDO, PONTA E BOLSA (LINHA ESGOTO) - 75MM (3")</t>
  </si>
  <si>
    <t>TUBO DE PVC RÍGIDO, PONTA E BOLSA (LINHA ESGOTO) - 100MM (4")</t>
  </si>
  <si>
    <t>TUBO DE PVC RÍGIDO, PONTA E BOLSA (LINHA ESGOTO) - 150MM (6")</t>
  </si>
  <si>
    <t>TUBO DE PVC RÍGIDO, PONTA E BOLSA (LINHA ESGOTO) - 200MM (8")</t>
  </si>
  <si>
    <t>REDE DE ESGOTO SANITÁRIO - ACESSÓRIOS</t>
  </si>
  <si>
    <t>RALO SECO DE PVC RÍGIDO, COM SAÍDA SOLDADA DE 40MM - DIÂMETRO 100MM</t>
  </si>
  <si>
    <t>CAIXA SIFONADA DE PVC RÍGIDO - 100X150MM</t>
  </si>
  <si>
    <t>CAIXA SIFONADA DE PVC RÍGIDO - 150X150MM</t>
  </si>
  <si>
    <t>CAIXA SIFONADA DE PVC RÍGIDO 250X230X75MM</t>
  </si>
  <si>
    <t>RALO SECO DE FERRO FUNDIDO, COM SAÍDA VERTICAL (SMU) - DIÂMETRO 100MM</t>
  </si>
  <si>
    <t>CAIXA DE GORDURA COM CESTO DE LIMPEZA EM PVC 100MM - TIGRE OU SIMILAR</t>
  </si>
  <si>
    <t>CAIXA DE GORDURA, ALVENARIA DE TIJOLOS MACIÇOS COMUNS - 60X60CM</t>
  </si>
  <si>
    <t>FOSSA SÉPTICA EM ANÉIS DE CONCRETO, PARA 10 PESSOAS - 1,40 X 1,20M</t>
  </si>
  <si>
    <t>FOSSA SÉPTICA EM ANÉIS DE CONCRETO, PARA 20 PESSOAS - 1,40 X 1,70M</t>
  </si>
  <si>
    <t>FOSSA SÉPTICA EM ANÉIS DE CONCRETO, PARA 100 PESSOAS - 2,40 X 2,50M</t>
  </si>
  <si>
    <t>FOSSA SÉPTICA EM ANÉIS DE CONCRETO, PARA 140 PESSOAS - 2,40 X 3,50M</t>
  </si>
  <si>
    <t>SUMIDOURO, DIÂMETRO INTERNO 2,00M - POÇO ABSORVENTE</t>
  </si>
  <si>
    <t>SUMIDOURO, DIÂMETRO INTERNO 2,00M - TAMPÃO DE CONCRETO</t>
  </si>
  <si>
    <t>FILTRO ANAERÓBICO D=3,00M H=2,00M</t>
  </si>
  <si>
    <t>ANEL DE CONCRETO D=2,00 H=0,50M</t>
  </si>
  <si>
    <t>ANEL DE CONCRETO D=3,00 H=0,50M</t>
  </si>
  <si>
    <t>REDE DE ÁGUAS PLUVIAIS - CAPTAÇÃO</t>
  </si>
  <si>
    <t>CALHA EM CHAPA DE AÇO GALVANIZADO N.24 - DESENVOLVIMENTO 33CM</t>
  </si>
  <si>
    <t>CALHA EM CHAPA DE AÇO GALVANIZADO N.24 - DESENVOLVIMENTO 50CM</t>
  </si>
  <si>
    <t>CALHA EM ALUMÍNIO - ESP. 0,8MM - DESENVOLVIMENTO 50CM</t>
  </si>
  <si>
    <t>CALHA EM ALUMÍNIO - ESP. 0,8MM - DESENVOLVIMENTO 100CM</t>
  </si>
  <si>
    <t>CALHA EM ALUMÍNIO ESP. 1,0MM - DESENVOLVIMENTO 50CM</t>
  </si>
  <si>
    <t>CALHA EM ALUMÍNIO ESP. 1,0MM - DESENVOLVIMENTO 100CM</t>
  </si>
  <si>
    <t>CALHA EM PVC COM 125 ≤ DIÂM. ≤ 150MM</t>
  </si>
  <si>
    <t>RUFO EM CHAPA DE AÇO GALVANIZADO N.24 - DESENVOLVIMENTO 16CM</t>
  </si>
  <si>
    <t>RUFO EM CHAPA DE AÇO GALVANIZADO N.24 - DESENVOLVIMENTO 25CM</t>
  </si>
  <si>
    <t>RUFO EM CHAPA DE AÇO GALVANIZADO N.24 - DESENVOLVIMENTO 33CM</t>
  </si>
  <si>
    <t>RUFO EM CHAPA DE AÇO GALVANIZADO N.24 - DESENVOLVIMENTO 50CM</t>
  </si>
  <si>
    <t>RUFO EM CHAPA DE AÇO GALVANIZADO N.24 - DESENVOLVIMENTO 100CM</t>
  </si>
  <si>
    <t>RUFO EM CHAPA DE AÇO GALVANIZADO N.24 - DESENVOLVIMENTO 130CM</t>
  </si>
  <si>
    <t>RUFO EM CHAPA DE AÇO GALVANIZADO N.24 - DESENVOLVIMENTO 140 CM</t>
  </si>
  <si>
    <t>CANALETA DE CONCRETO, TIPO GUIA E SARJETA - SECÇÃO 15X40CM</t>
  </si>
  <si>
    <t>CANALETA DE CONCRETO, TIPO GUIA E SARJETA - SECÇÃO 15X50CM</t>
  </si>
  <si>
    <t>HC.01 - CANALETA DE CONCRETO DE A.P.P/TAMPA/GRELHA DE CONCRETO OU FERRO L=30CM</t>
  </si>
  <si>
    <t>HC.02 - CANALETA DE CONCRETO DE A.P.P/TAMPA/GRELHA DE CONCRETO OU FERRO L=40CM</t>
  </si>
  <si>
    <t>CANALETA MEIA CANA EM CONCRETO D=30CM</t>
  </si>
  <si>
    <t>CANALETA MEIA CANA EM CONCRETO D=40CM</t>
  </si>
  <si>
    <t>HV.24 - CANALETA DE ALVENARIA PARA GRELHA DE FERRO  L=20CM</t>
  </si>
  <si>
    <t>HV.22 - CANALETA DE ALVENARIA PARA GRELHA OU TAMPA DE CONCRETO  L=30CM</t>
  </si>
  <si>
    <t>HV.23 - CANALETA DE ALVENARIA PARA GRELHA OU TAMPA DE CONCRETO  L=40CM</t>
  </si>
  <si>
    <t>CANTONEIRA DE FERRO 1"X1"X1/8" PARA APOIO E CHUMBAMENTO DAS GRELHAS DE FERRO</t>
  </si>
  <si>
    <t>HC.05 - GRELHA DE CONCRETO PARA CANALETA - L=30CM - SEM PASSAGEM DE VEÍCULOS</t>
  </si>
  <si>
    <t>HP.02 - GRELHA DE FERRO PERFILADO PARA CANALETA - L=30CM</t>
  </si>
  <si>
    <t>GRELHA DE FERRO PERFILADO PARA CANALETAS A CÉU ABERTO - 40CM</t>
  </si>
  <si>
    <t>GRELHA DE FERRO PERFILADO PARA CANALETAS A CÉU ABERTO - 50CM</t>
  </si>
  <si>
    <t>HC.03 - TAMPA DE CONCRETO PARA CANALETA DE A.P.L=0,30M</t>
  </si>
  <si>
    <t>HC.04 - TAMPA DE CONCRETO PARA CANALETA DE A.P.L=0,40M</t>
  </si>
  <si>
    <t>GRELHA DE CONCRETO PARA CANALETA - L=30CM - COM PASSAGEM DE VEÍCULOS</t>
  </si>
  <si>
    <t>REDE DE ÁGUAS PLUVIAIS - TUBULAÇÃO</t>
  </si>
  <si>
    <t>CONDUTOR EM TUBO DE FERRO FUNDIDO PARA ESGOTO, LINHA SMU - 50MM</t>
  </si>
  <si>
    <t>CONDUTOR EM TUBO DE FERRO FUNDIDO PARA ESGOTO, LINHA SMU - 75MM</t>
  </si>
  <si>
    <t>CONDUTOR EM TUBO DE FERRO FUNDIDO PARA ESGOTO, LINHA SMU - 100MM</t>
  </si>
  <si>
    <t>CONDUTOR EM TUBO DE FERRO FUNDIDO PARA ESGOTO, LINHA SMU - 150MM</t>
  </si>
  <si>
    <t>CONDUTOR EM TUBO DE PVC RÍGIDO, PONTA E BOLSA - 50MM (2")</t>
  </si>
  <si>
    <t>CONDUTOR EM TUBO DE PVC RÍGIDO, PONTA E BOLSA - 75MM (3")</t>
  </si>
  <si>
    <t>CONDUTOR EM TUBO DE PVC RÍGIDO, PONTA E BOLSA - 100MM (4")</t>
  </si>
  <si>
    <t>CONDUTOR EM TUBO DE PVC RÍGIDO, PONTA E BOLSA - 150MM (6")</t>
  </si>
  <si>
    <t>CONDUTOR EM TUBO DE PVC RÍGIDO, PONTA E BOLSA - 200MM (8")</t>
  </si>
  <si>
    <t>GRELHA HEMISFÉRICA DE FERRO FUNDIDO - 75MM</t>
  </si>
  <si>
    <t>GRELHA HEMISFÉRICA DE FERRO FUNDIDO - 100MM</t>
  </si>
  <si>
    <t>GRELHA HEMISFÉRICA DE FERRO FUNDIDO - 150MM</t>
  </si>
  <si>
    <t>CURVA DE FERRO FUNDIDO, LINHA SMU (LIGAÇÃO REDE-CONDUTOR) - 50MM</t>
  </si>
  <si>
    <t>CURVA DE FERRO FUNDIDO, LINHA SMU (LIGAÇÃO REDE-CONDUTOR) - 75MM</t>
  </si>
  <si>
    <t>CURVA DE FERRO FUNDIDO, LINHA SMU (LIGAÇÃO REDE-CONDUTOR) - 100MM</t>
  </si>
  <si>
    <t>CURVA DE FERRO FUNDIDO, LINHA SMU (LIGAÇÃO REDE-CONDUTOR) - 150MM</t>
  </si>
  <si>
    <t>LIGAÇÃO PARA DESPEJO LIVRE EM SARJETAS, COM TUBO DE FERRO FUNDIDO SMU - 100MM</t>
  </si>
  <si>
    <t>APARELHOS SANITÁRIOS E EQUIPAMENTOS</t>
  </si>
  <si>
    <t>BACIA SANITÁRIA SIFONADA, DE LOUÇA BRANCA</t>
  </si>
  <si>
    <t>BACIA SANITÁRIA COM CAIXA ACOPLADA DE LOUÇA BRANCA</t>
  </si>
  <si>
    <t>BACIA SANITÁRIA INFANTIL SIFONADA, DE LOUÇA BRANCA</t>
  </si>
  <si>
    <t>BACIA SANITÁRIA ALTEADA PARA PORTADORES DE DEFICIÊNCIA FÍSICA</t>
  </si>
  <si>
    <t>LAVATÓRIO DE LOUÇA BRANCA, SEM COLUNA, CAPACIDADE MÍNIMA 5L, EXCLUSIVE TORNEIRA</t>
  </si>
  <si>
    <t>LAVATÓRIO DE LOUÇA INDIVIDUAL PARA PORTADORES DE DEFICIÊNCIA FÍSICA</t>
  </si>
  <si>
    <t>LAVATÓRIO OVAL DE EMBUTIR, LOUÇA BRANCA - EXCLUSIVE TORNEIRA</t>
  </si>
  <si>
    <t>HX.01 - LAVATÓRIO E BEBEDOURO DE CHAPA AÇO INOX CHAPA 18 - EXCLUSIVE TORNEIRA</t>
  </si>
  <si>
    <t>MICTÓRIO INDIVIDUAL DE LOUÇA BRANCA, TIPO BACIA - DE CENTRO</t>
  </si>
  <si>
    <t>MICTÓRIO INDIVIDUAL DE LOUÇA, PARA DEFICIENTE</t>
  </si>
  <si>
    <t>MICTÓRIO COLETIVO DE AÇO INOXIDÁVEL - COMPRIMENTO 0/2000MM</t>
  </si>
  <si>
    <t>CONJUNTO ANTIVANDALISMO PARA MICTÓRIO FORMADO  POR VÁLVULA DE FECHAMENTO AUTOMÁTICO E RABICHO DE METAL</t>
  </si>
  <si>
    <t>TANQUE DE LOUÇA BRANCA, SEM COLUNA, CAPACIDADE MÍNIMA 30L, EXCLUSIVE TORNEIRA</t>
  </si>
  <si>
    <t>CUBA SIMPLES DE AÇO INOXIDÁVEL CHAPA 20 - 500X400X200MM</t>
  </si>
  <si>
    <t>CUBA SIMPLES DE AÇO INOXIDÁVEL CHAPA 20 - 560X335X150MM</t>
  </si>
  <si>
    <t>CUBA SIMPLES DE AÇO INOXIDÁVEL CHAPA 20 - 500X400X250MM</t>
  </si>
  <si>
    <t>CUBA SIMPLES DE AÇO INOXIDÁVEL CHAPA 20 - 500X400X150MM</t>
  </si>
  <si>
    <t>CUBA DUPLA DE AÇO INOXIDÁVEL CHAPA 20 - 700X400X150MM</t>
  </si>
  <si>
    <t>CUBA DUPLA DE AÇO INOXIDÁVEL CHAPA 20 - 1020X400X200MM</t>
  </si>
  <si>
    <t>TANQUE DE PANELA EM AÇO INOXIDÁVEL CHAPA 18  - 600X500X400MM</t>
  </si>
  <si>
    <t>HX.04 - TANQUE DE PANELA EM AÇO INOXIDÁVEL CHAPA 18 - 600X800X300MM</t>
  </si>
  <si>
    <t>TANQUE DE PANELA EM AÇO INOXIDÁVEL - 600X500X500MM</t>
  </si>
  <si>
    <t>CUBA DE FIBRA DE VIDRO 600 X 500 X 200MM</t>
  </si>
  <si>
    <t>TANQUE PARA LAVA PÉS</t>
  </si>
  <si>
    <t>BEBEDOURO ELÉTRICO COM SISTEMA DE REFRIGERAÇÃO E DUAS SAÍDAS - 40L</t>
  </si>
  <si>
    <t>BEBEDOURO ELÉTRICO COM SISTEMA DE REFRIGERAÇÃO E DUAS SAÍDAS - 80L</t>
  </si>
  <si>
    <t>FILTRO TIPO CUNO OU SIMILAR COM ELEMENTO FILTRANTE CEL./CARVAO/CEL. 180 L/H</t>
  </si>
  <si>
    <t>METAIS SANITÁRIOS E ACESSÓRIOS</t>
  </si>
  <si>
    <t>TORNEIRA DE PRESSÃO PARA USO GERAL, METAL CROMADO - 1/2"</t>
  </si>
  <si>
    <t>TORNEIRA DE PRESSÃO PARA USO GERAL, METAL CROMADO - 3/4"</t>
  </si>
  <si>
    <t>TORNEIRA DE PRESSÃO PARA PIA, COM CORPO LONGO E AERADOR - 3/4"</t>
  </si>
  <si>
    <t>TORNEIRA CLÍNICA DE MESA - 12 CM - 1/2"</t>
  </si>
  <si>
    <t>TORNEIRA DE MESA COM ACIONAMENTO MANUAL E FECHAMENTO AUTOMÁTICO</t>
  </si>
  <si>
    <t>TORNEIRA ELETRÔNICA DE MESA, COM SENSOR E ACIONAMENTO ELÉTRICO</t>
  </si>
  <si>
    <t>BICA ALTA ARTICULÁVEL DE MESA - 1/2"</t>
  </si>
  <si>
    <t>MISTURADOR DE PAREDE PARA PIA, COM BICA MÓVEL TIPO LONGA E AERADOR - 3/4"</t>
  </si>
  <si>
    <t>REGISTRO REGULADOR DE VAZÃO - 1/2"</t>
  </si>
  <si>
    <t>TORNEIRA DE PAREDE ANTIVANDALISMO</t>
  </si>
  <si>
    <t>TORNEIRA ELÉTRICA AUTOMÁTICA, COM CORPO EM PVC CROMADO - 220V</t>
  </si>
  <si>
    <t>VÁLVULA DE ACIONAMENTO HIDRO-MECÂNICO POR PEDAL</t>
  </si>
  <si>
    <t>VÁLVULA DE DESCARGA EXTERNA COM ALAVANCA - 1 1/4"</t>
  </si>
  <si>
    <t>ACABAMENTO ANTIVANDALISMO PARA VÁLVULA DE DESCARGA</t>
  </si>
  <si>
    <t>VÁLVULA DE FECHAMENTO AUTOMÁTICO PARA CHUVEIRO ELÉTRICO</t>
  </si>
  <si>
    <t>VÁLVULA DE FECHAMENTO AUTOMÁTICO PARA DUCHA DE ÁGUA FRIA OU PRÉ-MISTURADA</t>
  </si>
  <si>
    <t>VÁLVULA DE FECHAMENTO AUTOMÁTICO PARA CHUVEIRO DE AQUECEDOR DE ACUMULAÇÃO</t>
  </si>
  <si>
    <t>VÁLVULA FLUXIVEL PARA MICTÓRIO COM ACIONAMENTO MANUAL E FECHAMENTO AUTOMÁTICO</t>
  </si>
  <si>
    <t>CHUVEIRO FIXO DE METAL CROMADO - CRIVO COM DIÂMETRO DE NO MÍNIMO 6CM</t>
  </si>
  <si>
    <t>CHUVEIRO ELÉTRICO AUTOMÁTICO, CORPO EM PVC CROMADO - 220V-2800/4400W</t>
  </si>
  <si>
    <t>CHUVEIRO DUCHA MODELO JET-SET METÁLICA OU SIMILAR</t>
  </si>
  <si>
    <t>DUCHA HIGIÊNICA FLEXÍVEL SEM REGISTRO DE PAREDE</t>
  </si>
  <si>
    <t>CONJUNTO ANTIVANDALISMO FORMADO DE CHUVEIRO E VÁLVULA DE FECHAMENTO AUTOMÁTICO (ÁGUA FRIA OU PRÉ-MISTURADA)</t>
  </si>
  <si>
    <t>MISTURADOR DE MESA PARA LAVATÓRIO - 1/2"</t>
  </si>
  <si>
    <t>MISTURADOR PARA CHUVEIRO ENTRADA HORIZ. 3/4" SAÍDA 1/2 C/ ACABAMENTO</t>
  </si>
  <si>
    <t>DISPENSER DE SABÃO, DE PAREDE, MANUAL, PARA SANITÁRIOS, ABS, ALTO IMPACTO, COM RESERVATÓRIO DE 800/ 900ML</t>
  </si>
  <si>
    <t>DISPENSER PAPEL TOALHA, DE PAREDE, MANUAL, PARA SANITÁRIOS - ABS - ALTO IMPACTO - AUTO CORTE</t>
  </si>
  <si>
    <t>FRONTÃO OU TESTEIRA DE MÁRMORE BRANCO ESPIRITO SANTO - H. ATÉ 10CM</t>
  </si>
  <si>
    <t>FRONTÃO OU TESTEIRA DE GRANITO CINZA MAUA - H ATÉ 10CM</t>
  </si>
  <si>
    <t>TAMPO PARA BANCADA ÚMIDA - GRANITO CINZA ANDORINHA - ESPESSURA 2CM</t>
  </si>
  <si>
    <t>TAMPO PARA BANCADA ÚMIDA - GRANITO CINZA MAUA POLIDO - ESPESSURA 2CM</t>
  </si>
  <si>
    <t>TAMPO PARA BANCADA ÚMIDA - GRANITO PRETO TIJUCA POLIDO 2CM</t>
  </si>
  <si>
    <t>TAMPO PARA BANCADA ÚMIDA - MÁRMORE BRANCO ESPIRITO SANTO 2CM</t>
  </si>
  <si>
    <t>TAMPO PARA BANCADA ÚMIDA - AÇO INOX N.18 (18:8)</t>
  </si>
  <si>
    <t>TAMPO PARA BANCADA ÚMIDA - CONCRETO POLIDO E=40MM COM BORDAS ARREDONDADAS E ENVERNIZADAS</t>
  </si>
  <si>
    <t>TAMPO PARA BANCADA ÚMIDA - CONCRETO POLIDO E=50MM COM BORDAS ARREDONDADAS E ENVERNIZADAS</t>
  </si>
  <si>
    <t>SABONETEIRA PARA SABÃO LÍQUIDO</t>
  </si>
  <si>
    <t>PORTA TOALHA DE PAPEL INTER FOLHAS</t>
  </si>
  <si>
    <t>DEMOLIÇÃO DE TUBULAÇÃO DE AÇO PRETO OU GALVANIZADO - ATÉ 2"</t>
  </si>
  <si>
    <t>DEMOLIÇÃO DE TUBULAÇÃO DE AÇO PRETO OU GALVANIZADO - ACIMA DE 2"</t>
  </si>
  <si>
    <t>DEMOLIÇÃO DE TUBULAÇÃO DE PVC RÍGIDO - ATÉ 4"</t>
  </si>
  <si>
    <t>DEMOLIÇÃO DE TUBULAÇÃO DE PVC RÍGIDO - ACIMA DE 4"</t>
  </si>
  <si>
    <t>DEMOLIÇÃO DE TUBULAÇÃO DE COBRE - ATÉ 1 1/4"</t>
  </si>
  <si>
    <t>DEMOLIÇÃO DE REGISTROS</t>
  </si>
  <si>
    <t>DEMOLIÇÃO DE CALHAS, RUFOS OU RINCÕES EM CHAPA METÁLICA</t>
  </si>
  <si>
    <t>DEMOLIÇÃO DE CONDUTORES APARENTES</t>
  </si>
  <si>
    <t>RETIRADA DE TUBULAÇÃO DE AÇO PRETO OU GALVANIZADO - ATÉ 2"</t>
  </si>
  <si>
    <t>RETIRADA DE TUBULAÇÃO DE AÇO PRETO OU GALVANIZADO - ACIMA DE 2"</t>
  </si>
  <si>
    <t>RETIRADA DE TUBULAÇÃO DE PVC RÍGIDO - ATÉ 4"</t>
  </si>
  <si>
    <t>RETIRADA DE TUBULAÇÃO DE PVC RÍGIDO - ACIMA DE 4"</t>
  </si>
  <si>
    <t>RETIRADA DE TUBULAÇÃO DE COBRE - ATÉ 1 1/4"</t>
  </si>
  <si>
    <t>RETIRADA DE TUBULAÇÃO DE COBRE - ACIMA DE 1 1/4"</t>
  </si>
  <si>
    <t>RETIRADA DE TUBULAÇÃO DE FERRO FUNDIDO - ATÉ 4"</t>
  </si>
  <si>
    <t>RETIRADA DE TUBULAÇÃO DE FERRO FUNDIDO - ACIMA DE 4"</t>
  </si>
  <si>
    <t>RETIRADA DE TUBULAÇÃO DE CIMENTO-AMIANTO - ATÉ 3"</t>
  </si>
  <si>
    <t>RETIRADA DE TUBULAÇÃO DE CIMENTO-AMIANTO - ACIMA DE 3"</t>
  </si>
  <si>
    <t>RETIRADA DE TUBULAÇÃO DE CERÂMICA VIDRADA - ATÉ 6"</t>
  </si>
  <si>
    <t>RETIRADA DE TUBULAÇÃO DE CERÂMICA VIDRADA - ACIMA DE 6"</t>
  </si>
  <si>
    <t>RETIRADA DE RESERVATÓRIOS DE CIMENTO-AMIANTO - ATÉ 1000 LITROS</t>
  </si>
  <si>
    <t>RETIRADA DE REGISTROS OU VÁLVULAS FLUXÍVEIS</t>
  </si>
  <si>
    <t>RETIRADA DE VÁLVULAS DE RETENÇÃO</t>
  </si>
  <si>
    <t>RETIRADA DE CONJUNTOS MOTOR-BOMBA</t>
  </si>
  <si>
    <t>RETIRADA DE CAIXAS SIFONADAS OU RALOS</t>
  </si>
  <si>
    <t>RETIRADA DE HIDRANTES DE PAREDE</t>
  </si>
  <si>
    <t>RETIRADA DE CALHAS, RUFOS OU RINCÕES EM CHAPA METÁLICA</t>
  </si>
  <si>
    <t>RETIRADA DE CONDUTORES APARENTES</t>
  </si>
  <si>
    <t>RETIRADA DE APARELHOS SANITÁRIOS, INCLUSIVE ACESSÓRIOS</t>
  </si>
  <si>
    <t>RETIRADA DE SIFÕES</t>
  </si>
  <si>
    <t>RETIRADA DE TORNEIRAS</t>
  </si>
  <si>
    <t>RETIRADA DE CAIXAS DE DESCARGA DE SOBREPOR</t>
  </si>
  <si>
    <t>RETIRADA DO TAMPO ÚMIDO</t>
  </si>
  <si>
    <t>RECOLOCAÇÃO DE REGISTROS OU VÁLVULAS FLUXÍVEIS</t>
  </si>
  <si>
    <t>RECOLOCAÇÃO DE VÁLVULAS DE RETENÇÃO</t>
  </si>
  <si>
    <t>RECOLOCAÇÃO DE CONJUNTOS MOTOR-BOMBA</t>
  </si>
  <si>
    <t>RECOLOCAÇÃO DE CAIXAS SIFONADAS OU RALOS</t>
  </si>
  <si>
    <t>RECOLOCAÇÃO DE HIDRANTES DE PAREDE</t>
  </si>
  <si>
    <t>RECOLOCAÇÃO DE CALHAS, RUFOS OU RINCÕES EM CHAPA METÁLICA</t>
  </si>
  <si>
    <t>RECOLOCAÇÃO DE CONDUTORES APARENTES</t>
  </si>
  <si>
    <t>RECOLOCAÇÃO DE APARELHOS SANITÁRIOS, INCLUSIVE ACESSÓRIOS</t>
  </si>
  <si>
    <t>RECOLOCAÇÃO DE SIFÕES</t>
  </si>
  <si>
    <t>RECOLOCAÇÃO DE TORNEIRAS</t>
  </si>
  <si>
    <t>RECOLOCAÇÃO DE CAIXAS DE DESCARGA DE SOBREPOR</t>
  </si>
  <si>
    <t>SIFÃO COM COPO, TIPO REFORÇADO, PVC RÍGIDO - 1 1/2"X2"</t>
  </si>
  <si>
    <t>SIFÃO TIPO PESADO, METAL CROMADO - 1"X1 1/2"</t>
  </si>
  <si>
    <t>SIFÃO TIPO PESADO, METAL CROMADO - 1"X2"</t>
  </si>
  <si>
    <t>SIFÃO TIPO PESADO, METAL CROMADO - 1 1/2"X2"</t>
  </si>
  <si>
    <t>TUBO DE LIGAÇÃO FLEXÍVEL, PVC - 1/2"X30/40CM</t>
  </si>
  <si>
    <t>TUBO DE LIGAÇÃO FLEXÍVEL, METAL CROMADO - 1/2"X30/40CM</t>
  </si>
  <si>
    <t>TORNEIRA DE PRESSÃO PARA LAVATÓRIO, METAL CROMADO - 1/2"</t>
  </si>
  <si>
    <t>VÁLVULA AMERICANA DE METAL CROMADO - 1 1/2"X3 3/4"</t>
  </si>
  <si>
    <t>TUBO DE LIGAÇÃO EM ALUMÍNIO COM CANOPLA, PARA CHUVEIRO - 3/4"</t>
  </si>
  <si>
    <t>DESENTUPIMENTO DE RAMAIS DE ESGOTO OU ÁGUAS PLUVIAIS</t>
  </si>
  <si>
    <t>REVESTIMENTOS</t>
  </si>
  <si>
    <t>REVESTIMENTO DE FORROS</t>
  </si>
  <si>
    <t>CHAPISCO COMUM - ARGAMASSA DE CIMENTO E AREIA 1:3</t>
  </si>
  <si>
    <t>EMBOÇO - ARGAMASSA MISTA DE CIMENTO, CAL E AREIA 1:4/12</t>
  </si>
  <si>
    <t>EMBOÇO DESEMPENADO PARA PINTURA - ARGAMASSA MISTA CIMENTO, CAL E AREIA 1:3/12</t>
  </si>
  <si>
    <t>REBOCO INTERNO - ARGAMASSA PRÉ-FABRICADA</t>
  </si>
  <si>
    <t>REVESTIMENTO DE PAREDES INTERNAS</t>
  </si>
  <si>
    <t>EMBOÇO INTERNO - ARGAMASSA MISTA DE CIMENTO, CAL E AREIA 1:4/12</t>
  </si>
  <si>
    <t>EMBOÇO INTERNO DESEMPENADO PARA PINTURA - ARGAMASSA MISTA DE CIMENTO, CAL E AREIA 1:3/12</t>
  </si>
  <si>
    <t>EMBOÇO INTERNO - ARGAMASSA DE CIMENTO E AREIA 1:3</t>
  </si>
  <si>
    <t>REVESTIMENTO COM GESSO</t>
  </si>
  <si>
    <t>AZULEJOS, JUNTAS AMARRAÇÃO OU A PRUMO - ASSENTES COM ARGAMASSA COMUM</t>
  </si>
  <si>
    <t>AZULEJOS, JUNTA AMARRAÇÃO OU A PRUMO - ASSENTES COM ARGAMASSA COLANTE</t>
  </si>
  <si>
    <t>LAMINADO MELAMÍNICO COLADO, 1,3MM DE ESPESSURA - JUNTAS SECAS</t>
  </si>
  <si>
    <t>REVESTIMENTO DE PAREDES EXTERNAS</t>
  </si>
  <si>
    <t>CHAPISCO RÚSTICO FINO, APLICADO COM PENEIRA - ARGAMASSA DE CIMENTO E AREIA 1:3</t>
  </si>
  <si>
    <t>CHAPISCO RÚSTICO GROSSO, COM ADIÇÃO DE BRITA N.1</t>
  </si>
  <si>
    <t>EMBOÇO EXTERNO - ARGAMASSA MISTA DE CIMENTO, CAL E AREIA 1:4/12</t>
  </si>
  <si>
    <t>EMBOÇO EXTERNO DESEMPENADO PARA PINTURA - ARGAMASSA MISTA DE CIMENTO, CAL E AREIA 1:3/12</t>
  </si>
  <si>
    <t>EMBOÇO EXTERNO - ARGAMASSA DE CIMENTO E AREIA 1:3</t>
  </si>
  <si>
    <t>REBOCO EXTERNO - ARGAMASSA PRÉ-FABRICADA</t>
  </si>
  <si>
    <t>PASTILHAS DE PORCELANA FOSCA, 3/4" - FAIXAS DE ATÉ 20CM</t>
  </si>
  <si>
    <t>REVESTIMENTO CERÂMICO ANTI-PICHAÇÃO, JUNTAS AMARRAÇÃO OU PRUMO - ASSENTADOS COM ARGAMASSA COMUM</t>
  </si>
  <si>
    <t>REVESTIMENTO CERÂMICO ANTI-PICHAÇÃO, JUNTAS AMARRAÇÃO OU PRUMO - ASSENTADOS COM ARGAMASSA COLANTE</t>
  </si>
  <si>
    <t>REVESTIMENTO CERÂMICO ESMALTADO, JUNTAS AMARRAÇÃO OU PRUMO - ASSENTADOS COM ARGAMASSA COMUM</t>
  </si>
  <si>
    <t>REVESTIMENTO CERÂMICO ESMALTADO, JUNTAS AMARRAÇÃO OU PRUMO - ASSENTADOS COM ARGAMASSA COLANTE</t>
  </si>
  <si>
    <t>ARREMATES DE REVESTIMENTO</t>
  </si>
  <si>
    <t>CANTONEIRA DE PROTEÇÃO - PERFIL "L" DE FERRO, 1 1/4" X 1 1/4" X 1/8"</t>
  </si>
  <si>
    <t>CANTONEIRA DE PROTEÇÃO - PERFIL "L" DE FERRO, 1"X1"X1/8"</t>
  </si>
  <si>
    <t>CANTONEIRA DE PROTEÇÃO - PERFIL "L" DE ALUMÍNIO, 1"X1"X1/8"</t>
  </si>
  <si>
    <t>CANTONEIRA DE PROTEÇÃO PARA REBOCO - PERFIL "Y" DE ALUMÍNIO</t>
  </si>
  <si>
    <t>CANTONEIRA DE PROTEÇÃO PARA AZULEJOS - PERFIL "TRIFACE" DE ALUMÍNIO</t>
  </si>
  <si>
    <t>PEITORIL DE ARGAMASSA DE CIMENTO QUEIMADO -  ESPESSURA 2CM</t>
  </si>
  <si>
    <t>PEITORIL DE GRANILITE - ESPESSURA 2CM, LARGURA 20CM</t>
  </si>
  <si>
    <t>PEITORIL DE GRANITO POLIDO - ESP=2CM</t>
  </si>
  <si>
    <t>DEMOLIÇÃO DE ARGAMASSA DE CAL E AREIA OU MISTA</t>
  </si>
  <si>
    <t>DEMOLIÇÃO DE ARGAMASSA DE CIMENTO E AREIA</t>
  </si>
  <si>
    <t>DEMOLIÇÃO DE REVESTIMENTO CERÂMICO OU SIMILAR</t>
  </si>
  <si>
    <t>DEMOLIÇÃO DE LAMBRI DE TÁBUAS OU CHAPAS DE MADEIRA, EXCLUSIVE ENTARUGAMENTO</t>
  </si>
  <si>
    <t>DEMOLIÇÃO DE LAMBRI DE TÁBUAS OU CHAPAS DE MADEIRA, INCLUSIVE ENTARUGAMENTO</t>
  </si>
  <si>
    <t>RETIRADA DE FORRAS DE PEDRAS NATURAIS - GRANITO OU MÁRMORE</t>
  </si>
  <si>
    <t>RETIRADA DE LAMBRI DE TÁBUAS OU CHAPAS DE MADEIRA, EXCLUSIVE ENTARUGAMENTO</t>
  </si>
  <si>
    <t>RETIRADA DE LAMBRI DE TÁBUAS OU CHAPAS DE MADEIRA, INCLUSIVE ENTARUGAMENTO</t>
  </si>
  <si>
    <t>RECOLOCAÇÃO DE FORRAS DE PEDRAS NATURAIS - GRANITO OU MÁRMORE</t>
  </si>
  <si>
    <t>REPAROS EM TRINCAS E RACHADURAS</t>
  </si>
  <si>
    <t>REPAROS EM EMBOÇO - ARGAMASSA MISTA DE CIMENTO, CAL E AREIA 1:4/12</t>
  </si>
  <si>
    <t>REPAROS EM REBOCO - ARGAMASSA DE CAL E AREIA 1:2</t>
  </si>
  <si>
    <t>FORROS FALSOS</t>
  </si>
  <si>
    <t>FORRO FIBRA MINERAL MODELADO ÚMIDA - ACABAMENTO SUPERFÍCIE PINTURA VINÍLICA A BASE DE LÁTEX BRANCA - ESPESSURA 13MM, NRC=0,50, CAC=MÍNIMO 35</t>
  </si>
  <si>
    <t>FORRO DE GESSO COMUM - PLACA CONVENCIONAL (FORNECIMENTO E INSTALAÇÃO)</t>
  </si>
  <si>
    <t>FORRO DE GESSO ACARTONADO TIPO FGA (FORNECIMENTO E INSTALAÇÃO)</t>
  </si>
  <si>
    <t>FORRO DE GESSO ACARTONADO TIPO FGE (FORNECIMENTO E INSTALAÇÃO)</t>
  </si>
  <si>
    <t>FORRO EM RÉGUA DE PVC 200MM - INCLUSIVE PERFIS DE FIXAÇÃO E ACABAMENTO</t>
  </si>
  <si>
    <t>DEMOLIÇÃO DE ESTUQUE COMUM, EXCLUSIVE ENTARUGAMENTO</t>
  </si>
  <si>
    <t>DEMOLIÇÃO DE FORRO DE TÁBUAS OU CHAPAS DE MADEIRA, EXCLUSIVE ENTARUGAMENTO</t>
  </si>
  <si>
    <t>DEMOLIÇÃO DE FORRO DE GESSO</t>
  </si>
  <si>
    <t>DEMOLIÇÃO DE ENTARUGAMENTO DE FORRO</t>
  </si>
  <si>
    <t>RETIRADA DE FORRO DE TÁBUAS OU CHAPAS EM GERAL - PREGADAS</t>
  </si>
  <si>
    <t>RETIRADA DE FORRO DE CHAPAS EM GERAL - APOIADAS</t>
  </si>
  <si>
    <t>RETIRADA DE ENTARUGAMENTO DE FORRO</t>
  </si>
  <si>
    <t>RETIRADA DE FORRO EM RÉGUAS DE PVC, INCLUSIVE PERFIS</t>
  </si>
  <si>
    <t>RECOLOCAÇÃO DE FORROS EM RÉGUA DE PVC, INCLUSIVE PERFIS</t>
  </si>
  <si>
    <t>RECOLOCAÇÃO DE FORROS, APOIADOS OU ENCAIXADOS</t>
  </si>
  <si>
    <t>PISOS</t>
  </si>
  <si>
    <t>LASTROS E ENCHIMENTOS</t>
  </si>
  <si>
    <t>ENCHIMENTO COM TIJOLOS CERÂMICOS FURADOS</t>
  </si>
  <si>
    <t>ENCHIMENTO COM ARGILA EXPANDIDA</t>
  </si>
  <si>
    <t>LASTRO DE CONCRETO - 200KG CIM/M3</t>
  </si>
  <si>
    <t>LASTRO DE CONCRETO, COM HIDROFUGO - 150KG CIM/M3</t>
  </si>
  <si>
    <t>LASTRO DE CONCRETO, COM HIDROFUGO - 200KG CIM/M3</t>
  </si>
  <si>
    <t>LASTRO DE CONCRETO COM AGREGADO RECICLADO - 150KG CIM/M3</t>
  </si>
  <si>
    <t>LASTRO DE CONCRETO COM AGREGADO RECICLADO - 200KG CIM/M3</t>
  </si>
  <si>
    <t>REVESTIMENTO DE PISOS</t>
  </si>
  <si>
    <t>CIMENTADO COMUM, DESEMPENADO - ESPESSURA 20MM</t>
  </si>
  <si>
    <t>CIMENTADO COMUM, DESEMPENADO E ALISADO - ESPESSURA 20MM</t>
  </si>
  <si>
    <t>CIMENTADO COM CORANTE, DESEMPENADO E ALISADO - ESPESSURA 20MM</t>
  </si>
  <si>
    <t>ACABAMENTO DE PISO DE CONCRETO TIPO BAMBOLÊ</t>
  </si>
  <si>
    <t>GRANILITE - ESPESSURA 8MM</t>
  </si>
  <si>
    <t>CIMENTADO COMUM COM AGREGADO RECLICLADO, DESEMPENADO ALISADO - ESPESSURA 20MM</t>
  </si>
  <si>
    <t>ARGAMASSA DE ALTA RESISTÊNCIA, TIPO LEVE - ESPESSURA 8MM</t>
  </si>
  <si>
    <t>ARGAMASSA DE ALTA RESISTÊNCIA, TIPO MÉDIO - ESPESSURA 12MM</t>
  </si>
  <si>
    <t>CIMENTADO COM AGREGADO RECICLADO, COM CORANTE DESEMPENADO  ALISADO</t>
  </si>
  <si>
    <t>CIMENTADO COMUM COM AGREGADO RECICLADO, DESEMPENADO - ESPESSURA 20MM</t>
  </si>
  <si>
    <t>PISO ESTRUTURAL EM CONCRETO ARMADO - 7CM</t>
  </si>
  <si>
    <t>MOSAICO PORTUGUÊS UMA OU DUAS CORES SOBRE BASE DE AREIA RECICLADA</t>
  </si>
  <si>
    <t>PISO CERÂMICO NÃO ESMALTADO ANTIDERRAPANTE  - ASSENTADO COM ARGAMASSA COMUM (PARA COZINHAS E REFEITÓRIOS)</t>
  </si>
  <si>
    <t>PISO CERÂMICO NÃO ESMALTADO ANTIDERRAPANTE  - ASSENTADO COM ARGAMASSA COLANTE (PARA COZINHAS E REFEITÓRIOS)</t>
  </si>
  <si>
    <t>PISO CERÂMICO ESMALTADO  (PEI-5) - ASSENTADO COM ARGAMASSA COMUM</t>
  </si>
  <si>
    <t>PISO CERÂMICO ESMALTADO  (PEI-5) - ASSENTADO COM ARGAMASSA COLANTE</t>
  </si>
  <si>
    <t>PISO PODOTÁTIL, ALERTA OU DIRECIONAL, EM BORRACHA SINTÉTICA ASSENTES COM COLA</t>
  </si>
  <si>
    <t>PISO PODOTÁTIL, ALERTA OU DIRECIONAL, EM BORRACHA SINTÉTICA ASSENTES COM ARGAMASSA</t>
  </si>
  <si>
    <t>PISO PODOTÁTIL, ALERTA DIRECIONAL, INTERTRAVADO 6CM</t>
  </si>
  <si>
    <t>PISO PODOTÁTIL, ALERTA OU DIRECIONAL, EM LADRILHO HIDRÁULICO</t>
  </si>
  <si>
    <t>PISO PODOTÁTIL COLORIDO, ALERTA OU DIRECIONAL VIBRO-PRENSADO - 3CM - SELADO</t>
  </si>
  <si>
    <t>PISO EM GRANITO CINZA MAUA, PLACAS - ESPESSURA 2CM</t>
  </si>
  <si>
    <t>GRANITO POLIDO, FORRAS DE 20MM - VERDE UBATUBA</t>
  </si>
  <si>
    <t>MÁRMORE POLIDO, FORRAS DE 20MM - BRANCO ESPIRITO SANTO</t>
  </si>
  <si>
    <t>PISO PORTÁTIL DE POLIPROPILENO EM QUADRAS DE TÊNIS - FORNECIMENTO E INSTALAÇÃO</t>
  </si>
  <si>
    <t xml:space="preserve"> PISO PORTÁTIL DE POLIPROPILENO EM QUADRAS POLIESPORTIVAS,
ÁREA EXTERNA - FORNECIMENTO E INSTALAÇÃO</t>
  </si>
  <si>
    <t xml:space="preserve"> PISO PORTÁTIL DE POLIPROPILENO EM QUADRAS POLIESPORTIVAS,
ÁREA INTERNA - FORNECIMENTO E INSTALAÇÃO</t>
  </si>
  <si>
    <t>PISO VINÍLICO CROMA OU SIMILAR 2,0 MM, EXCLUSIVE ARGAMASSA DE REGULARIZAÇÃO DA BASE</t>
  </si>
  <si>
    <t>PISO VINÍLICO CROMA OU SIMILAR - E=3,2 MM, EXCLUSIVE ARGAMASSA REGULARIZAÇÃO DA BASE</t>
  </si>
  <si>
    <t>CHAPAS DE BORRACHA SINTÉTICA ASSENTES COM COLA, E=4 A 5MM - LISAS</t>
  </si>
  <si>
    <t>CHAPAS DE BORRACHA SINTÉTICA ASSENTES COM COLA, E=4 A 5MM - COM RELEVO</t>
  </si>
  <si>
    <t>CHAPAS DE BORRACHA SINTÉTICA ASSENTES COM ARGAMASSA, E=8 A 10MM - LISAS</t>
  </si>
  <si>
    <t>CHAPAS DE BORRACHA SINTÉTICA ASSENTES COM ARGAMASSA, E=8 A 10MM - COM RELEVO</t>
  </si>
  <si>
    <t>ARREMATE DE PISOS E ESCADAS</t>
  </si>
  <si>
    <t>RODAPÉ DE ARGAMASSA DE CIMENTO E AREIA 1:3 - 10CM</t>
  </si>
  <si>
    <t>RODAPÉ DE GRANILITE - MEIA CANA, 10CM</t>
  </si>
  <si>
    <t>RODAPÉ DE ARGAMASSA DE ALTA RESISTÊNCIA - MEIA CANA, 10CM</t>
  </si>
  <si>
    <t>RODAPÉ CERÂMICO ESMALTADO PEIV 7CM À 10CM</t>
  </si>
  <si>
    <t>RODAPÉ DE MADEIRA - PADRÃO CUMARU 7CM</t>
  </si>
  <si>
    <t>RODAPÉ DE FIBRO-VINIL - 7,5CM</t>
  </si>
  <si>
    <t>RODAPÉ DE BORRACHA SINTÉTICA - BOLEADO, 7CM</t>
  </si>
  <si>
    <t>RODAPÉ EM GRANITO CINZA MAUA, ESP. 2CM, ALT. 7CM</t>
  </si>
  <si>
    <t>JUNTA PLÁSTICA PARA PISOS 3/4" X 1/8"</t>
  </si>
  <si>
    <t>DEGRAUS DE ARGAMASSA DE CIMENTO E AREIA 1:3</t>
  </si>
  <si>
    <t>DEGRAUS DE GRANILITE</t>
  </si>
  <si>
    <t>DEGRAUS DE ARGAMASSA DE ALTA RESISTÊNCIA</t>
  </si>
  <si>
    <t>DEGRAUS DE CHAPAS VINÍLICAS - ESPESSURA 2MM (INCLUSIVE ARGAMASSA DE REGULARIZAÇÃO DA BASE)</t>
  </si>
  <si>
    <t>DEGRAUS DE CHAPAS DE BORRACHA SINTÉTICA - ESPESSURA 4 À 5MM</t>
  </si>
  <si>
    <t>FITA ANTIDERRAPANTE, FAIXA COM LARGURA=5CM E ESPESSURA=2MM, APLICAÇÃO EM DEGRAU</t>
  </si>
  <si>
    <t>SOLEIRAS</t>
  </si>
  <si>
    <t>SOLEIRA PARA PORTA EM GRANITO CINZA SEM POLIMENTO (FOSCO)</t>
  </si>
  <si>
    <t>DEMOLIÇÃO DE ARGAMASSA, CERÂMICA OU SIMILAR INCLUSIVE ARGAMASSA DE REGULARIZAÇÃO</t>
  </si>
  <si>
    <t>DEMOLIÇÃO DE TACOS DE MADEIRA, INCLUSIVE ARGAMASSA DE ASSENTAMENTO</t>
  </si>
  <si>
    <t>DEMOLIÇÃO DE SOALHO DE MADEIRA, EXCLUSIVE VIGAMENTO</t>
  </si>
  <si>
    <t>DEMOLIÇÃO DE SOALHO DE MADEIRA, INCLUSIVE VIGAMENTO</t>
  </si>
  <si>
    <t>DEMOLIÇÃO DE FIBRO-VINIL OU BORRACHA SINTÉTICA, INCLUSIVE ARGAMASSA DE REGULARIZAÇÃO</t>
  </si>
  <si>
    <t>DEMOLIÇÃO DE RODAPÉS EM GERAL, INCLUSIVE ARGAMASSA DE ASSENTAMENTO</t>
  </si>
  <si>
    <t>DEMOLIÇÃO DE DEGRAUS EM GERAL, INCLUSIVE ARGAMASSA DE ASSENTAMENTO</t>
  </si>
  <si>
    <t>RETIRADA DE TACOS DE MADEIRA</t>
  </si>
  <si>
    <t>RETIRADA DE SOALHO DE MADEIRA, EXCLUSIVE VIGAMENTO</t>
  </si>
  <si>
    <t>RETIRADA DE SOALHO DE MADEIRA, INCLUSIVE VIGAMENTO</t>
  </si>
  <si>
    <t>RETIRADA DE FIBRO-VINIL</t>
  </si>
  <si>
    <t>RETIRADA DE RODAPÉS DE MADEIRA, INCLUSIVE CORDÃO</t>
  </si>
  <si>
    <t>RECOLOCAÇÃO DE TACOS DE MADEIRA</t>
  </si>
  <si>
    <t>RECOLOCAÇÃO DE SOALHO DE MADEIRA, EXCLUSIVE VIGAMENTO</t>
  </si>
  <si>
    <t>RECOLOCAÇÃO DE SOALHO DE MADEIRA, INCLUSIVE VIGAMENTO</t>
  </si>
  <si>
    <t>RECOLOCAÇÃO DE FIBRO-VINIL</t>
  </si>
  <si>
    <t>RECOLOCAÇÃO DE RODAPÉS DE MADEIRA, INCLUSIVE CORDÃO</t>
  </si>
  <si>
    <t>COLAGEM DE TACOS SOLTOS - COM FORNECIMENTO DE TACOS</t>
  </si>
  <si>
    <t>COLAGEM DE TACOS SOLTOS - SEM FORNECIMENTO DE TACOS</t>
  </si>
  <si>
    <t>REPREGAMENTO DE ASSOALHO DE MADEIRA</t>
  </si>
  <si>
    <t>TABUAS DE MADEIRA MACIÇA PARA ASSOALHO - CUMARU</t>
  </si>
  <si>
    <t>TESTEIRA DE BORRACHA SINTÉTICA PARA DEGRAUS</t>
  </si>
  <si>
    <t>POLIMENTO DE PISO DE GRANILITE OU ARGAMASSA DE ALTA RESISTÊNCIA</t>
  </si>
  <si>
    <t>POLIMENTO DE PISO DE MÁRMORE</t>
  </si>
  <si>
    <t>RESINA ACRÍLICA PARA PISO GRANILITE</t>
  </si>
  <si>
    <t>RESINA EPÓXI PARA PISO GRANILITE</t>
  </si>
  <si>
    <t>RESINA POLIURETANO PARA PISO GRANILITE</t>
  </si>
  <si>
    <t>RESINA ACRÍLICA PARA DEGRAU DE GRANILITE</t>
  </si>
  <si>
    <t>RESINA EPÓXI PARA DEGRAU DE GRANILITE</t>
  </si>
  <si>
    <t>RESINA POLIURETANO PARA DEGRAU DE GRANILITE</t>
  </si>
  <si>
    <t>LIMPEZA POR HIDROJATEAMENTO E REJUNTAMENTO DE PISO CERÂMICO TIPO GAIL OU SIMILAR</t>
  </si>
  <si>
    <t>VIDROS ENCAIXILHADOS E ESPELHOS</t>
  </si>
  <si>
    <t>VIDRO LISO COMUM, TRANSPARENTE INCOLOR - ESPESSURA 4MM</t>
  </si>
  <si>
    <t>VIDRO LISO COMUM, TRANSPARENTE INCOLOR - ESPESSURA 5MM</t>
  </si>
  <si>
    <t>VIDRO LISO COMUM, TRANSPARENTE INCOLOR - ESPESSURA 6MM</t>
  </si>
  <si>
    <t>VIDRO IMPRESSO COMUM, TRANSLÚCIDO INCOLOR - TIPO CANELADO, 4MM</t>
  </si>
  <si>
    <t>VIDRO LISO DE SEGURANÇA, LAMINADO INCOLOR - ESPESSURA 6MM</t>
  </si>
  <si>
    <t>VIDRO LISO DE SEGURANÇA, LAMINADO LEITOSO - ESPESSURA 6MM</t>
  </si>
  <si>
    <t>VIDRO LISO DE SEGURANÇA, TEMPERADO INCOLOR - ESPESSURA 6MM</t>
  </si>
  <si>
    <t>VIDRO LISO DE SEGURANÇA, TEMPERADO INCOLOR - ESPESSURA 10MM</t>
  </si>
  <si>
    <t>ESPELHO COMUM - ESPESSURA 3MM</t>
  </si>
  <si>
    <t>ESPELHO E=3MM COM MOLDURA DE ALUMÍNIO</t>
  </si>
  <si>
    <t>DEMOLIÇÃO DE VIDROS ENCAIXILHADOS EM GERAL, INCLUSIVE LIMPEZA DO CAIXILHO</t>
  </si>
  <si>
    <t>RETIRADA DE VIDROS ENCAIXILHADOS EM GERAL, INCLUSIVE LIMPEZA DO CAIXILHO</t>
  </si>
  <si>
    <t>RECOLOCAÇÃO DE VIDROS ENCAIXILHADOS EM GERAL</t>
  </si>
  <si>
    <t>PINTURA EM ALVENARIA E CONCRETO</t>
  </si>
  <si>
    <t>AGUADA DE CAL - CONCRETO OU REBOCO SEM MASSA CORRIDA, INTERIOR</t>
  </si>
  <si>
    <t>AGUADA DE CAL - CONCRETO OU REBOCO SEM MASSA CORRIDA, EXTERIOR</t>
  </si>
  <si>
    <t>TINTA HIDROFUGA A BASE DE CIMENTO -  CONCRETO OU REBOCO SEM MASSA CORRIDA</t>
  </si>
  <si>
    <t>TINTA PVA (LÁTEX) - REBOCO COM MASSA CORRIDA</t>
  </si>
  <si>
    <t>TINTA ACRÍLICA - CONCRETO OU REBOCO SEM MASSA CORRIDA</t>
  </si>
  <si>
    <t>TINTA ACRÍLICA - REBOCO COM MASSA CORRIDA</t>
  </si>
  <si>
    <t>TINTA ACRÍLICA COR DE CONCRETO COM MASSA TEXTURA ACRÍLICA</t>
  </si>
  <si>
    <t>TINTA ACRÍLICA TEXTURADA</t>
  </si>
  <si>
    <t>TINTA ESMALTE SINTÉTICO - CONCRETO OU REBOCO SEM MASSA CORRIDA</t>
  </si>
  <si>
    <t>TINTA ESMALTE SINTÉTICO - CONCRETO OU REBOCO COM MASSA CORRIDA</t>
  </si>
  <si>
    <t>APLICAÇÃO DE TINTA ANTI-PICHAÇÃO - BASE SOLVENTE - 2 DEMÃOS (REMOÇÃO DA PICHAÇÃO SOMENTE A SECO OU COM ÁGUA E SABÃO)</t>
  </si>
  <si>
    <t>TINTA EPÓXI - REBOCO COM MASSA BASE EPÓXI</t>
  </si>
  <si>
    <t>HIDRO-REPELENTE A BASE DE SILICONE - CONCRETO OU ALVENARIA APARENTE (2 DEMÃOS)</t>
  </si>
  <si>
    <t>VERNIZ ACRÍLICO - CONCRETO APARENTE/ ALVENARIA</t>
  </si>
  <si>
    <t>APLICAÇÃO DE VERNIZ ANTI-PICHAÇÃO - BASE SOLVENTE - 2 DEMÃOS (REMOÇÃO DA PICHAÇÃO  SOMENTE A SECO OU COM ÁGUA E SABÃO)</t>
  </si>
  <si>
    <t>PINTURA EM MADEIRA</t>
  </si>
  <si>
    <t>ESMALTE SINTÉTICO - ESQUADRIAS E PEÇAS DE MARCENARIA, SEM EMASSAMENTO</t>
  </si>
  <si>
    <t>ESMALTE SINTÉTICO - ESQUADRIAS E PEÇAS DE MARCENARIA, COM EMASSAMENTO</t>
  </si>
  <si>
    <t>ESMALTE SINTÉTICO - ESTRUTURAS DE MADEIRA, SEM EMASSAMENTO</t>
  </si>
  <si>
    <t>ESMALTE SINTÉTICO - RODAPÉS, GUARNIÇÕES E MOLDURAS DE MADEIRA</t>
  </si>
  <si>
    <t>LÍQUIDO IMUNIZANTE PARA MADEIRA A BASE DE PIRETROIDE DISSOLVIDO EM ISOPARAFINA - COM APLICAÇÃO</t>
  </si>
  <si>
    <t>VERNIZ A BASE DE POLIURETANO TIPO "MARÍTIMO" - ESQUADRIAS E PEÇAS DE MARCENARIA</t>
  </si>
  <si>
    <t>PINTURA EM METAL</t>
  </si>
  <si>
    <t>TINTA BETUMINOSA - INTERIOR DE CALHAS, RUFOS E RINCÕES METÁLICOS</t>
  </si>
  <si>
    <t>ESMALTE SINTÉTICO - ESQUADRIAS E PEÇAS DE SERRALHERIA</t>
  </si>
  <si>
    <t>ESMALTE SINTÉTICO - ESTRUTURAS METÁLICAS</t>
  </si>
  <si>
    <t>ESMALTE SINTÉTICO - EXTERIOR DE CALHAS, RUFOS E CONDUTORES</t>
  </si>
  <si>
    <t>REMOÇÃO DE AGUADA DE CAL OU TINTA A BASE DE CIMENTO - ESCOVA DE AÇO</t>
  </si>
  <si>
    <t>REMOÇÃO DE PINTURA EM ALVENARIA E CONCRETO - LIXA</t>
  </si>
  <si>
    <t>REMOÇÃO DE PINTURA EM ALVENARIA E CONCRETO - REMOVEDOR</t>
  </si>
  <si>
    <t>REMOÇÃO DE PINTURA EM CONCRETO - JATEAMENTO</t>
  </si>
  <si>
    <t>REMOÇÃO DE PINTURA EM ESQUADRIAS E FORROS DE MADEIRA - LIXA</t>
  </si>
  <si>
    <t>REMOÇÃO DE PINTURA EM ESQUADRIAS E FORROS DE MADEIRA - REMOVEDOR</t>
  </si>
  <si>
    <t>REMOÇÃO DE PINTURA EM RODAPÉS E MOLDURAS DE MADEIRA - LIXA</t>
  </si>
  <si>
    <t>REMOÇÃO DE PINTURA EM RODAPÉS E MOLDURAS DE MADEIRA - REMOVEDOR</t>
  </si>
  <si>
    <t>REMOÇÃO DE PINTURA EM ESQUADRIAS E PEÇAS DE SERRALHERIA - LIXA</t>
  </si>
  <si>
    <t>REMOÇÃO DE PINTURA EM ESQUADRIAS E PEÇAS DE SERRALHERIA - REMOVEDOR</t>
  </si>
  <si>
    <t>REMOÇÃO DE PINTURA EM ESTRUTURAS METÁLICAS - JATEAMENTO</t>
  </si>
  <si>
    <t>PVA (LÁTEX) - REPINTURA DE ALVENARIA E CONCRETO, COM RETOQUES DE MASSA</t>
  </si>
  <si>
    <t>TINTA ACRÍLICA - REPINTURA DE ALVENARIA E CONCRETO COM RETOQUE DE MASSA</t>
  </si>
  <si>
    <t>ESMALTE SINTÉTICO - REPINTURA DE ESQUADRIAS DE MADEIRA</t>
  </si>
  <si>
    <t>ESMALTE SINTÉTICO - REPINTURA DE ESTRUTURAS DE MADEIRA</t>
  </si>
  <si>
    <t>ESMALTE SINTÉTICO - REPINTURA DE FORROS DE MADEIRA</t>
  </si>
  <si>
    <t>ESMALTE SINTÉTICO - REPINTURA DE RODAPÉS E MOLDURAS DE MADEIRA</t>
  </si>
  <si>
    <t>ESMALTE SINTÉTICO - REPINTURA DE ESQUADRIAS METÁLICAS</t>
  </si>
  <si>
    <t>SERV.COMPLEMENTARES</t>
  </si>
  <si>
    <t>FECHAMENTOS</t>
  </si>
  <si>
    <t>FP.04 - ALAMBRADO EM TUBO GALVANIZADO E TELA GALVANIZADA H=2,00M</t>
  </si>
  <si>
    <t>FP.05 - ALAMBRADO EM TUBO GALVANIZADO E TELA GALVANIZADA H=1,00M</t>
  </si>
  <si>
    <t>FP.03 - ALAMBRADO PARA QUADRAS DE ESPORTE - GP.6/EDIF - TG/4,5M</t>
  </si>
  <si>
    <t>GRADIL DE FERRO PERFILADO - GE-1/EDIF</t>
  </si>
  <si>
    <t>FP.01 - GRADIL DE FERRO PERFILADO, TIPO PARQUE SEM MURETA - GP-5/DEPAVE</t>
  </si>
  <si>
    <t>FP.02 - GRADIL DE FERRO PERFILADO, TIPO PARQUE COM MURETA - GPM-1/DEPAVE</t>
  </si>
  <si>
    <t>FP.06 - GRADIL/PEITORIL DE FERRO PERFILADO H=1,00M</t>
  </si>
  <si>
    <t>PP.38 - PORTÃO DE FERRO PERFILADO, TIPO PARQUE (GP.5/GPM1) 2,00M, 1 FOLHA</t>
  </si>
  <si>
    <t>PP.37 - PORTÃO DE FERRO PERFILADO, TIPO PARQUE (GP.5/GPM.1) 1,50M, 1 FOLHA</t>
  </si>
  <si>
    <t>PP.39/PP.40 - PORTÃO DE FERRO PERFILADO TIPO PARQUE (GP.5/GPM1) 3,0M, 1 OU 2 FOLHAS</t>
  </si>
  <si>
    <t>PP.41 - PORTÃO DE FERRO PERFILADO, TIPO PARQUE (GP-5/GPM-1) 4,00M, 2 FOLHAS</t>
  </si>
  <si>
    <t>PP.42 - PORTÃO DE FERRO PERFILADO, TIPO PARQUE (GP-5/GPM-1) 6,00M, 2 FOLHAS</t>
  </si>
  <si>
    <t>PP.15/19 - PORTÃO EM FERRO PERFILADO COM CHAPA, 1 FOLHA</t>
  </si>
  <si>
    <t>PP.20/24 - PORTÃO EM FERRO PERFILADO COM TELA, 1 FOLHA</t>
  </si>
  <si>
    <t>PP.25/29 - PORTÃO EM FERRO PERFILADO COM CHAPA, 2 FOLHAS</t>
  </si>
  <si>
    <t>PP.30/34 - PORTÃO EM FERRO PERFILADO COM TELA, 2 FOLHAS</t>
  </si>
  <si>
    <t>PP.43/44 - PORTÃO EM FERRO PERFILADO COM CHAPA, 1 FOLHA, H=1,00M</t>
  </si>
  <si>
    <t>PP.45/46 - PORTÃO EM FERRO PERFILADO COM TELA, 1 FOLHA, H=1,00M</t>
  </si>
  <si>
    <t>FV.15/16 - MURO DE FECHO EM BLOCOS E ESTRUTURA DE CONCRETO, FUNDAÇÃO COM BROCAS</t>
  </si>
  <si>
    <t>MURO DE ARRIMO H=1,40M, COM DRENAGEM</t>
  </si>
  <si>
    <t>MURO DE ARRIMO H=2,50M, COM DRENAGEM</t>
  </si>
  <si>
    <t>MURO DE ARRIMO H=3,50M, COM DRENAGEM</t>
  </si>
  <si>
    <t>MURO DE ARRIMO H=4,50M, COM DRENAGEM</t>
  </si>
  <si>
    <t>FV.08 - MURETA DE BLOCOS DE CONCRETO</t>
  </si>
  <si>
    <t>FV.12/13 - MURETA DE ARRIMO EM BLOCOS DE CONCRETO, H=1,00 M</t>
  </si>
  <si>
    <t>FV.14 - MURETA DE ARRIMO EM BLOCOS DE CONCRETO H=1,00M - CHAPISCADO</t>
  </si>
  <si>
    <t>FV15/16 - MURO FECHO EM BLOCO E ESTRUT. CONCRETO FUND. EM BROCAS (H=2,5M)</t>
  </si>
  <si>
    <t>MURETA EM BLOCOS DE CONCRETO H=0,50M (REVESTIDO)</t>
  </si>
  <si>
    <t>GRADIL DE FERRO GALVANIZADO ELETROFUNDIDO - BARRA 25X2MM - MALHA 65X132MM - MONTANTE COM DISTÂNCIA DE 1650MM - SEM PINTURA</t>
  </si>
  <si>
    <t>GRADIL DE FERRO GALVANIZADO ELETROFUNDIDO - BARRA 25X2MM - MALHA 65X132MM - MONTANTE COM DISTÂNCIA DE 1650MM - COM PINTURA</t>
  </si>
  <si>
    <t>PORTÃO EM FERRO GALVANIZADO ELETROFUNDIDO, MALHA 65X132MM, DE ABRIR, 1 FOLHA, SEM PINTURA</t>
  </si>
  <si>
    <t>PORTÃO EM FERRO GALVANIZADO ELETROFUNDIDO MALHA 65X132MM, DE ABRIR, 1 FOLHA, COM PINTURA ELETROLÍTICA</t>
  </si>
  <si>
    <t>PORTÃO EM FERRO GALVANIZADO ELETROFUNDIDO MALHA 65X132MM, DE ABRIR, 2 FOLHAS, SEM PINTURA</t>
  </si>
  <si>
    <t>PORTÃO EM FERRO GALVANIZADO ELETROFUNDIDO MALHA 65X132MM, DE ABRIR, 2 FOLHAS, COM PINTURA ELETROLÍTICA</t>
  </si>
  <si>
    <t>PORTÃO EM FERRO GALVANIZADO ELETROFUNDIDO MALHA 65X132MM, DE CORRER, SEM PINTURA</t>
  </si>
  <si>
    <t>PORTÃO EM FERRO GALVANIZADO ELETROFUNDIDO MALHA 65X132MM, DE CORRER, COM PINTURA ELETROLÍTICA</t>
  </si>
  <si>
    <t>CONCRETO SIMPLES DESEMPENADO E RIPADO, 200KG CIM/M3</t>
  </si>
  <si>
    <t>CONCRETO DESEMPENADO E RIPADO (PMSP-DL.1009/47), 335KG CIM/M3 - 7CM</t>
  </si>
  <si>
    <t>PISO DE CONCRETO INTERTRAVADO, ESPESSURA 6CM</t>
  </si>
  <si>
    <t>PISO DE CONCRETO INTERTRAVADO, ESPESSURA 8CM</t>
  </si>
  <si>
    <t>PISO DE CONCRETO INTERTRAVADO, ESPESSURA 10CM</t>
  </si>
  <si>
    <t>CONCRETO SIMPLES COM AGREGADO RECICLADO, DESEMPENADO E RIPADO -200KG CIM/M3</t>
  </si>
  <si>
    <t>CONCRETO COM AGREGADO RECICLADO DESEMPENADO E RIPADO, TIPO PMSP -DL1009/47,335KGCIM/M3-7CM</t>
  </si>
  <si>
    <t>LAJOTA PRÉ-MOLDADA DE CONCRETO E=7CM - JUNTA DE GRAMA</t>
  </si>
  <si>
    <t>LAJOTA DE CONCRETO MOLDADA "IN LOCO", TIPO PMSP E=7CM JUNTA DE PEDRISCO</t>
  </si>
  <si>
    <t>LAJOTA DE CONCRETO MOLDADA "IN LOCO", TIPO PMSP E=7CM - JUNTA DE ARGAMASSA</t>
  </si>
  <si>
    <t>MOSAICO PORTUGUÊS, UMA OU DUAS CORES, SOBRE BASE DE AREIA</t>
  </si>
  <si>
    <t>MOSAICO PORTUGUÊS, UMA OU DUAS CORES, SOBRE BASE DE CONCRETO</t>
  </si>
  <si>
    <t>PEDRISCO - FORNECIMENTO E ESPALHAMENTO COM COMPACTAÇÃO MECÂNICA</t>
  </si>
  <si>
    <t>PEDRISCO COM COMPACTAÇÃO MANUAL - ESPESSURA 5CM</t>
  </si>
  <si>
    <t>PÓ DE BRITA COM COMPACTAÇÃO MECÂNICA - ESPESSURA 10CM</t>
  </si>
  <si>
    <t>PEDRA BRITADA N.2 COM COMPACTAÇÃO MANUAL - 5CM</t>
  </si>
  <si>
    <t>PEDRISCO RECICLADO, FORNECIMENTO E ESPALHAMENTO COM  COMPACTAÇÃO MECÂNICA</t>
  </si>
  <si>
    <t>PEDRISCO RECICLADO COM COMPACTAÇÃO MANUAL - ESPESSURA 5CM</t>
  </si>
  <si>
    <t>AGREGADO RECICLADO FINO COMPACTAÇÃO MECÂNICA - ESPESSURA 10CM</t>
  </si>
  <si>
    <t>AGREGADO RECICLADO N.2 COM COMPACTAÇÃO MANUAL - 5CM</t>
  </si>
  <si>
    <t>MOSAICO PORTUGUÊS UMA OU DUAS CORES, SOBRE BASE DE CONCRETO COM AGREGADO RECICLADO</t>
  </si>
  <si>
    <t>PAVIMENTAÇÃO ASFÁLTICA PARA TRÁFEGO MÉDIO (POR PENETRAÇÃO)</t>
  </si>
  <si>
    <t>PASSEIO DE CONCRETO, FCK=25MPA, INCLUINDO PREPARO DA CAIXA E LASTRO DE BRITA</t>
  </si>
  <si>
    <t>PASSEIO DE CONCRETO ARMADO, FCK=25MPA, INCLUINDO PREPARO DA CAIXA E LASTRO DE BRITA</t>
  </si>
  <si>
    <t>PASSEIO DE CONCRETO, FCK=30MPA, INCLUINDO PREPARO DA CAIXA E LASTRO DE BRITA</t>
  </si>
  <si>
    <t>PASSEIO DE CONCRETO ARMADO, FCK=30MPA, INCLUINDO PREPARO DA CAIXA E LASTRO DE BRITA</t>
  </si>
  <si>
    <t>GUIA DE CONCRETO RETA OU CURVA, TIPO PMSP</t>
  </si>
  <si>
    <t>GUIA DE CONCRETO COM AGREGADO RECICLADO, RETA OU CURVA TIPO PMSP</t>
  </si>
  <si>
    <t>SARJETA DE CONCRETO, INCLUSIVE PREPARO DE CAIXA</t>
  </si>
  <si>
    <t>REBAIXAMENTO DE GUIA</t>
  </si>
  <si>
    <t>REBAIXAMENTO DE GUIA COM CONCRETO RECICLADO</t>
  </si>
  <si>
    <t>PISO DE CONCRETO INTERTRAVADO DRENANTE, ESPESSURA 6CM</t>
  </si>
  <si>
    <t>PISO DE CONCRETO INTERTRAVADO DRENANTE, ESPESSURA 8CM</t>
  </si>
  <si>
    <t>IP.03 - PLATAFORMA COM 3 MASTROS DE BANDEIRA H.LIVRE=7,00M (EXCLUSIVE ENGASTAMENTO)</t>
  </si>
  <si>
    <t>IP.04 - PLATAFORMA COM 3 MASTROS DE BANDEIRA H LIVRE=9,00M (EXCLUSIVE ENGASTAMENTO)</t>
  </si>
  <si>
    <t>QC.02 - QUADRA POLIESPORTIVA - PISO ARMADO</t>
  </si>
  <si>
    <t>QC.02 - QUADRA POLIESPORTIVA PISO ARMADO COM AGREGADO RECICLADO</t>
  </si>
  <si>
    <t>QD.01 - DEMARCAÇÃO DE QUADRA COM TINTA A BASE DE BORRACHA CLORADA - VOLEIBOL</t>
  </si>
  <si>
    <t>QD.02 - DEMARCAÇÃO DE QUADRA COM TINTA A BASE DE BORRACHA. CLORADA - FUTEBOL DE SALÃO</t>
  </si>
  <si>
    <t>QD.03 - DEMARCAÇÃO DE QUADRA COM TINTA A BASE DE BORRACHA CLORADA - BASQUETE</t>
  </si>
  <si>
    <t>QD.05 - DEMARCAÇÃO DE QUADRA COM TINTA A BASE DE BORRACHA CLORADA - HANDBOL</t>
  </si>
  <si>
    <t>DEMARCAÇÃO DE VAGA DE ESTACIONAMENTO PARA PORTADORES DE DEFICIÊNCIA FÍSICA</t>
  </si>
  <si>
    <t>POSTES PARA VOLEIBOL, INCLUSIVE PINTURA E REDE</t>
  </si>
  <si>
    <t>TRAVE PARA FUTEBOL DE SALÃO, INCLUSIVE PINTURA E REDE</t>
  </si>
  <si>
    <t>TABELA PARA BASQUETE, ENGLOBANDO DESDE FUNDAÇÃO ATÉ A CESTA DE NYLON</t>
  </si>
  <si>
    <t>TELA DE NYLON PARA COBERTURA DE QUADRA</t>
  </si>
  <si>
    <t>HV.20 - ABRIGO PARA LIXO EM ALVENARIA - REVESTIMENTO EXTERNO COM ARGAMASSA E INTERNO COM AZULEJOS</t>
  </si>
  <si>
    <t>IV.06 - LIXEIRA JUNTO AO ALINHAMENTO COM REVESTIMENTO INTERNO EM AZULEJOS</t>
  </si>
  <si>
    <t>BANCADA DE CONCRETO POLIDO COM BORDAS ARREDONDADAS - ESPESSURA 30MM</t>
  </si>
  <si>
    <t>BANCADA DE CONCRETO POLIDO COM BORDAS ARREDONDADAS - ESPESSURA 40MM</t>
  </si>
  <si>
    <t>BANCADA DE CONCRETO POLIDO COM BORDAS ARREDONDADAS - ESPESSURA 50MM</t>
  </si>
  <si>
    <t>LIMPEZA GERAL DA OBRA</t>
  </si>
  <si>
    <t>LIMPEZA DE PISOS E REVESTIMENTO DE ARGAMASSA, CERÂMICA OU PEDRAS NATURAIS</t>
  </si>
  <si>
    <t>LIMPEZA DE VIDROS EM GERAL, INCLUSIVE CAIXILHO</t>
  </si>
  <si>
    <t>LIMPEZA E LAVAGEM DE PAREDE POR HIDROJATEAMENTO, SEM REJUNTAMENTO</t>
  </si>
  <si>
    <t>LIMPEZA E LAVAGEM DE PAREDE COM REVESTIMENTO EM PASTILHA OU MATERIAL CERÂMICO POR HIDROJATEAMENTO COM REJUNTAMENTO</t>
  </si>
  <si>
    <t>LIMPEZA E LAVAGEM DE PISO POR HIDROJATEAMENTO</t>
  </si>
  <si>
    <t>LIMPEZA DE CAIXA D'ÁGUA - ATÉ 1000 LITROS</t>
  </si>
  <si>
    <t>LIMPEZA DE CAIXA D'ÁGUA - DE 1001 À 10000 LITROS</t>
  </si>
  <si>
    <t>LIMPEZA DE CAIXA D'ÁGUA - ACIMA DE 10000 LITROS</t>
  </si>
  <si>
    <t>LIMPEZA DE CANALETAS DE ÁGUAS PLUVIAIS</t>
  </si>
  <si>
    <t>LIMPEZA DE CAIXA DE INSPEÇÃO</t>
  </si>
  <si>
    <t>LIMPEZA DE FOSSA SÉPTICA</t>
  </si>
  <si>
    <t>LIMPEZA DE SUMIDOURO, POR VIAGEM DE 7M3</t>
  </si>
  <si>
    <t>VG</t>
  </si>
  <si>
    <t>ENCERAMENTO E LUSTRAÇÃO DE REVESTIMENTOS E PISOS EM GERAL</t>
  </si>
  <si>
    <t>COMPLEMENTOS DO EDIFÍCIO</t>
  </si>
  <si>
    <t>PRATELEIRA DE GRANILITE, ESPESSURA 30MM, EXCLUSIVE APOIO</t>
  </si>
  <si>
    <t>PRATELEIRA DE GRANILITE, ESPESSURA 40MM, EXCLUSIVE APOIO</t>
  </si>
  <si>
    <t>PRATELEIRA DE GRANILITE, ESPESSURA 50MM, EXCLUSIVE APOIO</t>
  </si>
  <si>
    <t>PRATELEIRA DE CONCRETO, ESPESSURA 50MM, COM BORDAS ARREDONDADAS E ENVERNIZADAS, EXCLUSIVE APOIO</t>
  </si>
  <si>
    <t>PRATELEIRA EM ARDÓSIA CINZA, POLIDA 2 LADOS, ESPESSURA 30MM, EXCLUSIVE APOIO</t>
  </si>
  <si>
    <t>EP.01 - MÃO FRANCESA DE FERRO PERFILADO</t>
  </si>
  <si>
    <t>EP.02 - MÃO FRANCESA DE FERRO PERFILADO</t>
  </si>
  <si>
    <t>DM.01 - ESTRADO DE MADEIRA APARELHADA PARA DESPENSA</t>
  </si>
  <si>
    <t>DM.02/04 - ESTRADO DE MADEIRA APARELHADA PARA DESPENSA</t>
  </si>
  <si>
    <t>BARRA DE APOIO PARA DEFICIENTES L=45 CM (BARRAS COM DIÂMETRO ENTRE 3,0 E 4,5CM)</t>
  </si>
  <si>
    <t>BARRA DE APOIO PARA DEFICIENTES L=80 CM (BARRAS COM DIÂMETRO ENTRE 3,0 E 4,5CM)</t>
  </si>
  <si>
    <t>BARRA DE APOIO PARA DEFICIENTES L=90 CM (BARRAS COM DIÂMETRO ENTRE 3,0 E 4,5CM)</t>
  </si>
  <si>
    <t>BARRA DE APOIO PARA CHUVEIRO PARA PORTADORES DE DEFICIÊNCIA FÍSICA (BARRAS COM DIÂMETRO ENTRE 3,0 E 4,5CM)</t>
  </si>
  <si>
    <t>DP.04 - CORRIMÃO EM TUBO GALVANIZADO</t>
  </si>
  <si>
    <t>DP.05 - CORRIMÃO EM TUBO GALVANIZADO COM GUARDA CORPO</t>
  </si>
  <si>
    <t>ANEL DE TEXTURA PARA CORRIMÃO</t>
  </si>
  <si>
    <t>BARRA DE APOIO PARA LAVATÓRIO EM "L" - PPDF</t>
  </si>
  <si>
    <t>MM.23/24 - LOUSA EM LAMINADO MELAMÍNICO BRANCO SOBRE COMPENSADO</t>
  </si>
  <si>
    <t>DM.07 - QUADRO DE AVISOS DE MADEIRA</t>
  </si>
  <si>
    <t>FAIXA BATE-CARTEIRA PARA SALA DE AULA</t>
  </si>
  <si>
    <t>DM.06 - FIXADOR DE CARTAZES PARA SALA DE AULA</t>
  </si>
  <si>
    <t>DP.01 - ESCADA MARINHEIRO DE FERRO GALVANIZADO</t>
  </si>
  <si>
    <t>DP.02 - ESCADA MARINHEIRO DE FERRO GALVANIZADO COM GUARDA CORPO</t>
  </si>
  <si>
    <t>DP.03 - COMPLEMENTOS PARA ESCADA MARINHEIRO DE FERRO PERFILADO</t>
  </si>
  <si>
    <t>BATE PNEU EM TUBO DE AÇO GALVANIZADO D=3" C=2,50M</t>
  </si>
  <si>
    <t>ARMÁRIO DE AÇO COM 4 PORTAS E FECHADURA L 640XP420XH1980</t>
  </si>
  <si>
    <t>DR.1 - MESA DE PREPARO PARA COZINHAS - EM MÁRMORE</t>
  </si>
  <si>
    <t>PORTA CORTA-FOGO P90 (0,90X2,10M) COM FERRAGENS</t>
  </si>
  <si>
    <t>PORTA CORTA-FOGO P90 - 1,05 X 2,10M, COM DOBRADIÇAS E MOLAS SEM FERRAGEM</t>
  </si>
  <si>
    <t>PEDESTAL SINALIZADOR PARA ESTACIONAMENTO P/ DEFICIENTE</t>
  </si>
  <si>
    <t>PLACA DE IDENTIFICAÇÃO COM NÚMERO PAVIMENTO EM BRAILE</t>
  </si>
  <si>
    <t>PLACA DE IDENTIFICAÇÃO DE WC EM BRAILE FEM./ MASC.</t>
  </si>
  <si>
    <t>PLACA DE IDENTIFICAÇÃO EM BRAILE "INÍCIO E FINAL" P/ CORRIMÃO</t>
  </si>
  <si>
    <t>PLACA DE IDENTIFICAÇÃO EM BRAILE DE PAVIMENTO P/ CORRIMÃO</t>
  </si>
  <si>
    <t>PLACA PARA PORTA WC C/ DESENHO UNIVERSAL ACESSIBILIDADE</t>
  </si>
  <si>
    <t>SINALIZAÇÃO VISUAL DE DEGRAUS PARA DEFICIENTE VISUAL</t>
  </si>
  <si>
    <t>EQUIPAMENTOS DIVERSOS</t>
  </si>
  <si>
    <t>ELEVADOR ELÉTRICO SEM CASA DE MÁQUINAS - 2 PARADAS</t>
  </si>
  <si>
    <t>ELEVADOR ELÉTRICO SEM CASA DE MÁQUINAS - 3 PARADAS</t>
  </si>
  <si>
    <t>ELEVADOR EL[ETRICO SEM CASA DE MÁQUINAS - 4 PARADAS</t>
  </si>
  <si>
    <t>ELEVADOR ELÉTRICO SEM CASA DE MÁQUINAS - 5 PARADAS</t>
  </si>
  <si>
    <t>DX.05/06 - COIFA EM CHAPA DE AÇO GALVANIZADO PARA FOGÃO DE 3 OU 4 BOCAS</t>
  </si>
  <si>
    <t>DX.01/03 - COIFA EM CHAPA DE AÇO GALVANIZADO PARA FOGÃO DE 6 BOCAS</t>
  </si>
  <si>
    <t>CHAPÉU CHINÊS PARA DUTO GALVANIZADO 35CM BIT.22 PARA EXAUSTÃO DE AR</t>
  </si>
  <si>
    <t>DUTO EM CHAPA DE AÇO GALVANIZADO N.22 - DIÂMETRO 35CM</t>
  </si>
  <si>
    <t>CURVA PARA DUTO EM CHAPA GALVANIZADA 35CM BIT.22 PARA EXAUSTÃO AR RECRAVADA A CADA 10GRAUS</t>
  </si>
  <si>
    <t>EXAUSTOR 1/2 HP PARA COIFAS</t>
  </si>
  <si>
    <t>FOGÃO INDUSTRIAL 4 BOCAS COM FORNO E 2 QUEIMADORES DUPLOS</t>
  </si>
  <si>
    <t>FOGÃO INDUSTRIAL 6 BOCAS COM FORNO E 2 QUEIMADORES DUPLOS</t>
  </si>
  <si>
    <t>AUTOCLAVE - CAPACIDADE 54 LITROS</t>
  </si>
  <si>
    <t>VENTILADOR DE PAREDE, DIÂM. MÍN.=65CM</t>
  </si>
  <si>
    <t>PORTA DE VIDRO TEMPERADO 10MM OPACO COM FERRAGENS 82X210CM</t>
  </si>
  <si>
    <t>POSTO DE CONSUMO DE O2 OU AR VÁCUO OU N2O</t>
  </si>
  <si>
    <t>ESTAÇÃO DE CHAMADA DE ENFERMEIRA</t>
  </si>
  <si>
    <t>PAINEL DE ALARME PARA O2 OU AR OU VÁCUO OU N2O, INSTALADO</t>
  </si>
  <si>
    <t>PLACAS DE OBRA</t>
  </si>
  <si>
    <t>PLACA INAUGURAL - 600X500X3MM - CHAPA DE  AÇO INOX EM BAIXO RELEVO</t>
  </si>
  <si>
    <t>SISTEMA DE AQUECIMENTO SOLAR</t>
  </si>
  <si>
    <t>SISTEMA DE AQUECIMENTO SOLAR ATÉ 1000L - COLETOR SOLAR PLANO FECHADO (SELO "A" DO INMETRO)</t>
  </si>
  <si>
    <t>SISTEMA DE AQUECIMENTO SOLAR ACIMA DE 1000L - FORNECIMENTO DE COLETOR SOLAR PLANO FECHADO (SELO "A" INMETRO) - SEM INSTALAÇÃO</t>
  </si>
  <si>
    <t>SISTEMA DE AQUECIMENTO SOLAR, FORNECIMENTO DE RESERVATÓRIO TÉRMICO ATÉ 1000L, BAIXA PRESSÃO (APROVAÇÃO INMETRO) - SEM INSTALAÇÃO</t>
  </si>
  <si>
    <t>SISTEMA DE AQUECIMENTO SOLAR, FORNECIMENTO DE RESERVATÓRIO TÉRMICO ATÉ 1000L, ALTA PRESSÃO (APROVAÇÃO INMETRO) - SEM INSTALAÇÃO</t>
  </si>
  <si>
    <t>SISTEMA DE AQUECIMENTO SOLAR, INSTALAÇÃO DE RESERVATÓRIO TÉRMICO ATÉ 1000L</t>
  </si>
  <si>
    <t>SISTEMA DE AQUECIMENTO SOLAR, FORNECIMENTO DE RESERVATÓRIO TÉRMICO ACIMA DE 1000L, BAIXA PRESSÃO (APROVAÇÃO INMETRO) - SEM INSTALAÇÃO</t>
  </si>
  <si>
    <t>SISTEMA DE AQUECIMENTO SOLAR, FORNECIMENTO DE RESERVATÓRIO TÉRMICO ACIMA DE 1000L, ALTA PRESSÃO (APROVAÇÃO INMETRO) - SEM INSTALAÇÃO</t>
  </si>
  <si>
    <t>SISTEMA DE AQUECIMENTO SOLAR (CIRCULAÇÃO FORÇADA), BOMBA HIDRÁULICA DE CIRCULAÇÃO DE ÁGUA NOS COLETORES SOLARES</t>
  </si>
  <si>
    <t>SISTEMA DE AQUECIMENTO SOLAR (CIRCULAÇÃO FORÇADA), CONJUNTO DIGITAL PARA ACIONAMENTOS PROGRAMADOS DE EQUIPAMENTOS</t>
  </si>
  <si>
    <t>SISTEMA DE AQUECIMENTO SOLAR PARA PISCINA, FORNECIMENTO DE COLETOR SOLAR ABERTO (SELO "A" INMETRO) - SEM INSTALAÇÃO</t>
  </si>
  <si>
    <t>M3xMÊS</t>
  </si>
  <si>
    <t>DEMOLIÇÃO DE MURO DE ALVENARIA - H=1,80 À 2,00M</t>
  </si>
  <si>
    <t>DEMOLIÇÃO DE ALAMBRADO DE TELA GALVANIZADA</t>
  </si>
  <si>
    <t>DEMOLIÇÃO DE LADRILHOS HIDRÁULICOS, INCLUSIVE ARGAMASSA DE REGULARIZAÇÃO</t>
  </si>
  <si>
    <t>DEMOLIÇÃO DE LAJOTAS DE CONCRETO</t>
  </si>
  <si>
    <t>DEMOLIÇÃO DE PAVIMENTAÇÃO ASFÁLTICA, CAPA E BASE - MANUAL</t>
  </si>
  <si>
    <t>DEMOLIÇÃO DE GUIAS DE CONCRETO</t>
  </si>
  <si>
    <t>DEMOLIÇÃO DE SARJETAS DE CONCRETO</t>
  </si>
  <si>
    <t>RETIRADA DE CERCA DE ARAME FARPADO, MOURÃO DE EUCALIPTO OU CONCRETO</t>
  </si>
  <si>
    <t>RETIRADA DE LAJOTAS PRÉ-MOLDADAS DE CONCRETO</t>
  </si>
  <si>
    <t>RETIRADA DE FORRAS DE PEDRAS NATURAIS</t>
  </si>
  <si>
    <t>RETIRADA DE PARALELEPÍPEDOS</t>
  </si>
  <si>
    <t>RETIRADA DE MOSAICO PORTUGUÊS</t>
  </si>
  <si>
    <t>RETIRADA DE GUIAS DE CONCRETO</t>
  </si>
  <si>
    <t>RETIRADA DE PISO INTERTRAVADO</t>
  </si>
  <si>
    <t>RETIRADA DE BRINQUEDOS</t>
  </si>
  <si>
    <t>RETIRADA DE PORTA-GIZ, INCLUSIVE SUPORTES</t>
  </si>
  <si>
    <t>RETIRADA DE COIFA E CHAPA PARA FOGÃO DE 3 OU 4 BOCAS</t>
  </si>
  <si>
    <t>RETIRADA DE COIFA EM CHAPA PARA FOGÃO DE 6 BOCAS</t>
  </si>
  <si>
    <t>RETIRADA DE EXAUSTOR</t>
  </si>
  <si>
    <t>RETIRADA DE DUTO DE EXAUSTÃO</t>
  </si>
  <si>
    <t>RETIRADA DE PORTÃO DE FERRO PERFILADO TIPO PQ (GP5/GPM1)</t>
  </si>
  <si>
    <t>RETIRADA DE ALAMBRADO EM TELA INCLUSIVE ESTRUTURA DE SUSTENTAÇÃO (FP.04)</t>
  </si>
  <si>
    <t>RETIRADA DE CERCA DE TELA GALVANIZADA E RESPECTIVOS MOURÕES (FC 04/05)</t>
  </si>
  <si>
    <t>RETIRADA DE PORTÃO METÁLICO</t>
  </si>
  <si>
    <t>RECOLOCAÇÃO DE TELA E TIRANTE EM ALAMBRADO</t>
  </si>
  <si>
    <t>RECOLOCAÇÃO DE PARALELEPÍPEDOS</t>
  </si>
  <si>
    <t>RECOLOCAÇÃO DE PARALELEPÍPEDO COM AREIA RECICLADA</t>
  </si>
  <si>
    <t>RECOLOCAÇÃO DE MOSAICO PORTUGUÊS SOBRE BASE DE CONCRETO</t>
  </si>
  <si>
    <t>RECOLOCAÇÃO DE MOSAICO PORTUGUÊS SOBRE BASE DE AREIA</t>
  </si>
  <si>
    <t>RECOLOCAÇÃO DE MOSAICO PORTUGUÊS SOBRE BASE DE CONCRETO COM AGREGADO RECICLADO</t>
  </si>
  <si>
    <t>RECOLOCAÇÃO DE MOSAICO PORTUGUÊS SOBRE BASE DE AREIA RECICLADA</t>
  </si>
  <si>
    <t>RECOLOCAÇÃO DE GUIAS DE CONCRETO</t>
  </si>
  <si>
    <t>RECOLOCAÇÃO DE PISO INTERTRAVADO COM AREIA RECICLADA</t>
  </si>
  <si>
    <t>RECOLOCAÇÃO DE PORTA-GIZ, INCLUSIVE SUPORTES</t>
  </si>
  <si>
    <t>RECOLOCAÇÃO DE COIFA EM CHAPA PARA FOGÃO DE 3 OU 4 BOCAS</t>
  </si>
  <si>
    <t>RECOLOCAÇÃO DE COIFA EM CHAPA PARA FOGÃO DE 6 BOCAS</t>
  </si>
  <si>
    <t>RECOLOCAÇÃO DE EXAUSTOR</t>
  </si>
  <si>
    <t>RECOLOCAÇÃO DE DUTO DE EXAUSTÃO</t>
  </si>
  <si>
    <t>RECOLOCAÇÃO DE PORTÃO DE FERRO PERFILADO TIPO PARQUE (GP5/GPM-1)</t>
  </si>
  <si>
    <t>RECOLOCAÇÃO DE CERCA DE TELA GALVANIZADA E RESPECTIVOS MOURÕES (FC 04/05)</t>
  </si>
  <si>
    <t>TELA GALVANIZADA PARA ALAMBRADO - MALHA 2" FIO 10</t>
  </si>
  <si>
    <t>FERRO TRABALHADO PARA GRADIS</t>
  </si>
  <si>
    <t>TABELA DE BASQUETE, INCLUSIVE ARO E CESTA - MADEIRA PINTADA</t>
  </si>
  <si>
    <t>REPINTURA DE FAIXAS ATÉ 10CM - BORRACHA CLORADA</t>
  </si>
  <si>
    <t>REPINTURA DE FAIXAS ATÉ 10CM - EPÓXI</t>
  </si>
  <si>
    <t>SERVIÇOS GERAIS</t>
  </si>
  <si>
    <t>TUTOR E AMARILHO PARA ÁRVORES</t>
  </si>
  <si>
    <t>PROTETOR TIPO PARQUE PARA ÁRVORES</t>
  </si>
  <si>
    <t>ÁRVORES E PALMEIRAS - FORNECIMENTO E PLANTIO</t>
  </si>
  <si>
    <t>ALECRIM DE CAMPINAS (HOLOCALIX GLAZZIOVII)</t>
  </si>
  <si>
    <t>GOIABA DA SERRA (ACCA SELLOWIANA)</t>
  </si>
  <si>
    <t>GUARITÁ  (ASTRONIUM GRAVEOLENS)</t>
  </si>
  <si>
    <t>PAU MARFIM  (BALFOURODENDRON RIEDELLIANUM)</t>
  </si>
  <si>
    <t>GUANANDI (CALOPHYLLUM BRASILIENSES)</t>
  </si>
  <si>
    <t>CAMBUCI (CAMPOMANESIA PHAEA)</t>
  </si>
  <si>
    <t>GABIROBA (CAMPOMANESIA XANTHOCARPA)</t>
  </si>
  <si>
    <t>CASSIA (CASSIA MULTIJUGA)</t>
  </si>
  <si>
    <t>CÁSSIA FERRUGEM (CASSIA FERRUGINEA)</t>
  </si>
  <si>
    <t>FALSO BARBATIMÃO (CASSIA LEPTOPHYLLA)</t>
  </si>
  <si>
    <t>PAU VIOLA (CITHAREXYLUM MYRIANTHUM)</t>
  </si>
  <si>
    <t>IPÊ VERDE (CYBYSTAX ANTISYPHILITICA)</t>
  </si>
  <si>
    <t>SAGUARAGI (COLUBRINA GLANDULOSA)</t>
  </si>
  <si>
    <t>MULUNGU ( ERYTHRINA FALCATA)</t>
  </si>
  <si>
    <t>PITANGUEIRA ( EUGENIA UNIFLORA)</t>
  </si>
  <si>
    <t>IPÊ BRANCO (HANDROANTHUS ROSEO ALBA)</t>
  </si>
  <si>
    <t>IPÊ AMARELO DO BREJO (HANDROANTHUS UMBELLATUS)</t>
  </si>
  <si>
    <t>IPÊ TABACO (HANDROANTHUS VELLOSOI)</t>
  </si>
  <si>
    <t>INGÁ FEIJÃO (INGA MARGINATA)</t>
  </si>
  <si>
    <t>JACARANDÁ DE MINAS (JACARANDA CUSPIDIFOLIA)</t>
  </si>
  <si>
    <t>CAROBÃO (JACARANDA MICRANTHA)</t>
  </si>
  <si>
    <t>IPÊ AMARELO (TABEBUIA CHRYSOTRICHA)</t>
  </si>
  <si>
    <t>IPÊ ROSA (TABEBUIA AVELLANEDAE)</t>
  </si>
  <si>
    <t>IPÊ ROXO (TABEBUIA IMPETIGINOSA)</t>
  </si>
  <si>
    <t>CAROBINHA (JACARANDA PUBERULA)</t>
  </si>
  <si>
    <t>AÇOITA CAVALO (LUEHEA DIVARICATA)</t>
  </si>
  <si>
    <t>JACARANDÁ DO CAMPO (MICHAERIUM ACUTIFOLIUM)</t>
  </si>
  <si>
    <t>JACARANDÁ BRANCO (MICHAERIUM PARAGUAIENSIS)</t>
  </si>
  <si>
    <t>CAMBOATÁ BRANCO (MATAYBA ELAEAGNOIDES)</t>
  </si>
  <si>
    <t>AROEIRA PRETA (MYRACRODURON URUNDEUVA)</t>
  </si>
  <si>
    <t>PAINEIRA (CHORISIA SPECIOSA)</t>
  </si>
  <si>
    <t>CAMBUÍ (MYRCIA SELLOI)</t>
  </si>
  <si>
    <t>PAU-BRASIL (CAESALPINIA ECHINATA)</t>
  </si>
  <si>
    <t>CABREÚVA PARDA (MYROCARPUS FRONDOSUS)</t>
  </si>
  <si>
    <t>CABREÚVA ( MIROXYLON PERUIFERUM)</t>
  </si>
  <si>
    <t>PAU-FERRO (CAESALPINIA FERREA)</t>
  </si>
  <si>
    <t>BORDÃO DE VELHO (SAMANEA TUBULOSA)</t>
  </si>
  <si>
    <t>PITOMBA (TALISIA ESCULENTA)</t>
  </si>
  <si>
    <t>SIBIPIRUNA (CAESALPINIA PELTOPHOROIDES)</t>
  </si>
  <si>
    <t>SUINÃ (ERYTRINA SPECIOSA)</t>
  </si>
  <si>
    <t>TIPUANA (TIPUANA TIPU)</t>
  </si>
  <si>
    <t>ARECA BAMBU (CHRYSALIDO CARPUS LUTESCENS)</t>
  </si>
  <si>
    <t>BURITI (MAURITIA VINIFERA)</t>
  </si>
  <si>
    <t>COLINIA (CHAMAEDOREA ELEGANS)</t>
  </si>
  <si>
    <t>COQUEIRO (COCOS NUCIFERA)</t>
  </si>
  <si>
    <t>GUARIROBA (SYAGRUS OLERACEA)</t>
  </si>
  <si>
    <t>JERIVÁ (ARECASTRUM ROMANZOFFIANUM)</t>
  </si>
  <si>
    <t>LATÂNIA (LATANIA SPP)</t>
  </si>
  <si>
    <t>SEAFORTIA (ARCHONTO PHOENIX CUNNINGHAMIANA)</t>
  </si>
  <si>
    <t>PALMEIRA IMPERIAL (ROY STONEAOLERACEA)</t>
  </si>
  <si>
    <t>PATA DE VACA (BAUHINIA VARIEGATA)</t>
  </si>
  <si>
    <t>QUARESMEIRA (TIBOUCHINA GRANULOSA)</t>
  </si>
  <si>
    <t>MANACA DA SERRA (TIBOUCHINA MUTABILIS)</t>
  </si>
  <si>
    <t>ARBUSTOS, FORRAÇÕES E TREPADEIRAS - FORNECIMENTO E PLANTIO</t>
  </si>
  <si>
    <t>GRAMA BATATAES EM PLACAS (PASPALUM NOTATUM)</t>
  </si>
  <si>
    <t>GRAMA SÃO CARLOS EM PLACAS (ANOXONOPUS OBTUSIFOLIUS)</t>
  </si>
  <si>
    <t>GRAMA PRETA (OPHIOPOGUM JAPONICUS) - 36 MUDAS POR M2</t>
  </si>
  <si>
    <t>CINERARIA (SENECIO CINERARIA)</t>
  </si>
  <si>
    <t>DÚZIA</t>
  </si>
  <si>
    <t>CLOROFITO (CLOROPHYTUM CROMOSSUM)</t>
  </si>
  <si>
    <t>FILODENDRO (PHILODENDRON BIPINNATIFIDUM)</t>
  </si>
  <si>
    <t>HERA (HEDERA HELIX)</t>
  </si>
  <si>
    <t>LÍRIO (HEMEROCALLIS FLAVA)</t>
  </si>
  <si>
    <t>MARIA SEM VERGONHA (IMPATIENS SPP)</t>
  </si>
  <si>
    <t>PILEA (PILEA CADIEREI)</t>
  </si>
  <si>
    <t>VEDELIA (WEDELIA PALUDARIS)</t>
  </si>
  <si>
    <t>IPOMÉIA (IPOMEIA LEARII)</t>
  </si>
  <si>
    <t>JASMIM ESTRELA (TRACHELOSPERMOM JASMINDA)</t>
  </si>
  <si>
    <t>LÁGRIMA DE CRISTO (CLERODENDRON THOMSONAE)</t>
  </si>
  <si>
    <t>MARACUJÁ (PASSIFLORA COERULEA)</t>
  </si>
  <si>
    <t>PRIMAVERA (BOUGAINVILLEA GLABRA)</t>
  </si>
  <si>
    <t>TUMBERGIA (THUNBERGIA GRANDIFLORA)</t>
  </si>
  <si>
    <t>UNHA DE GATO (FICUS PUMILA)</t>
  </si>
  <si>
    <t>ABUTILOM (ABUTILON STRIATUM)</t>
  </si>
  <si>
    <t>ACALIFA (ACALYPHA WILKESIANA)</t>
  </si>
  <si>
    <t>ALAMANDA (ALLAMANDA NERIIFOLIA)</t>
  </si>
  <si>
    <t>AZALÉA (RHODODENDRON INDICUM)</t>
  </si>
  <si>
    <t>BAMBUZINHO (BAMBUZA GRACILIS)</t>
  </si>
  <si>
    <t>BELA EMÍLIA (PLUMBAGO CAPENSIS)</t>
  </si>
  <si>
    <t>CAMARÃO (BELOPERONE GUTATA)</t>
  </si>
  <si>
    <t>COSMOS (COSMOS BIPINNATUS)</t>
  </si>
  <si>
    <t>DRACENA (DRACAENA FRAGRANS)</t>
  </si>
  <si>
    <t>ESPONJINHA (CALLIANDRA TWEEDII)</t>
  </si>
  <si>
    <t>HIBISCO (HIBISCUS ROSA SINENSIS)</t>
  </si>
  <si>
    <t>MALVAVISCO (MALVAVISCUS MOLLIS)</t>
  </si>
  <si>
    <t>PIRACANTA (PYRACANTHA COCCINEA)</t>
  </si>
  <si>
    <t>MULTI EXERCITADOR CONJUGADO COM 6 FUNÇÕES</t>
  </si>
  <si>
    <t>TRATAMENTO PAISAGÍSTICO DE PISOS</t>
  </si>
  <si>
    <t>NR.10 - ORLA PARA ÁRVORE EM PARALELEPÍPEDO - 1,20 X 1,20 M</t>
  </si>
  <si>
    <t>ORLA DE SEPARAÇÃO EM CONCRETO NC.26</t>
  </si>
  <si>
    <t>GRELHA DE CONCRETO PARA PISOS GRAMADOS 60X45X9,5CM</t>
  </si>
  <si>
    <t>TORNEIRA PARA JARDIM  HD.16</t>
  </si>
  <si>
    <t>MOBILIÁRIO EXTERNO</t>
  </si>
  <si>
    <t>IC.01 - BANCO DE CONCRETO POLIDO COM PINTURA EM POLIURETANO</t>
  </si>
  <si>
    <t>IC.02 - CONJUNTO MESA E BANCOS EM CONCRETO</t>
  </si>
  <si>
    <t>IC.03 - BANCO EM CONCRETO APARENTE - L=40CM</t>
  </si>
  <si>
    <t>IC.04 - BANCO EM CONCRETO APARENTE - L=50CM</t>
  </si>
  <si>
    <t>IC.05 - BANCO EM CONCRETO APARENTE COM BALANÇO DE 40CM</t>
  </si>
  <si>
    <t>IC.06 - BANCO EM CONCRETO APARENTE, TIPO PMSP</t>
  </si>
  <si>
    <t>IV.02/03 - BANCO EM BLOCOS DE CONCRETO APARENTE</t>
  </si>
  <si>
    <t xml:space="preserve"> IV.07 - BANCO EM ALVENARIA APARENTE E CONCRETO</t>
  </si>
  <si>
    <t xml:space="preserve"> IV.08 - BANCO EM ALVENARIA REVESTIDA E CONCRETO</t>
  </si>
  <si>
    <t xml:space="preserve"> IV.09 - BANCO JARDINEIRA EM ALVENARIA DE TIJOLO APARENTE</t>
  </si>
  <si>
    <t>BRINQUEDOS EDIFICADOS</t>
  </si>
  <si>
    <t>RV.01 - MINI ANFITEATRO</t>
  </si>
  <si>
    <t>RV.06 - MURAL EM ALVENARIA</t>
  </si>
  <si>
    <t>RV.11 - TANQUE DE AREIA - GENÉRICO - ESCAVAÇÃO E APILOAMENTO</t>
  </si>
  <si>
    <t>RV.11 - TANQUE DE AREIA - GENÉRICO - DRENAGEM</t>
  </si>
  <si>
    <t>RV.11 - TANQUE DE AREIA - GENÉRICO - LASTRO DE CONCRETO</t>
  </si>
  <si>
    <t>RV.11 - TANQUE DE AREIA - GENÉRICO - BORDA BAIXA</t>
  </si>
  <si>
    <t>RV.11 - TANQUE DE AREIA - GENÉRICO - BORDA ALTA</t>
  </si>
  <si>
    <t>RV.11 - TANQUE DE AREIA - GENÉRICO - FORNECIMENTO E APLICAÇÃO DE AREIA LAVADA</t>
  </si>
  <si>
    <t>BRINQUEDO - TRENZINHO DE TUBOS DE CONCRETO/FABES</t>
  </si>
  <si>
    <t>RV.07 - FORTINHO</t>
  </si>
  <si>
    <t>BRINQUEDOS INDUSTRIALIZADOS</t>
  </si>
  <si>
    <t>CARROSSEL PARA 20 LUGARES,  DIÂMETRO 2,20M, FORNECIMENTO E INSTALAÇÃO</t>
  </si>
  <si>
    <t>ESCORREGADOR COMPR=3,00M H=1,80M - ESTRUTURA METÁLICA</t>
  </si>
  <si>
    <t>GANGORRA COM 3 PRANCHAS COMPR=3,00M H=0,70M - ESTRUTURA METÁLICA</t>
  </si>
  <si>
    <t>BALANÇO DE 3 LUGARES COM PNEUS COMPR=4,50M H=2,50M - ESTRUTURA METÁLICA</t>
  </si>
  <si>
    <t>BRINQUEDO TIPO BALANÇO FRONTAL DUPLO PARA CADEIRANTE COM ESTRUTURA EM TUBOS DE AÇO CARBONO - INSTALADO</t>
  </si>
  <si>
    <t>ESCADA HORIZONTAL COMPR=1,80M H=1,80M - ESTRUTURA METÁLICA</t>
  </si>
  <si>
    <t>GAIOLA LABIRINTO (1,5X1,5X2,0)M - ESTRUTURA METÁLICA</t>
  </si>
  <si>
    <t>PLACAS DE E.V.A. ESP.30MM PARA USO INTERNO, TIPO TATAMI, COLOCADAS</t>
  </si>
  <si>
    <t>PLAYGROUND BRINQUEDOS DE MADEIRA - CASA TARZAN COM RAMPA ESCALADA, ESCORREGADOR, PONTE E ESCADA MARINHEIRO</t>
  </si>
  <si>
    <t>PLAYGROUND BRINQUEDOS DE MADEIRA - CASA TARZAN COM RAMPA ESCALADA, ESCORREGADOR E ESCADA MARINHEIRO</t>
  </si>
  <si>
    <t>PLAYGROUND BRINQUEDOS DE MADEIRA - CASA TARZAN COM ESCORREGADOR E ESCADA MARINHEIRO</t>
  </si>
  <si>
    <t>PLAYGROUND BRINQUEDOS DE MADEIRA - DOIS CAVALINHOS E DUAS GANGORRAS</t>
  </si>
  <si>
    <t>PLAYGROUND BRINQUEDOS DE MADEIRA - ESCORREGADOR ( ALT.=1,80M COMP.=3,00M)</t>
  </si>
  <si>
    <t>PLAYGROUND BRINQUEDOS DE MADEIRA - GANGORRA DUPLA</t>
  </si>
  <si>
    <t>PLAYGROUND BRINQUEDOS DE MADEIRA - ARGOLA E TRAPÉZIO</t>
  </si>
  <si>
    <t>PLAYGROUND BRINQUEDOS DE MADEIRA - BALANÇA DUPLA</t>
  </si>
  <si>
    <t>PLAYGROUND BRINQUEDOS DE MADEIRA - ESCADA HORIZONTAL</t>
  </si>
  <si>
    <t>BRINQUEDOS - SERVIÇOS</t>
  </si>
  <si>
    <t>APARELHOS DE GINÁTICA EM MADEIRA - BARRA DUPLA EM DOIS NIVEIS</t>
  </si>
  <si>
    <t>APARELHOS DE GINÁTICA EM MADEIRA - BARREIRA SIMPLES</t>
  </si>
  <si>
    <t>APARELHOS DE GINÁTICA EM MADEIRA - BARRAS PARALELAS</t>
  </si>
  <si>
    <t>CARACOL - DEMARCAÇÃO DE PISO (RD-06)</t>
  </si>
  <si>
    <t>AMARELINHA DEMARCAÇÃO DE PISO (RD-05)</t>
  </si>
  <si>
    <t>XADREZ - DEMARCAÇÃO DE PISO (RD-04)</t>
  </si>
  <si>
    <t>FORNECIMENTO E APLICAÇÃO DE AREIA FINA</t>
  </si>
  <si>
    <t>FORNECIMENTO E APLICAÇÃO  DE PEDRA N.2</t>
  </si>
  <si>
    <t>SURF DUPLO CONJUGADO (EXERCITADOR PARA IDOSOS)</t>
  </si>
  <si>
    <t>ROTAÇÃO DIAGONAL DUPLA - APARELHO DUPLO CONJUGADO</t>
  </si>
  <si>
    <t>SIMULADOR DE CAVALGADA</t>
  </si>
  <si>
    <t>SIMULADOR DE CAVALGADA TRIPLO</t>
  </si>
  <si>
    <t>ALONGADOR COM 3 ALTURAS CONJUGADO</t>
  </si>
  <si>
    <t>PRESSÃO DE PERNAS TRIPLO CONJUGADO</t>
  </si>
  <si>
    <t>REMADA SENTADA</t>
  </si>
  <si>
    <t>SIMULADOR DE CAMINHADA DUPLO CONJUGADO</t>
  </si>
  <si>
    <t>SIMULADOR DE CAMINHADA TRIPLO CONJUGADO</t>
  </si>
  <si>
    <t>ROTAÇÃO VERTICAL DUPLO</t>
  </si>
  <si>
    <t>ROTAÇÃO VERTICAL TRIPLO CONJUGADO</t>
  </si>
  <si>
    <t>ESQUI DUPLO CONJUGADO</t>
  </si>
  <si>
    <t>ESQUI TRIPLO CONJUGADO</t>
  </si>
  <si>
    <t>BICICLETA DE CADEIRA INDIVIDUAL</t>
  </si>
  <si>
    <t>BICICLETA DE CADEIRA TRIPLA</t>
  </si>
  <si>
    <t>PUXADOR PEITORAL DUPLO STAR</t>
  </si>
  <si>
    <t>TWIST TRIPLO</t>
  </si>
  <si>
    <t>PLACA ORIENTADORA VERTICAL</t>
  </si>
  <si>
    <t>LIXEIRA DUPLA</t>
  </si>
  <si>
    <t>RETIRADA DE GRAMA</t>
  </si>
  <si>
    <t>RECOLOCAÇÃO DE GRAMA</t>
  </si>
  <si>
    <t>TRANSPLANTE DE ÁRVORES COM DIÂMETRO ATÉ 30CM</t>
  </si>
  <si>
    <t>TRANSPLANTE DE ÁRVORES COM DAP MAIOR OU IGUAL A 30CM</t>
  </si>
  <si>
    <t>REVOLVIMENTO E AJUSTE DO SOLO</t>
  </si>
  <si>
    <t>TERRA PREPARADA PARA PLANTIO</t>
  </si>
  <si>
    <t>CALCAREO DOLOMITICO</t>
  </si>
  <si>
    <t>ADUBO QUÍMICO NPK, 10:10:10</t>
  </si>
  <si>
    <t>PREPARO DO SOLO PARA PLANTIO DE GRAMA BATATAES</t>
  </si>
  <si>
    <t>RECOLOCAÇÃO DE TERRA DE JARDIM</t>
  </si>
  <si>
    <t>SERVICOS TECNICOS</t>
  </si>
  <si>
    <t>TOPOGRAFIA</t>
  </si>
  <si>
    <t>LEVANTAMENTO PLANIMÉTRICO DE PERÍMETRO - ATÉ 1.000M</t>
  </si>
  <si>
    <t>LEVANTAMENTO PLANIMÉTRICO DE PERÍMETRO - EXCEDENTE 1.000M</t>
  </si>
  <si>
    <t>LEVANTAMENTO PLANIALTIMÉTRICO DE ÁREAS - ATÉ 10.000M2</t>
  </si>
  <si>
    <t>LEVANTAMENTO PLANIALTIMÉTRICO DE ÁREAS - EXCEDENTE A 10.000M2</t>
  </si>
  <si>
    <t>ACRÉSCIMO FACE AO GRAU DE DIFICULDADE - TERRENO ACIDENTADO</t>
  </si>
  <si>
    <t>ACRÉSCIMO FACE AO GRAU DE DIFICULDADE - TERRENO COBERTO PARA VEGETAÇÃO</t>
  </si>
  <si>
    <t>ACRÉSCIMO FACE AO GRAU DE DIFICULDADE - TERRENO PANTANOSO</t>
  </si>
  <si>
    <t>ACRÉSCIMO FACE AO GRAU DE DIFICULDADE - TERRENO COM CADASTRO</t>
  </si>
  <si>
    <t>ACRÉSCIMO PARA ELABORAÇÃO DE CÁLCULOS - ÁREAS, DISTÂNCIAS E AZIMUTES</t>
  </si>
  <si>
    <t>ACRÉSCIMO PARA ELABORAÇÃO DE CÁLCULOS - NIVELAMENTO DE SECÇÕES TRANSVERSAIS</t>
  </si>
  <si>
    <t>ACRÉSCIMO PARA ELABORAÇÃO DE CÁLCULOS - MOVIMENTO DE TERRA</t>
  </si>
  <si>
    <t>SONDAGEM</t>
  </si>
  <si>
    <t>TRADO MANUAL</t>
  </si>
  <si>
    <t>MOBILIZAÇÃO E INSTALAÇÃO DE 1  EQUIPAMENTO PARA EXECUÇÃO DE SONDAGEM A PERCUSSÃO</t>
  </si>
  <si>
    <t>DESLOCAMENTO DE EQUIPAMENTO ENTRE FUROS EM TERRENO PLANO, CONSIDERANDO A DISTÂNCIA ATÉ 100M, PARA SONDAGEM A PERCUSSÃO</t>
  </si>
  <si>
    <t>DESLOCAMENTO DE EQUIPAMENTO ENTRE FUROS EM TERRENO PLANO, CONSIDERANDO A DISTÂNCIA DE 100 À 200M, PARA FUNDAÇÃO A PERCUSSÃO</t>
  </si>
  <si>
    <t>DESLOCAMENTO DE EQUIPAMENTO ENTRE FUROS EM TERRENO PLANO, CONSIDERANDO A DISTÂNCIA ACIMA DE 200M, PARA SONDAGEM A PERCUSSÃO</t>
  </si>
  <si>
    <t>DESLOCAMENTO DE EQUIPAMENTO ENTRE FUROS EM TERRENO ACIDENTADO, CONSIDERANDO A DISTÂNCIA ATÉ 50M, PARA SONDAGEM A PERCUSSÃO</t>
  </si>
  <si>
    <t>DESLOCAMENTO DE EQUIPAMENTO ENTRE FUROS EM TERRENO ACIDENTADO, CONSIDERANDO A DISTÂNCIA ACIMA DE 50M, PARA SONDAGEM A PERCUSSÃO</t>
  </si>
  <si>
    <t>EXECUÇÃO DE PLATAFORMA EM TERRENO ALAGADIÇO OU ACIDENTADO, PARA SONDAGEM A PERCUSSÃO</t>
  </si>
  <si>
    <t>PERFURAÇÃO E EXECUÇÃO DE ENSAIO PENETROMÉTRICO OU DE LAVAGEM POR TEMPO</t>
  </si>
  <si>
    <t>SERVIÇOS TÉCNICOS</t>
  </si>
  <si>
    <t>ENGENHEIRO/ ARQUITETO PLENO</t>
  </si>
  <si>
    <t>PROJETISTA CADISTA</t>
  </si>
  <si>
    <t>DESENVOLVIMENTO DE PRANCHA DE DESENHO TÉCNICO/ DETALHAMENTO FORMATO A1</t>
  </si>
  <si>
    <t>DESENHISTA CADISTA</t>
  </si>
  <si>
    <t>SERVIÇO DE PLOTAGEM EM PAPEL SULFITE, TAMANHO A0, PRETO E BRANCO</t>
  </si>
  <si>
    <t>SERVIÇO DE PLOTAGEM EM PAPEL SULFITE, TAMANHO A1, COLORIDA</t>
  </si>
  <si>
    <t>SERVIÇO DE PLOTAGEM EM PAPEL SULFITE, TAMANHO A0, COLORIDA</t>
  </si>
  <si>
    <t>CÓPIA XEROX EM TAMANHO OFÍCIO, UMA FACE, COLORIDA</t>
  </si>
  <si>
    <t>CÓPIA XEROX EM TAMANHO A3, UMA FACE, PRETO E BRANCO</t>
  </si>
  <si>
    <t>CÓPIA XEROX EM TAMANHO A3, UMA FACE, COLORIDA</t>
  </si>
  <si>
    <t>CÓPIA XEROX - PRETO E BRANCO</t>
  </si>
  <si>
    <t>LEVANTAMENTO CADASTRAL DE EDIFICAÇÃO ATÉ 500M2</t>
  </si>
  <si>
    <t>LEVANTAMENTO CADASTRAL DE EDIFICAÇÃO EXCEDENTE ENTRE 501M2 À 2000M2</t>
  </si>
  <si>
    <t>LEVANTAMENTO CADASTRAL DE EDIFICAÇÃO EXCEDENTE ENTRE 2001M2 À 5000M2</t>
  </si>
  <si>
    <t>LEVANTAMENTO CADASTRAL DE EDIFICAÇÃO EXCEDENTE ACIMA DE 5001M2</t>
  </si>
  <si>
    <t>LEVANTAMENTO CADASTRAL INSTALAÇÕES ELÉTRICAS ATÉ 500M2</t>
  </si>
  <si>
    <t>LEVANT. CADASTRAL INSTALAÇÕES ELÉTRICAS EXCEDENTE ENTRE 501M2 À 2000M2</t>
  </si>
  <si>
    <t>LEVANTAMENTO CADASTRAL INSTALAÇÕES ELÉTRICAS EXCEDENTE ENTRE 2001M2 À 5000M2</t>
  </si>
  <si>
    <t>LEVANTAMENTO CADASTRAL INSTALAÇÕES ELÉTRICAS EXCEDENTE ACIMA DE  5000M2</t>
  </si>
  <si>
    <t>LEVANTAMENTO CADASTRAL INSTALAÇÕES HIDRO-SANITÁRIAS ATÉ 500M2</t>
  </si>
  <si>
    <t>LEVANTAMENTO CADASTRAL INSTALAÇÕES HIDRO-SANITÁRIAS EXCEDENTE ENTRE 501M2 À 2000M2</t>
  </si>
  <si>
    <t>LEVANTAMENTO CADASTRAL INSTALAÇÕES HIDRO-SANITÁRIAS EXCEDENTE ENTRE 2001 M2 À 5000M2</t>
  </si>
  <si>
    <t>LEVANTAMENTO CADASTRAL INSTALAÇÕES HIDRO-SANITÁRIAS EXCEDENTE ACIMA DE 5000M2</t>
  </si>
  <si>
    <t>CADASTRAMENTO DE VEGETAÇÃO ARBOREA ATÉ 30 EXEMPLARES</t>
  </si>
  <si>
    <t>CADASTRAMENTO/ INVENTÁRIO DE VEGETAÇÃO ARBOREA ACIMA DE 30 EXEMPLARES</t>
  </si>
  <si>
    <t>PARECER TÉCNICO DE FUNDAÇÃO PARA ÁREA CONSTRUÍDA ATÉ 2000M2</t>
  </si>
  <si>
    <t>PARECER TÉCNICO DE FUNDAÇÃO PARA ÁREA CONSTRUÍDA DE 2001 À 5000M2</t>
  </si>
  <si>
    <t>PARECER TÉCNICO DE FUNDAÇÃO PARA ÁREA CONSTRUÍDA DE 5001 À 10000M2</t>
  </si>
  <si>
    <t>DESENVOLVIMENTO DE PROJETO TÉCNICO DE PREVENÇÃO E COMBATE A INCÊNDIO E APROVAÇÃO JUNTO AO CORPO DE BOMBEIROS PARA EDIFICAÇÕES ATÉ 2000 M2</t>
  </si>
  <si>
    <t>DESENVOLVIMENTO DE PROJETO TÉCNICO DE PREVENÇÃO E COMBATE A INCÊNDIO E APROVAÇÃO JUNTO AO CORPO DE BOMBEIROS PARA EDIFICAÇÕES DE 2001 M2 À 5000 M2</t>
  </si>
  <si>
    <t>DESENVOLVIMENTO DE PROJETO TÉCNICO DE PREVENÇÃO E COMBATE A INCÊNDIO E APROVAÇÃO JUNTO AO CORPO DE BOMBEIROS PARA EDIFICAÇÕES DE  5001 M2 À 10000 M2</t>
  </si>
  <si>
    <t>SERVIÇOS TÉCNICOS PROFISSIONAIS PARA OBTENÇÃO DO AVCB JUNTO AO CORPO DE BOMBEIROS PARA EDIFICAÇÕES ATÉ 2000 M2</t>
  </si>
  <si>
    <t>SERVIÇOS TÉCNICOS PROFISSIONAIS PARA OBTENÇÃO DO AVCB JUNTO AO CORPO DE BOMBEIROS PARA EDIFICAÇÕES DE 2001 À 5000 M2</t>
  </si>
  <si>
    <t>SERVIÇOS TÉCNICOS PROFISSIONAIS PARA OBTENÇÃO DO AVCB JUNTO AO CORPO DE BOMBEIROS PARA EDIFICAÇÕES DE 5001 À 10000 M2</t>
  </si>
  <si>
    <t>CONTROLE TECNOLÓGICO</t>
  </si>
  <si>
    <t>CONCRETO - ESTUDOS E ENSAIOS</t>
  </si>
  <si>
    <t>CONCRETO - ENSAIOS DE RUPTURA A COMPRESSÃO (CORPOS DE PROVA)</t>
  </si>
  <si>
    <t>CONTROLE TECNOLÓGICO DE CONCRETO - MOBILIZAÇÃO PARA MOLDAGEM E/OU COLETA DOS CORPOS DE PROVA DE CONCRETO</t>
  </si>
  <si>
    <t>VIAGEM</t>
  </si>
  <si>
    <t>CONTROLE TECNOLÓGICO DE CONCRETO MOLDAGEM DE CORPO DE PROVA</t>
  </si>
  <si>
    <t>PERÍODO</t>
  </si>
  <si>
    <t>AÇO - ENSAIOS DE TRAÇÃO EM BARRAS</t>
  </si>
  <si>
    <t>AÇO - ENSAIOS DE DOBRAMENTO EM BARRAS</t>
  </si>
  <si>
    <t>AÇO - ENSAIOS DE VERIFICAÇÃO DE BITOLA</t>
  </si>
  <si>
    <t>SIURB-EDIF</t>
  </si>
  <si>
    <t>18-12-02</t>
  </si>
  <si>
    <t>18-16-02</t>
  </si>
  <si>
    <t>18-16-06</t>
  </si>
  <si>
    <t>18-16-08</t>
  </si>
  <si>
    <t>18-16-09</t>
  </si>
  <si>
    <t>RAMPA DE ACESSO À OBRA</t>
  </si>
  <si>
    <t>SISTEMA VIÁRIO E URBANISMO</t>
  </si>
  <si>
    <t>MEDCOT</t>
  </si>
  <si>
    <t>IMPLANTAÇÃO DO VIÁRIO E CANALIZAÇÃO DO CÓRREGO DO CHICÃO NO MUNICÍPIO DE CARAPICUÍBA E OSASCO</t>
  </si>
  <si>
    <t>ITEM</t>
  </si>
  <si>
    <t>31</t>
  </si>
  <si>
    <t>51</t>
  </si>
  <si>
    <t>52</t>
  </si>
  <si>
    <t>53</t>
  </si>
  <si>
    <t>56</t>
  </si>
  <si>
    <t>57</t>
  </si>
  <si>
    <t>58</t>
  </si>
  <si>
    <t>59</t>
  </si>
  <si>
    <t>60</t>
  </si>
  <si>
    <t>63</t>
  </si>
  <si>
    <t>64</t>
  </si>
  <si>
    <t>71</t>
  </si>
  <si>
    <t>72</t>
  </si>
  <si>
    <t>73</t>
  </si>
  <si>
    <t>74</t>
  </si>
  <si>
    <t>75</t>
  </si>
  <si>
    <t>ASSINATURA DO RESPONSÁVEL TÉCNICO:</t>
  </si>
  <si>
    <t>SISTEMA VIÁRIO, PAVIMENTAÇÃO E URBNISMO</t>
  </si>
  <si>
    <t>OBS:ESTE ITEM SE REFERE A RAMPA DE ACESSO À CAMINHÕES DA OBRA QUE SERÁ EXECUTADA ANTERIORMENTE A IMPLANTAÇÃO DO BOULEVARD</t>
  </si>
  <si>
    <t xml:space="preserve">COTAÇÕES DE VALORES
</t>
  </si>
  <si>
    <t>FORNECEDOR 1</t>
  </si>
  <si>
    <t>FORNECEDOR 2</t>
  </si>
  <si>
    <t>FORNECEDOR 3</t>
  </si>
  <si>
    <t>MEDIANA DO PREÇO (R$)</t>
  </si>
  <si>
    <t>EMPRESA</t>
  </si>
  <si>
    <t>CONTATO</t>
  </si>
  <si>
    <t>1</t>
  </si>
  <si>
    <t>TELEFONE</t>
  </si>
  <si>
    <t>VALOR UNIT (R$)</t>
  </si>
  <si>
    <t>RAMPA DE ACESSO E SERVIÇO</t>
  </si>
  <si>
    <t>COMP. 02</t>
  </si>
  <si>
    <t>RECOLOCAÇÃO DE GRADIL DE FERRO PERFILADO</t>
  </si>
  <si>
    <t>COMP.02</t>
  </si>
  <si>
    <t>MUNICIPAL</t>
  </si>
  <si>
    <t>ÁREA = 3,00X8,00M</t>
  </si>
  <si>
    <t>ESTADUAL</t>
  </si>
  <si>
    <t>OBS:ESTE ITEM SE REFERE AS MINI-GUIAS IMPLANTADAS NAS LATERAIS DO PISO INTERTRAVADO DOS CAMINHOS DO BOULEVARD</t>
  </si>
  <si>
    <t>TUBOS E ADUELAS</t>
  </si>
  <si>
    <t>PROJETOS EXECUTIVOS</t>
  </si>
  <si>
    <t>COMP.01</t>
  </si>
  <si>
    <t>UNID</t>
  </si>
  <si>
    <t>FORNECIMENTO DE ADUELA DE CONCRETO PRÉ-MOLDADA 4,00X3,00M - ALTURA DO ATERRO DE 0,25 A 2,00M</t>
  </si>
  <si>
    <t>FORNECIMENTO  DE ADUELA DE CONCRETO PRÉ-MOLDADA 4,00X3,00M - ALTURA DO ATERRO DE 0,25 A 2,00M</t>
  </si>
  <si>
    <t>11-03-00</t>
  </si>
  <si>
    <t>CAMINHÃO CARGA SECA CAPACIDADE 8 TON.</t>
  </si>
  <si>
    <t xml:space="preserve">PLANILHA DE ORÇAMENTO
</t>
  </si>
  <si>
    <t>TEBELAS</t>
  </si>
  <si>
    <t>MÊS DE REFERÊNCIA</t>
  </si>
  <si>
    <t>CDHU - 191</t>
  </si>
  <si>
    <t>SIURB - INFRA</t>
  </si>
  <si>
    <t>SIURB - EDIF</t>
  </si>
  <si>
    <t>07/2023</t>
  </si>
  <si>
    <t>10/2023</t>
  </si>
  <si>
    <t>DESONERADO</t>
  </si>
  <si>
    <t>2</t>
  </si>
  <si>
    <t>3</t>
  </si>
  <si>
    <t>4</t>
  </si>
  <si>
    <t>5</t>
  </si>
  <si>
    <t>6</t>
  </si>
  <si>
    <t>7</t>
  </si>
  <si>
    <t>8</t>
  </si>
  <si>
    <t>9</t>
  </si>
  <si>
    <t>Critérios de Medição: Utilizar o comprimento de rede com aduela de concreto fechada, efetivamente instalada em valas. - Foi considerado aduela de concreto armado com comprimento de 1,0m. - O item remunera o fornecimento, posto obra, de galerias pré moldadas em concreto armado com encaixe, nas dimensões de 4,00mx3,00m, argamassa para o rejunte de vedação entre as peças, composta por cimento, areia e hidrófugo, equipamentos e mão de obra necessários para locação e montagem. Não remunera serviços de escavação, lastro e bases. Unidade: M</t>
  </si>
  <si>
    <t>LOCAL</t>
  </si>
  <si>
    <t>RAMPA DE ACESO 01</t>
  </si>
  <si>
    <t>ADIELA TIPO 2</t>
  </si>
  <si>
    <t>DEFLEXÃO 2</t>
  </si>
  <si>
    <t>ADUELA TIPO 2</t>
  </si>
  <si>
    <t>POÇO DE VISITA 01</t>
  </si>
  <si>
    <t>DEFLEXÃO 01</t>
  </si>
  <si>
    <t>RAMPA DE ACESSO 02</t>
  </si>
  <si>
    <t>ESTACA</t>
  </si>
  <si>
    <t>INÍCIO</t>
  </si>
  <si>
    <t>FIM</t>
  </si>
  <si>
    <t>ADUELAS</t>
  </si>
  <si>
    <t>25+5M</t>
  </si>
  <si>
    <t>21+17M</t>
  </si>
  <si>
    <t>21+16M</t>
  </si>
  <si>
    <t>18+8M</t>
  </si>
  <si>
    <t>18+4M</t>
  </si>
  <si>
    <t>18+2M</t>
  </si>
  <si>
    <t>15+5M</t>
  </si>
  <si>
    <t>15+4M</t>
  </si>
  <si>
    <t>12+7M</t>
  </si>
  <si>
    <t>12+3M</t>
  </si>
  <si>
    <t>10+4M</t>
  </si>
  <si>
    <t>10+3M</t>
  </si>
  <si>
    <t>6+10M</t>
  </si>
  <si>
    <t>6+5M</t>
  </si>
  <si>
    <t>25+13M</t>
  </si>
  <si>
    <t>OBS:ESTE ITEM SE REFERE AS AVENIDAS PROJETADAS</t>
  </si>
  <si>
    <t>IC. 02 CONJUNTO DE MESA BANCOS EM CONCRETO</t>
  </si>
  <si>
    <t>ROTAÇÃO DIAGONAL DUPLA</t>
  </si>
  <si>
    <t>CENTRO DE ATIVIDADES EM MADEIRA RÚSTICA</t>
  </si>
  <si>
    <t>BALANÇO DUPLO EM MADEIRA RÚSTICA</t>
  </si>
  <si>
    <t>GANGORRA DUPLA EM MADEIRA RÚSTICA</t>
  </si>
  <si>
    <t>GIRA-GIRA EM FERRO COM ASSENTO DE MADEIRA (8 LUGARES)</t>
  </si>
  <si>
    <t>PLANTIO DE GRAMA ESMERALDA EM PLACAS (JARDINS E CANTEIROS)</t>
  </si>
  <si>
    <t>PISTAS (UM)</t>
  </si>
  <si>
    <t>LARGURA (m)</t>
  </si>
  <si>
    <t>OBS:ESTE ITEM SE REFERE AS RAMPAS DE ACESSO 01 E02 PARA ENTREDA CAMINHÕES DA OBRA QUE SERÁ EXECUTADA ANTERIORMENTE A IMPLANTAÇÃO DO BOULEVARD</t>
  </si>
  <si>
    <t>OBS:MURO DE GABIÃO PROJETADO ENTRE AS ESTACAS 20+0,00 E 21+0,00 DA CANALIZAÇÃO PARA CONTENÇÃO DE EDIFICAÇÕES</t>
  </si>
  <si>
    <t>OBS: FOI CONSIDERADA NA CARGA E REMOÇÃO A ÁREA DA ESCAVAÇÃO MECANICA QUE SE REFERE A ÁREA DA ESCAVAÇÃO DO MURO DE GABIÃO NO TRECHO ENTRE AS ESTACAS 20+0,00 E 21+0,00 DA CANALIZAÇÃO (ÁREA 116M² COM ALTURA DE 4M) PARA CONTENÇÃO DE EDIFICAÇÕES</t>
  </si>
  <si>
    <t>OBS: FOI CONSIDERADO LASTRO DE RACHÃO ABAIXO DO MURO DE GABIÃO COMO FORMA DE MATERIAL DRENANTE DE BASE</t>
  </si>
  <si>
    <t>OBS: REFERENTE AO MURO EXISTENTE PRÓXIMO A ESTACA 0+0,00 DA AVENIDA PROJETADA</t>
  </si>
  <si>
    <t>OBS: RETIRADA DE POSTE PARA IMPLANTAÇÃO DE SISTEMA VIÁRIO, LOCALIZADO NA ESTACA 20+18,40 DA AVENIDA PROJETADA</t>
  </si>
  <si>
    <t>PISTAS (UN)</t>
  </si>
  <si>
    <t>ESTENSÃO (M)</t>
  </si>
  <si>
    <t>OBS: O TRECHO DE IMPLANTAÇÃO DA GRAMA ESMERALDA ESTÁ LOCALIZADO NO BOULEVARD IMPLANTADO SOBRE A CANALIZAÇÃO E NOS TALUDES</t>
  </si>
  <si>
    <t>OBS: O TRECHO DE IMPLANTAÇÃO DA FORRAÇÃO CLORÓFITO ESTÁ LOCALIZADO NA ÁREA DE LAZER JUNTO AO EQUIPAMENTO PÚBLICO EXISTENTE E NO CANTEIRO CENTRAL DA AVENIDA PROJETADA</t>
  </si>
  <si>
    <t>OBS: FORAM PROJETADAS 03 LUMINÁRIAS POR POSTE TELECONICO</t>
  </si>
  <si>
    <t>OBS: ADOTOU-SE O CÁLCULO DE ÁREAXPERÍMETRO POR SE TRATAREM DE PEÇAS MOLDADAS IN LOCO DE GEOMETRIA DIFERENCIADA, UTILIZANDO SE DOS DETALHAMENTOS TÉCNICOS APRESENTADOS NOS PROJETOS DE ESTRUTURA, ENCONTRANDO OS VOLUMES UNITÁRIOS DE CADA PEÇA</t>
  </si>
  <si>
    <t xml:space="preserve">ASSENTAMENTO  DE ADUELA DE CONCRETO PRÉ-MOLDADA 4,00X3,00M </t>
  </si>
  <si>
    <t>5944</t>
  </si>
  <si>
    <t>PÁ CARREGADEIRA SOBRE RODAS, POTÊNCIA 197 HP, CAPACIDADE DA CAÇAMBA 2,5 A 3,5 M3, PESO OPERACIONAL 18338 KG - CHP DIURNO. AF_06/2014</t>
  </si>
  <si>
    <t>CHP</t>
  </si>
  <si>
    <t>0,0499000</t>
  </si>
  <si>
    <t>221,33</t>
  </si>
  <si>
    <t>5946</t>
  </si>
  <si>
    <t>PÁ CARREGADEIRA SOBRE RODAS, POTÊNCIA 197 HP, CAPACIDADE DA CAÇAMBA 2,5 A 3,5 M3, PESO OPERACIONAL 18338 KG - CHI DIURNO. AF_06/2014</t>
  </si>
  <si>
    <t>CHI</t>
  </si>
  <si>
    <t>0,0820000</t>
  </si>
  <si>
    <t>88,54</t>
  </si>
  <si>
    <t>88309</t>
  </si>
  <si>
    <t>PEDREIRO COM ENCARGOS COMPLEMENTARES</t>
  </si>
  <si>
    <t>2,3156000</t>
  </si>
  <si>
    <t>28,44</t>
  </si>
  <si>
    <t>88316</t>
  </si>
  <si>
    <t>SERVENTE COM ENCARGOS COMPLEMENTARES</t>
  </si>
  <si>
    <t>1,5437000</t>
  </si>
  <si>
    <t>24,59</t>
  </si>
  <si>
    <t>88629</t>
  </si>
  <si>
    <t>ARGAMASSA TRAÇO 1:3 (EM VOLUME DE CIMENTO E AREIA MÉDIA ÚMIDA), PREPARO MANUAL. AF_08/2019</t>
  </si>
  <si>
    <t>0,0490000</t>
  </si>
  <si>
    <t>571,09</t>
  </si>
  <si>
    <t>93287</t>
  </si>
  <si>
    <t>GUINDASTE HIDRÁULICO AUTOPROPELIDO, COM LANÇA TELESCÓPICA 40 M, CAPACIDADE MÁXIMA 60 T, POTÊNCIA 260 KW - CHP DIURNO. AF_03/2016</t>
  </si>
  <si>
    <t>0,1680000</t>
  </si>
  <si>
    <t>334,82</t>
  </si>
  <si>
    <t>93288</t>
  </si>
  <si>
    <t>0,4831000</t>
  </si>
  <si>
    <t>169,76</t>
  </si>
  <si>
    <t xml:space="preserve">ASSENTAMENTO DE ADUELA DE CONCRETO </t>
  </si>
  <si>
    <t>76</t>
  </si>
  <si>
    <t>RRT Nº: 13727456</t>
  </si>
  <si>
    <t>OBS: ESSE ITEM SERÁ PAGO COM RECURSO PRÓPRIO</t>
  </si>
  <si>
    <t>PARA BOTA FORA A 30KM DA OBRA</t>
  </si>
  <si>
    <t>07-34-00</t>
  </si>
  <si>
    <t>11.18,140</t>
  </si>
  <si>
    <t>77</t>
  </si>
  <si>
    <t>78</t>
  </si>
  <si>
    <t>79</t>
  </si>
  <si>
    <t>80</t>
  </si>
  <si>
    <t>81</t>
  </si>
  <si>
    <t>82</t>
  </si>
  <si>
    <t>83</t>
  </si>
  <si>
    <t>84</t>
  </si>
  <si>
    <t>85</t>
  </si>
  <si>
    <t>86</t>
  </si>
  <si>
    <t>87</t>
  </si>
  <si>
    <t>88</t>
  </si>
  <si>
    <t>11/2023</t>
  </si>
  <si>
    <t>BLOCASA</t>
  </si>
  <si>
    <t>LUIS MASSACCESI</t>
  </si>
  <si>
    <t>(15) 9 9700 6036</t>
  </si>
  <si>
    <t>(19) 9 9801 7808</t>
  </si>
  <si>
    <t xml:space="preserve"> MOISÉS FRASSON</t>
  </si>
  <si>
    <t>ACA TUBOS</t>
  </si>
  <si>
    <t>BENJAMIN MANOEL</t>
  </si>
  <si>
    <t>(11) 4653 5412 
(11) 9 9831 3775</t>
  </si>
  <si>
    <t>BOTA FORA</t>
  </si>
  <si>
    <t>VOLUME  DO BOTA FORA</t>
  </si>
  <si>
    <t>VOLUME DA REMOÇÃO</t>
  </si>
  <si>
    <t>QUANTTIDADE DO ITEM 20</t>
  </si>
  <si>
    <t>VOLUME BOTA FORA (M³)</t>
  </si>
  <si>
    <t>VOLUME DESTINAÇÃO</t>
  </si>
  <si>
    <t>VOLUME ATERRO</t>
  </si>
  <si>
    <t xml:space="preserve">VOLUME BOTA FORA </t>
  </si>
  <si>
    <t xml:space="preserve">VOLUME DO REATERRO 
ITEM 40 </t>
  </si>
  <si>
    <t>ITEM COM RECURSO PRÓPRIO</t>
  </si>
  <si>
    <t>FOI ENVIADO NO ORÇAMETNO PARA O FUMEFI - ITEM 08.10.109 CDHU</t>
  </si>
  <si>
    <t>MESMA QUANTIDADE ENVIADA P/ FUMEFI</t>
  </si>
  <si>
    <t>FORNECIMENTO</t>
  </si>
  <si>
    <t>VOLUME DO 
ITEM 9 (M³)
BOTA FORA</t>
  </si>
  <si>
    <t>VOLUME  DO FORNECIMENTO</t>
  </si>
  <si>
    <t>DISTANCIA (KM)</t>
  </si>
  <si>
    <t>VOLUME DO FORNECIMENTO</t>
  </si>
  <si>
    <t>ÁREA UTILIZADA (M²)</t>
  </si>
  <si>
    <t xml:space="preserve"> BOTA FORA  - 29KM</t>
  </si>
  <si>
    <t>FORNECIMENTO - 27KM</t>
  </si>
  <si>
    <t>VOLUME REMOÇÃO - ITEM 44</t>
  </si>
  <si>
    <t>Escavação muro</t>
  </si>
  <si>
    <t>ATERRO - ITEM 38</t>
  </si>
  <si>
    <t>BOTA FORA  - ITEM 38</t>
  </si>
  <si>
    <t>EMPOLAMENTO 30%</t>
  </si>
  <si>
    <t>ESCAVAÇÃO MURO</t>
  </si>
  <si>
    <t>VOLUME DO ITEM 45</t>
  </si>
  <si>
    <t>R16-2125-OS-18-DRE-001-ORC - LICITAÇÃO</t>
  </si>
</sst>
</file>

<file path=xl/styles.xml><?xml version="1.0" encoding="utf-8"?>
<styleSheet xmlns="http://schemas.openxmlformats.org/spreadsheetml/2006/main">
  <numFmts count="16">
    <numFmt numFmtId="43" formatCode="_-* #,##0.00_-;\-* #,##0.00_-;_-* &quot;-&quot;??_-;_-@_-"/>
    <numFmt numFmtId="164" formatCode="_-&quot;R$&quot;\ * #,##0.00_-;\-&quot;R$&quot;\ * #,##0.00_-;_-&quot;R$&quot;\ * &quot;-&quot;??_-;_-@_-"/>
    <numFmt numFmtId="165" formatCode="_(* #,##0.00_);_(* \(#,##0.00\);_(* &quot;-&quot;??_);_(@_)"/>
    <numFmt numFmtId="166" formatCode="_-* #,##0.00\ &quot;Esc.&quot;_-;\-* #,##0.00\ &quot;Esc.&quot;_-;_-* &quot;-&quot;??\ &quot;Esc.&quot;_-;_-@_-"/>
    <numFmt numFmtId="167" formatCode="_-* #,##0.00\ _E_s_c_._-;\-* #,##0.00\ _E_s_c_._-;_-* &quot;-&quot;??\ _E_s_c_._-;_-@_-"/>
    <numFmt numFmtId="168" formatCode="#,##0.000"/>
    <numFmt numFmtId="169" formatCode="0.000"/>
    <numFmt numFmtId="170" formatCode="0.0000"/>
    <numFmt numFmtId="171" formatCode="_-[$R$-416]\ * #,##0.00_-;\-[$R$-416]\ * #,##0.00_-;_-[$R$-416]\ * &quot;-&quot;??_-;_-@_-"/>
    <numFmt numFmtId="172" formatCode="0&quot;+0,00&quot;"/>
    <numFmt numFmtId="173" formatCode="#,##0.0"/>
    <numFmt numFmtId="174" formatCode="00000"/>
    <numFmt numFmtId="175" formatCode="00\-00\-00"/>
    <numFmt numFmtId="176" formatCode="#,##0.000000"/>
    <numFmt numFmtId="177" formatCode="#,##0.00000"/>
    <numFmt numFmtId="178" formatCode="&quot;R$&quot;\ #,##0.00"/>
  </numFmts>
  <fonts count="77">
    <font>
      <sz val="8"/>
      <name val="Times New Roman"/>
    </font>
    <font>
      <sz val="8"/>
      <name val="Times New Roman"/>
      <family val="1"/>
    </font>
    <font>
      <sz val="8"/>
      <name val="Arial"/>
      <family val="2"/>
    </font>
    <font>
      <sz val="10"/>
      <name val="Arial"/>
      <family val="2"/>
    </font>
    <font>
      <sz val="9"/>
      <name val="Arial"/>
      <family val="2"/>
    </font>
    <font>
      <b/>
      <sz val="16"/>
      <name val="Arial"/>
      <family val="2"/>
    </font>
    <font>
      <sz val="12"/>
      <name val="Arial"/>
      <family val="2"/>
    </font>
    <font>
      <u/>
      <sz val="6"/>
      <color indexed="12"/>
      <name val="Times New Roman"/>
      <family val="1"/>
    </font>
    <font>
      <sz val="14"/>
      <name val="Arial"/>
      <family val="2"/>
    </font>
    <font>
      <b/>
      <sz val="18"/>
      <name val="Arial"/>
      <family val="2"/>
    </font>
    <font>
      <b/>
      <sz val="12"/>
      <name val="Arial"/>
      <family val="2"/>
    </font>
    <font>
      <b/>
      <sz val="14"/>
      <name val="Arial"/>
      <family val="2"/>
    </font>
    <font>
      <sz val="10"/>
      <name val="Arial"/>
      <family val="2"/>
    </font>
    <font>
      <b/>
      <sz val="10"/>
      <name val="Arial"/>
      <family val="2"/>
    </font>
    <font>
      <b/>
      <sz val="9"/>
      <name val="Arial"/>
      <family val="2"/>
    </font>
    <font>
      <sz val="10"/>
      <name val="Times New Roman"/>
      <family val="1"/>
    </font>
    <font>
      <sz val="14"/>
      <name val="Times New Roman"/>
      <family val="1"/>
    </font>
    <font>
      <b/>
      <sz val="10"/>
      <color indexed="8"/>
      <name val="Arial"/>
      <family val="2"/>
    </font>
    <font>
      <sz val="10"/>
      <color indexed="8"/>
      <name val="Arial"/>
      <family val="2"/>
    </font>
    <font>
      <sz val="10"/>
      <color indexed="8"/>
      <name val="Arial"/>
      <family val="2"/>
    </font>
    <font>
      <sz val="8"/>
      <color indexed="8"/>
      <name val="Times New Roman"/>
      <family val="1"/>
    </font>
    <font>
      <sz val="10"/>
      <color indexed="8"/>
      <name val="Times New Roman"/>
      <family val="1"/>
    </font>
    <font>
      <b/>
      <sz val="8"/>
      <color indexed="8"/>
      <name val="Times New Roman"/>
      <family val="1"/>
    </font>
    <font>
      <b/>
      <u/>
      <sz val="10"/>
      <color indexed="8"/>
      <name val="Calibri"/>
      <family val="2"/>
    </font>
    <font>
      <b/>
      <sz val="10"/>
      <color indexed="8"/>
      <name val="Calibri"/>
      <family val="2"/>
    </font>
    <font>
      <b/>
      <sz val="8"/>
      <color indexed="8"/>
      <name val="Verdana"/>
      <family val="2"/>
    </font>
    <font>
      <b/>
      <sz val="8"/>
      <name val="Verdana"/>
      <family val="2"/>
    </font>
    <font>
      <sz val="8"/>
      <name val="Verdana"/>
      <family val="2"/>
    </font>
    <font>
      <sz val="10"/>
      <name val="Arial"/>
      <family val="2"/>
    </font>
    <font>
      <b/>
      <sz val="8"/>
      <name val="Times New Roman"/>
      <family val="1"/>
    </font>
    <font>
      <b/>
      <sz val="10"/>
      <name val="Times New Roman"/>
      <family val="1"/>
    </font>
    <font>
      <sz val="10"/>
      <name val="MS Sans Serif"/>
      <family val="2"/>
    </font>
    <font>
      <sz val="10"/>
      <color indexed="10"/>
      <name val="Arial"/>
      <family val="2"/>
    </font>
    <font>
      <vertAlign val="superscript"/>
      <sz val="10"/>
      <name val="Arial"/>
      <family val="2"/>
    </font>
    <font>
      <sz val="9.8000000000000007"/>
      <name val="Arial"/>
      <family val="2"/>
    </font>
    <font>
      <sz val="12"/>
      <name val="Times New Roman"/>
      <family val="1"/>
    </font>
    <font>
      <sz val="12"/>
      <color indexed="8"/>
      <name val="Arial"/>
      <family val="2"/>
    </font>
    <font>
      <b/>
      <sz val="12"/>
      <color indexed="8"/>
      <name val="Arial"/>
      <family val="2"/>
    </font>
    <font>
      <b/>
      <u/>
      <sz val="12"/>
      <color indexed="8"/>
      <name val="Arial"/>
      <family val="2"/>
    </font>
    <font>
      <b/>
      <i/>
      <sz val="12"/>
      <color indexed="8"/>
      <name val="Arial"/>
      <family val="2"/>
    </font>
    <font>
      <b/>
      <i/>
      <sz val="12"/>
      <name val="Arial"/>
      <family val="2"/>
    </font>
    <font>
      <sz val="11"/>
      <color indexed="8"/>
      <name val="Calibri"/>
      <family val="2"/>
    </font>
    <font>
      <sz val="9"/>
      <color indexed="8"/>
      <name val="Arial"/>
      <family val="2"/>
    </font>
    <font>
      <sz val="16"/>
      <name val="Arial"/>
      <family val="2"/>
    </font>
    <font>
      <sz val="8"/>
      <color indexed="8"/>
      <name val="Arial"/>
      <family val="2"/>
    </font>
    <font>
      <sz val="12"/>
      <color theme="1"/>
      <name val="Arial"/>
      <family val="2"/>
    </font>
    <font>
      <sz val="11"/>
      <color theme="1"/>
      <name val="Calibri"/>
      <family val="2"/>
      <scheme val="minor"/>
    </font>
    <font>
      <b/>
      <sz val="12"/>
      <color theme="1"/>
      <name val="Arial"/>
      <family val="2"/>
    </font>
    <font>
      <sz val="8"/>
      <color theme="1"/>
      <name val="Calibri"/>
      <family val="2"/>
      <scheme val="minor"/>
    </font>
    <font>
      <b/>
      <sz val="10"/>
      <color theme="1"/>
      <name val="Calibri"/>
      <family val="2"/>
      <scheme val="minor"/>
    </font>
    <font>
      <sz val="8"/>
      <color rgb="FFFF0000"/>
      <name val="Calibri"/>
      <family val="2"/>
      <scheme val="minor"/>
    </font>
    <font>
      <sz val="9"/>
      <color rgb="FF000000"/>
      <name val="Arial"/>
      <family val="2"/>
    </font>
    <font>
      <b/>
      <sz val="11"/>
      <color rgb="FF000000"/>
      <name val="Calibri"/>
      <family val="2"/>
      <scheme val="minor"/>
    </font>
    <font>
      <b/>
      <sz val="11"/>
      <color rgb="FFFF0000"/>
      <name val="Calibri"/>
      <family val="2"/>
      <scheme val="minor"/>
    </font>
    <font>
      <b/>
      <sz val="12"/>
      <color theme="1"/>
      <name val="Calibri"/>
      <family val="2"/>
      <scheme val="minor"/>
    </font>
    <font>
      <b/>
      <sz val="11"/>
      <color theme="1"/>
      <name val="Calibri"/>
      <family val="2"/>
      <scheme val="minor"/>
    </font>
    <font>
      <b/>
      <sz val="8"/>
      <color theme="1"/>
      <name val="Verdana"/>
      <family val="2"/>
    </font>
    <font>
      <b/>
      <sz val="8"/>
      <color rgb="FFFF0000"/>
      <name val="Verdana"/>
      <family val="2"/>
    </font>
    <font>
      <sz val="11"/>
      <color rgb="FFFF0000"/>
      <name val="Calibri"/>
      <family val="2"/>
      <scheme val="minor"/>
    </font>
    <font>
      <sz val="8"/>
      <color theme="1"/>
      <name val="Verdana"/>
      <family val="2"/>
    </font>
    <font>
      <sz val="8"/>
      <color rgb="FFFF0000"/>
      <name val="Verdana"/>
      <family val="2"/>
    </font>
    <font>
      <sz val="11"/>
      <color theme="1"/>
      <name val="Calibri"/>
      <family val="2"/>
    </font>
    <font>
      <b/>
      <sz val="10"/>
      <color theme="1"/>
      <name val="Verdana"/>
      <family val="2"/>
    </font>
    <font>
      <sz val="10"/>
      <color theme="1"/>
      <name val="Times New Roman"/>
      <family val="1"/>
    </font>
    <font>
      <b/>
      <sz val="12"/>
      <color theme="1"/>
      <name val="Calibri"/>
      <family val="2"/>
    </font>
    <font>
      <sz val="8"/>
      <color theme="1"/>
      <name val="Times New Roman"/>
      <family val="1"/>
    </font>
    <font>
      <sz val="10"/>
      <color rgb="FFFF0000"/>
      <name val="Times New Roman"/>
      <family val="1"/>
    </font>
    <font>
      <sz val="8"/>
      <name val="Calibri"/>
      <family val="2"/>
      <scheme val="minor"/>
    </font>
    <font>
      <b/>
      <sz val="11"/>
      <name val="Calibri"/>
      <family val="2"/>
      <scheme val="minor"/>
    </font>
    <font>
      <b/>
      <sz val="8"/>
      <color theme="1"/>
      <name val="Calibri"/>
      <family val="2"/>
      <scheme val="minor"/>
    </font>
    <font>
      <b/>
      <sz val="10"/>
      <color theme="8"/>
      <name val="Arial"/>
      <family val="2"/>
    </font>
    <font>
      <sz val="10"/>
      <color theme="1"/>
      <name val="Arial"/>
      <family val="2"/>
    </font>
    <font>
      <b/>
      <sz val="10"/>
      <color theme="1"/>
      <name val="Arial"/>
      <family val="2"/>
    </font>
    <font>
      <b/>
      <sz val="10"/>
      <color rgb="FF000000"/>
      <name val="Arial"/>
      <family val="2"/>
    </font>
    <font>
      <b/>
      <sz val="12"/>
      <color theme="4"/>
      <name val="Arial"/>
      <family val="2"/>
    </font>
    <font>
      <b/>
      <sz val="14"/>
      <color rgb="FF000000"/>
      <name val="Verdana"/>
      <family val="2"/>
    </font>
    <font>
      <sz val="10"/>
      <name val="Courier New"/>
      <family val="3"/>
    </font>
  </fonts>
  <fills count="21">
    <fill>
      <patternFill patternType="none"/>
    </fill>
    <fill>
      <patternFill patternType="gray125"/>
    </fill>
    <fill>
      <patternFill patternType="solid">
        <fgColor indexed="22"/>
        <bgColor indexed="0"/>
      </patternFill>
    </fill>
    <fill>
      <patternFill patternType="solid">
        <fgColor indexed="22"/>
        <bgColor indexed="8"/>
      </patternFill>
    </fill>
    <fill>
      <patternFill patternType="solid">
        <fgColor indexed="22"/>
        <bgColor indexed="64"/>
      </patternFill>
    </fill>
    <fill>
      <patternFill patternType="solid">
        <fgColor indexed="65"/>
        <bgColor indexed="64"/>
      </patternFill>
    </fill>
    <fill>
      <patternFill patternType="solid">
        <fgColor theme="0"/>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tint="-4.9989318521683403E-2"/>
        <bgColor indexed="64"/>
      </patternFill>
    </fill>
    <fill>
      <patternFill patternType="solid">
        <fgColor rgb="FFFFFF99"/>
        <bgColor indexed="64"/>
      </patternFill>
    </fill>
    <fill>
      <patternFill patternType="solid">
        <fgColor rgb="FFFFFFFF"/>
        <bgColor indexed="64"/>
      </patternFill>
    </fill>
    <fill>
      <patternFill patternType="solid">
        <fgColor rgb="FFFFFFFF"/>
      </patternFill>
    </fill>
    <fill>
      <patternFill patternType="solid">
        <fgColor theme="0" tint="-0.249977111117893"/>
        <bgColor indexed="64"/>
      </patternFill>
    </fill>
    <fill>
      <patternFill patternType="solid">
        <fgColor rgb="FFD8D8D8"/>
        <bgColor rgb="FFD8D8D8"/>
      </patternFill>
    </fill>
    <fill>
      <patternFill patternType="solid">
        <fgColor theme="0"/>
        <bgColor rgb="FFD8D8D8"/>
      </patternFill>
    </fill>
    <fill>
      <patternFill patternType="solid">
        <fgColor theme="3" tint="0.59999389629810485"/>
        <bgColor indexed="64"/>
      </patternFill>
    </fill>
    <fill>
      <patternFill patternType="solid">
        <fgColor theme="9" tint="0.39997558519241921"/>
        <bgColor indexed="64"/>
      </patternFill>
    </fill>
  </fills>
  <borders count="98">
    <border>
      <left/>
      <right/>
      <top/>
      <bottom/>
      <diagonal/>
    </border>
    <border>
      <left/>
      <right/>
      <top style="thin">
        <color indexed="64"/>
      </top>
      <bottom style="thin">
        <color indexed="64"/>
      </bottom>
      <diagonal/>
    </border>
    <border>
      <left/>
      <right/>
      <top/>
      <bottom style="thin">
        <color indexed="64"/>
      </bottom>
      <diagonal/>
    </border>
    <border>
      <left/>
      <right/>
      <top/>
      <bottom style="thick">
        <color indexed="64"/>
      </bottom>
      <diagonal/>
    </border>
    <border>
      <left/>
      <right/>
      <top style="thick">
        <color indexed="64"/>
      </top>
      <bottom style="thin">
        <color indexed="64"/>
      </bottom>
      <diagonal/>
    </border>
    <border>
      <left/>
      <right/>
      <top style="thick">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style="medium">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medium">
        <color indexed="8"/>
      </right>
      <top/>
      <bottom style="hair">
        <color indexed="8"/>
      </bottom>
      <diagonal/>
    </border>
    <border>
      <left style="medium">
        <color indexed="8"/>
      </left>
      <right/>
      <top style="medium">
        <color indexed="64"/>
      </top>
      <bottom style="hair">
        <color indexed="8"/>
      </bottom>
      <diagonal/>
    </border>
    <border>
      <left/>
      <right/>
      <top style="medium">
        <color indexed="64"/>
      </top>
      <bottom style="hair">
        <color indexed="8"/>
      </bottom>
      <diagonal/>
    </border>
    <border>
      <left style="medium">
        <color indexed="64"/>
      </left>
      <right style="hair">
        <color indexed="8"/>
      </right>
      <top/>
      <bottom style="hair">
        <color indexed="8"/>
      </bottom>
      <diagonal/>
    </border>
    <border>
      <left style="hair">
        <color indexed="8"/>
      </left>
      <right style="medium">
        <color indexed="64"/>
      </right>
      <top/>
      <bottom style="hair">
        <color indexed="8"/>
      </bottom>
      <diagonal/>
    </border>
    <border>
      <left style="medium">
        <color indexed="8"/>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medium">
        <color indexed="8"/>
      </right>
      <top style="hair">
        <color indexed="8"/>
      </top>
      <bottom style="hair">
        <color indexed="8"/>
      </bottom>
      <diagonal/>
    </border>
    <border>
      <left style="medium">
        <color indexed="8"/>
      </left>
      <right/>
      <top style="hair">
        <color indexed="8"/>
      </top>
      <bottom style="hair">
        <color indexed="8"/>
      </bottom>
      <diagonal/>
    </border>
    <border>
      <left/>
      <right/>
      <top style="hair">
        <color indexed="8"/>
      </top>
      <bottom style="hair">
        <color indexed="8"/>
      </bottom>
      <diagonal/>
    </border>
    <border>
      <left style="medium">
        <color indexed="64"/>
      </left>
      <right style="hair">
        <color indexed="8"/>
      </right>
      <top style="hair">
        <color indexed="8"/>
      </top>
      <bottom style="hair">
        <color indexed="8"/>
      </bottom>
      <diagonal/>
    </border>
    <border>
      <left style="hair">
        <color indexed="8"/>
      </left>
      <right style="medium">
        <color indexed="64"/>
      </right>
      <top style="hair">
        <color indexed="8"/>
      </top>
      <bottom style="hair">
        <color indexed="8"/>
      </bottom>
      <diagonal/>
    </border>
    <border>
      <left style="medium">
        <color indexed="8"/>
      </left>
      <right style="hair">
        <color indexed="8"/>
      </right>
      <top style="hair">
        <color indexed="8"/>
      </top>
      <bottom style="medium">
        <color indexed="8"/>
      </bottom>
      <diagonal/>
    </border>
    <border>
      <left style="hair">
        <color indexed="8"/>
      </left>
      <right style="hair">
        <color indexed="8"/>
      </right>
      <top style="hair">
        <color indexed="8"/>
      </top>
      <bottom style="medium">
        <color indexed="64"/>
      </bottom>
      <diagonal/>
    </border>
    <border>
      <left style="hair">
        <color indexed="8"/>
      </left>
      <right style="medium">
        <color indexed="8"/>
      </right>
      <top style="hair">
        <color indexed="8"/>
      </top>
      <bottom style="medium">
        <color indexed="64"/>
      </bottom>
      <diagonal/>
    </border>
    <border>
      <left style="medium">
        <color indexed="64"/>
      </left>
      <right style="hair">
        <color indexed="8"/>
      </right>
      <top style="hair">
        <color indexed="8"/>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thin">
        <color indexed="64"/>
      </top>
      <bottom style="thin">
        <color indexed="64"/>
      </bottom>
      <diagonal/>
    </border>
    <border>
      <left/>
      <right/>
      <top style="hair">
        <color indexed="64"/>
      </top>
      <bottom/>
      <diagonal/>
    </border>
    <border>
      <left/>
      <right/>
      <top/>
      <bottom style="hair">
        <color indexed="64"/>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right style="medium">
        <color indexed="64"/>
      </right>
      <top/>
      <bottom style="medium">
        <color indexed="64"/>
      </bottom>
      <diagonal/>
    </border>
    <border>
      <left style="thin">
        <color indexed="64"/>
      </left>
      <right style="medium">
        <color indexed="64"/>
      </right>
      <top style="hair">
        <color indexed="64"/>
      </top>
      <bottom/>
      <diagonal/>
    </border>
    <border>
      <left/>
      <right style="medium">
        <color indexed="64"/>
      </right>
      <top style="thin">
        <color indexed="64"/>
      </top>
      <bottom/>
      <diagonal/>
    </border>
    <border>
      <left style="thin">
        <color indexed="64"/>
      </left>
      <right style="medium">
        <color indexed="64"/>
      </right>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thin">
        <color indexed="64"/>
      </top>
      <bottom/>
      <diagonal/>
    </border>
    <border>
      <left style="hair">
        <color indexed="64"/>
      </left>
      <right style="hair">
        <color indexed="64"/>
      </right>
      <top style="medium">
        <color indexed="64"/>
      </top>
      <bottom style="thin">
        <color indexed="64"/>
      </bottom>
      <diagonal/>
    </border>
    <border>
      <left style="hair">
        <color indexed="64"/>
      </left>
      <right/>
      <top style="medium">
        <color indexed="64"/>
      </top>
      <bottom style="thin">
        <color indexed="64"/>
      </bottom>
      <diagonal/>
    </border>
    <border>
      <left/>
      <right style="hair">
        <color indexed="64"/>
      </right>
      <top style="medium">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thin">
        <color indexed="64"/>
      </right>
      <top/>
      <bottom style="hair">
        <color indexed="64"/>
      </bottom>
      <diagonal/>
    </border>
    <border>
      <left/>
      <right/>
      <top style="hair">
        <color indexed="64"/>
      </top>
      <bottom style="thin">
        <color indexed="64"/>
      </bottom>
      <diagonal/>
    </border>
    <border>
      <left style="thin">
        <color indexed="64"/>
      </left>
      <right/>
      <top/>
      <bottom style="thick">
        <color indexed="64"/>
      </bottom>
      <diagonal/>
    </border>
    <border>
      <left/>
      <right style="thin">
        <color indexed="64"/>
      </right>
      <top/>
      <bottom style="thick">
        <color indexed="64"/>
      </bottom>
      <diagonal/>
    </border>
    <border>
      <left/>
      <right style="hair">
        <color indexed="64"/>
      </right>
      <top style="hair">
        <color indexed="64"/>
      </top>
      <bottom style="thin">
        <color indexed="64"/>
      </bottom>
      <diagonal/>
    </border>
    <border>
      <left/>
      <right/>
      <top style="medium">
        <color indexed="64"/>
      </top>
      <bottom style="medium">
        <color indexed="64"/>
      </bottom>
      <diagonal/>
    </border>
    <border>
      <left/>
      <right style="hair">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diagonal/>
    </border>
    <border>
      <left style="medium">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hair">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diagonal/>
    </border>
    <border>
      <left style="thin">
        <color indexed="64"/>
      </left>
      <right style="thin">
        <color indexed="64"/>
      </right>
      <top style="hair">
        <color indexed="64"/>
      </top>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top style="medium">
        <color indexed="64"/>
      </top>
      <bottom/>
      <diagonal/>
    </border>
  </borders>
  <cellStyleXfs count="30">
    <xf numFmtId="0" fontId="0" fillId="0" borderId="0"/>
    <xf numFmtId="0" fontId="7" fillId="0" borderId="0" applyNumberFormat="0" applyFill="0" applyBorder="0" applyAlignment="0" applyProtection="0">
      <alignment vertical="top"/>
      <protection locked="0"/>
    </xf>
    <xf numFmtId="166" fontId="1" fillId="0" borderId="0" applyFont="0" applyFill="0" applyBorder="0" applyAlignment="0" applyProtection="0"/>
    <xf numFmtId="164" fontId="41" fillId="0" borderId="0" applyFont="0" applyFill="0" applyBorder="0" applyAlignment="0" applyProtection="0"/>
    <xf numFmtId="0" fontId="3" fillId="0" borderId="0"/>
    <xf numFmtId="0" fontId="46" fillId="0" borderId="0"/>
    <xf numFmtId="0" fontId="46" fillId="0" borderId="0"/>
    <xf numFmtId="0" fontId="3" fillId="0" borderId="0"/>
    <xf numFmtId="0" fontId="3" fillId="0" borderId="0"/>
    <xf numFmtId="0" fontId="19" fillId="0" borderId="0"/>
    <xf numFmtId="0" fontId="3" fillId="0" borderId="0"/>
    <xf numFmtId="0" fontId="12" fillId="0" borderId="0"/>
    <xf numFmtId="0" fontId="3" fillId="0" borderId="0"/>
    <xf numFmtId="0" fontId="1" fillId="0" borderId="0"/>
    <xf numFmtId="0" fontId="46" fillId="0" borderId="0"/>
    <xf numFmtId="0" fontId="46" fillId="0" borderId="0"/>
    <xf numFmtId="0" fontId="28" fillId="0" borderId="0"/>
    <xf numFmtId="0" fontId="3" fillId="0" borderId="0"/>
    <xf numFmtId="0" fontId="31" fillId="0" borderId="0"/>
    <xf numFmtId="0" fontId="19" fillId="0" borderId="0"/>
    <xf numFmtId="0" fontId="18" fillId="0" borderId="0"/>
    <xf numFmtId="9" fontId="1" fillId="0" borderId="0" applyFont="0" applyFill="0" applyBorder="0" applyAlignment="0" applyProtection="0"/>
    <xf numFmtId="9" fontId="3" fillId="0" borderId="0" applyFont="0" applyFill="0" applyBorder="0" applyAlignment="0" applyProtection="0"/>
    <xf numFmtId="9" fontId="12" fillId="0" borderId="0" applyFont="0" applyFill="0" applyBorder="0" applyAlignment="0" applyProtection="0"/>
    <xf numFmtId="167" fontId="1"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12" fillId="0" borderId="0" applyFont="0" applyFill="0" applyBorder="0" applyAlignment="0" applyProtection="0"/>
    <xf numFmtId="43" fontId="3" fillId="0" borderId="0" applyFont="0" applyFill="0" applyBorder="0" applyAlignment="0" applyProtection="0"/>
    <xf numFmtId="43" fontId="46" fillId="0" borderId="0" applyFont="0" applyFill="0" applyBorder="0" applyAlignment="0" applyProtection="0"/>
  </cellStyleXfs>
  <cellXfs count="1094">
    <xf numFmtId="0" fontId="0" fillId="0" borderId="0" xfId="0"/>
    <xf numFmtId="0" fontId="4" fillId="6" borderId="0" xfId="17" applyFont="1" applyFill="1" applyAlignment="1">
      <alignment horizontal="center"/>
    </xf>
    <xf numFmtId="1" fontId="8" fillId="6" borderId="0" xfId="17" applyNumberFormat="1" applyFont="1" applyFill="1" applyAlignment="1">
      <alignment horizontal="center" vertical="center"/>
    </xf>
    <xf numFmtId="2" fontId="2" fillId="6" borderId="0" xfId="17" applyNumberFormat="1" applyFont="1" applyFill="1" applyAlignment="1">
      <alignment horizontal="center"/>
    </xf>
    <xf numFmtId="0" fontId="0" fillId="6" borderId="0" xfId="0" applyFill="1"/>
    <xf numFmtId="1" fontId="16" fillId="6" borderId="0" xfId="0" applyNumberFormat="1" applyFont="1" applyFill="1" applyAlignment="1">
      <alignment vertical="center"/>
    </xf>
    <xf numFmtId="0" fontId="2" fillId="6" borderId="0" xfId="17" applyFont="1" applyFill="1" applyAlignment="1">
      <alignment horizontal="center"/>
    </xf>
    <xf numFmtId="0" fontId="20" fillId="0" borderId="1" xfId="20" applyFont="1" applyBorder="1" applyAlignment="1">
      <alignment wrapText="1"/>
    </xf>
    <xf numFmtId="0" fontId="20" fillId="0" borderId="1" xfId="20" applyFont="1" applyBorder="1" applyAlignment="1">
      <alignment horizontal="center" wrapText="1"/>
    </xf>
    <xf numFmtId="4" fontId="21" fillId="0" borderId="1" xfId="20" applyNumberFormat="1" applyFont="1" applyBorder="1" applyAlignment="1">
      <alignment horizontal="right" wrapText="1"/>
    </xf>
    <xf numFmtId="0" fontId="46" fillId="0" borderId="1" xfId="14" applyBorder="1"/>
    <xf numFmtId="0" fontId="20" fillId="0" borderId="0" xfId="20" applyFont="1" applyAlignment="1">
      <alignment wrapText="1"/>
    </xf>
    <xf numFmtId="0" fontId="20" fillId="0" borderId="2" xfId="20" applyFont="1" applyBorder="1" applyAlignment="1">
      <alignment wrapText="1"/>
    </xf>
    <xf numFmtId="0" fontId="20" fillId="0" borderId="0" xfId="20" applyFont="1" applyAlignment="1">
      <alignment horizontal="center" wrapText="1"/>
    </xf>
    <xf numFmtId="0" fontId="20" fillId="0" borderId="2" xfId="20" applyFont="1" applyBorder="1" applyAlignment="1">
      <alignment horizontal="center" wrapText="1"/>
    </xf>
    <xf numFmtId="4" fontId="21" fillId="0" borderId="0" xfId="20" applyNumberFormat="1" applyFont="1" applyAlignment="1">
      <alignment horizontal="right" wrapText="1"/>
    </xf>
    <xf numFmtId="4" fontId="21" fillId="0" borderId="2" xfId="20" applyNumberFormat="1" applyFont="1" applyBorder="1" applyAlignment="1">
      <alignment horizontal="right" wrapText="1"/>
    </xf>
    <xf numFmtId="175" fontId="0" fillId="0" borderId="1" xfId="20" applyNumberFormat="1" applyFont="1" applyBorder="1" applyAlignment="1">
      <alignment horizontal="center" wrapText="1"/>
    </xf>
    <xf numFmtId="175" fontId="17" fillId="2" borderId="1" xfId="0" applyNumberFormat="1" applyFont="1" applyFill="1" applyBorder="1" applyAlignment="1">
      <alignment horizontal="center"/>
    </xf>
    <xf numFmtId="0" fontId="22" fillId="3" borderId="1" xfId="0" applyFont="1" applyFill="1" applyBorder="1" applyAlignment="1">
      <alignment wrapText="1"/>
    </xf>
    <xf numFmtId="0" fontId="22" fillId="3" borderId="1" xfId="0" applyFont="1" applyFill="1" applyBorder="1" applyAlignment="1">
      <alignment horizontal="center"/>
    </xf>
    <xf numFmtId="4" fontId="15" fillId="4" borderId="1" xfId="0" applyNumberFormat="1" applyFont="1" applyFill="1" applyBorder="1" applyAlignment="1">
      <alignment horizontal="right"/>
    </xf>
    <xf numFmtId="175" fontId="17" fillId="4" borderId="1" xfId="0" applyNumberFormat="1" applyFont="1" applyFill="1" applyBorder="1" applyAlignment="1">
      <alignment horizontal="center"/>
    </xf>
    <xf numFmtId="0" fontId="22" fillId="4" borderId="1" xfId="0" applyFont="1" applyFill="1" applyBorder="1" applyAlignment="1">
      <alignment wrapText="1"/>
    </xf>
    <xf numFmtId="0" fontId="22" fillId="4" borderId="1" xfId="0" applyFont="1" applyFill="1" applyBorder="1" applyAlignment="1">
      <alignment horizontal="center" wrapText="1"/>
    </xf>
    <xf numFmtId="0" fontId="22" fillId="3" borderId="1" xfId="0" applyFont="1" applyFill="1" applyBorder="1" applyAlignment="1">
      <alignment horizontal="center" wrapText="1"/>
    </xf>
    <xf numFmtId="175" fontId="0" fillId="0" borderId="0" xfId="20" applyNumberFormat="1" applyFont="1" applyAlignment="1">
      <alignment horizontal="center" wrapText="1"/>
    </xf>
    <xf numFmtId="175" fontId="0" fillId="0" borderId="2" xfId="20" applyNumberFormat="1" applyFont="1" applyBorder="1" applyAlignment="1">
      <alignment horizontal="center" wrapText="1"/>
    </xf>
    <xf numFmtId="4" fontId="4" fillId="6" borderId="0" xfId="17" applyNumberFormat="1" applyFont="1" applyFill="1"/>
    <xf numFmtId="4" fontId="4" fillId="6" borderId="3" xfId="17" applyNumberFormat="1" applyFont="1" applyFill="1" applyBorder="1"/>
    <xf numFmtId="4" fontId="4" fillId="6" borderId="3" xfId="17" applyNumberFormat="1" applyFont="1" applyFill="1" applyBorder="1" applyAlignment="1">
      <alignment horizontal="left"/>
    </xf>
    <xf numFmtId="4" fontId="5" fillId="6" borderId="3" xfId="17" applyNumberFormat="1" applyFont="1" applyFill="1" applyBorder="1"/>
    <xf numFmtId="4" fontId="6" fillId="6" borderId="3" xfId="17" applyNumberFormat="1" applyFont="1" applyFill="1" applyBorder="1" applyProtection="1">
      <protection locked="0"/>
    </xf>
    <xf numFmtId="0" fontId="4" fillId="6" borderId="3" xfId="17" applyFont="1" applyFill="1" applyBorder="1"/>
    <xf numFmtId="0" fontId="4" fillId="6" borderId="0" xfId="17" applyFont="1" applyFill="1"/>
    <xf numFmtId="4" fontId="4" fillId="6" borderId="4" xfId="17" applyNumberFormat="1" applyFont="1" applyFill="1" applyBorder="1"/>
    <xf numFmtId="4" fontId="4" fillId="6" borderId="5" xfId="17" applyNumberFormat="1" applyFont="1" applyFill="1" applyBorder="1" applyAlignment="1">
      <alignment horizontal="left"/>
    </xf>
    <xf numFmtId="4" fontId="4" fillId="6" borderId="5" xfId="17" applyNumberFormat="1" applyFont="1" applyFill="1" applyBorder="1"/>
    <xf numFmtId="4" fontId="5" fillId="6" borderId="5" xfId="17" applyNumberFormat="1" applyFont="1" applyFill="1" applyBorder="1"/>
    <xf numFmtId="4" fontId="6" fillId="6" borderId="5" xfId="17" applyNumberFormat="1" applyFont="1" applyFill="1" applyBorder="1" applyProtection="1">
      <protection locked="0"/>
    </xf>
    <xf numFmtId="0" fontId="4" fillId="6" borderId="4" xfId="17" applyFont="1" applyFill="1" applyBorder="1"/>
    <xf numFmtId="4" fontId="6" fillId="6" borderId="0" xfId="17" applyNumberFormat="1" applyFont="1" applyFill="1"/>
    <xf numFmtId="4" fontId="4" fillId="6" borderId="6" xfId="17" applyNumberFormat="1" applyFont="1" applyFill="1" applyBorder="1"/>
    <xf numFmtId="0" fontId="4" fillId="6" borderId="7" xfId="17" applyFont="1" applyFill="1" applyBorder="1"/>
    <xf numFmtId="0" fontId="11" fillId="6" borderId="6" xfId="0" applyFont="1" applyFill="1" applyBorder="1" applyAlignment="1">
      <alignment horizontal="center" vertical="center" wrapText="1"/>
    </xf>
    <xf numFmtId="0" fontId="11" fillId="6" borderId="6" xfId="0" applyFont="1" applyFill="1" applyBorder="1" applyAlignment="1">
      <alignment horizontal="left" vertical="center" wrapText="1"/>
    </xf>
    <xf numFmtId="0" fontId="11" fillId="6" borderId="8" xfId="0" applyFont="1" applyFill="1" applyBorder="1" applyAlignment="1">
      <alignment horizontal="left" vertical="center" wrapText="1"/>
    </xf>
    <xf numFmtId="0" fontId="8" fillId="6" borderId="8" xfId="0" applyFont="1" applyFill="1" applyBorder="1" applyAlignment="1">
      <alignment vertical="center" wrapText="1"/>
    </xf>
    <xf numFmtId="4" fontId="6" fillId="6" borderId="9" xfId="17" applyNumberFormat="1" applyFont="1" applyFill="1" applyBorder="1"/>
    <xf numFmtId="0" fontId="4" fillId="6" borderId="9" xfId="17" applyFont="1" applyFill="1" applyBorder="1"/>
    <xf numFmtId="49" fontId="5" fillId="6" borderId="1" xfId="17" applyNumberFormat="1" applyFont="1" applyFill="1" applyBorder="1" applyAlignment="1">
      <alignment horizontal="right" vertical="center"/>
    </xf>
    <xf numFmtId="4" fontId="3" fillId="6" borderId="0" xfId="17" applyNumberFormat="1" applyFill="1" applyAlignment="1">
      <alignment horizontal="center" vertical="center"/>
    </xf>
    <xf numFmtId="0" fontId="14" fillId="6" borderId="0" xfId="17" applyFont="1" applyFill="1"/>
    <xf numFmtId="4" fontId="4" fillId="6" borderId="0" xfId="17" applyNumberFormat="1" applyFont="1" applyFill="1" applyAlignment="1">
      <alignment horizontal="left"/>
    </xf>
    <xf numFmtId="4" fontId="4" fillId="6" borderId="0" xfId="17" applyNumberFormat="1" applyFont="1" applyFill="1" applyAlignment="1">
      <alignment horizontal="center"/>
    </xf>
    <xf numFmtId="168" fontId="4" fillId="6" borderId="0" xfId="17" applyNumberFormat="1" applyFont="1" applyFill="1" applyAlignment="1">
      <alignment horizontal="center"/>
    </xf>
    <xf numFmtId="4" fontId="3" fillId="6" borderId="6" xfId="17" applyNumberFormat="1" applyFill="1" applyBorder="1" applyAlignment="1">
      <alignment horizontal="center" vertical="center"/>
    </xf>
    <xf numFmtId="43" fontId="48" fillId="0" borderId="0" xfId="29" applyFont="1" applyAlignment="1">
      <alignment horizontal="left"/>
    </xf>
    <xf numFmtId="0" fontId="48" fillId="0" borderId="0" xfId="15" applyFont="1"/>
    <xf numFmtId="0" fontId="49" fillId="0" borderId="0" xfId="15" applyFont="1" applyAlignment="1">
      <alignment horizontal="center"/>
    </xf>
    <xf numFmtId="0" fontId="48" fillId="0" borderId="0" xfId="15" applyFont="1" applyAlignment="1">
      <alignment horizontal="left"/>
    </xf>
    <xf numFmtId="0" fontId="50" fillId="0" borderId="0" xfId="15" applyFont="1"/>
    <xf numFmtId="0" fontId="51" fillId="0" borderId="0" xfId="6" applyFont="1"/>
    <xf numFmtId="0" fontId="52" fillId="0" borderId="0" xfId="15" applyFont="1" applyAlignment="1">
      <alignment horizontal="left" vertical="center" wrapText="1" indent="1"/>
    </xf>
    <xf numFmtId="10" fontId="53" fillId="0" borderId="0" xfId="22" applyNumberFormat="1" applyFont="1" applyFill="1" applyBorder="1" applyAlignment="1">
      <alignment horizontal="center" vertical="center" wrapText="1"/>
    </xf>
    <xf numFmtId="0" fontId="54" fillId="0" borderId="0" xfId="15" applyFont="1"/>
    <xf numFmtId="0" fontId="52" fillId="0" borderId="2" xfId="15" applyFont="1" applyBorder="1" applyAlignment="1">
      <alignment horizontal="left" vertical="center" wrapText="1" indent="1"/>
    </xf>
    <xf numFmtId="10" fontId="53" fillId="0" borderId="2" xfId="22" applyNumberFormat="1" applyFont="1" applyFill="1" applyBorder="1" applyAlignment="1">
      <alignment horizontal="center" vertical="center" wrapText="1"/>
    </xf>
    <xf numFmtId="0" fontId="54" fillId="0" borderId="2" xfId="15" applyFont="1" applyBorder="1"/>
    <xf numFmtId="0" fontId="49" fillId="0" borderId="0" xfId="15" applyFont="1" applyAlignment="1">
      <alignment horizontal="center" wrapText="1"/>
    </xf>
    <xf numFmtId="17" fontId="54" fillId="7" borderId="9" xfId="15" applyNumberFormat="1" applyFont="1" applyFill="1" applyBorder="1" applyAlignment="1">
      <alignment horizontal="left" indent="1"/>
    </xf>
    <xf numFmtId="2" fontId="55" fillId="7" borderId="6" xfId="15" applyNumberFormat="1" applyFont="1" applyFill="1" applyBorder="1" applyAlignment="1">
      <alignment horizontal="center"/>
    </xf>
    <xf numFmtId="0" fontId="54" fillId="7" borderId="10" xfId="15" applyFont="1" applyFill="1" applyBorder="1"/>
    <xf numFmtId="17" fontId="54" fillId="8" borderId="0" xfId="15" applyNumberFormat="1" applyFont="1" applyFill="1" applyAlignment="1">
      <alignment horizontal="left" indent="1"/>
    </xf>
    <xf numFmtId="2" fontId="55" fillId="8" borderId="0" xfId="15" applyNumberFormat="1" applyFont="1" applyFill="1" applyAlignment="1">
      <alignment horizontal="center"/>
    </xf>
    <xf numFmtId="0" fontId="54" fillId="8" borderId="0" xfId="15" applyFont="1" applyFill="1"/>
    <xf numFmtId="10" fontId="54" fillId="0" borderId="0" xfId="29" applyNumberFormat="1" applyFont="1" applyAlignment="1">
      <alignment horizontal="left"/>
    </xf>
    <xf numFmtId="17" fontId="54" fillId="7" borderId="11" xfId="15" applyNumberFormat="1" applyFont="1" applyFill="1" applyBorder="1" applyAlignment="1">
      <alignment horizontal="left" indent="1"/>
    </xf>
    <xf numFmtId="2" fontId="55" fillId="7" borderId="2" xfId="15" applyNumberFormat="1" applyFont="1" applyFill="1" applyBorder="1" applyAlignment="1">
      <alignment horizontal="center"/>
    </xf>
    <xf numFmtId="0" fontId="49" fillId="7" borderId="12" xfId="15" applyFont="1" applyFill="1" applyBorder="1"/>
    <xf numFmtId="0" fontId="49" fillId="0" borderId="0" xfId="15" applyFont="1"/>
    <xf numFmtId="0" fontId="49" fillId="8" borderId="0" xfId="15" applyFont="1" applyFill="1"/>
    <xf numFmtId="0" fontId="55" fillId="0" borderId="0" xfId="15" applyFont="1"/>
    <xf numFmtId="17" fontId="54" fillId="0" borderId="0" xfId="15" applyNumberFormat="1" applyFont="1" applyAlignment="1">
      <alignment horizontal="left" indent="1"/>
    </xf>
    <xf numFmtId="2" fontId="55" fillId="0" borderId="0" xfId="15" applyNumberFormat="1" applyFont="1" applyAlignment="1">
      <alignment horizontal="center"/>
    </xf>
    <xf numFmtId="0" fontId="53" fillId="0" borderId="0" xfId="15" applyFont="1" applyAlignment="1">
      <alignment horizontal="center"/>
    </xf>
    <xf numFmtId="17" fontId="54" fillId="8" borderId="9" xfId="15" applyNumberFormat="1" applyFont="1" applyFill="1" applyBorder="1" applyAlignment="1">
      <alignment horizontal="left" indent="1"/>
    </xf>
    <xf numFmtId="2" fontId="55" fillId="8" borderId="6" xfId="15" applyNumberFormat="1" applyFont="1" applyFill="1" applyBorder="1" applyAlignment="1">
      <alignment horizontal="center"/>
    </xf>
    <xf numFmtId="0" fontId="54" fillId="8" borderId="10" xfId="15" applyFont="1" applyFill="1" applyBorder="1"/>
    <xf numFmtId="17" fontId="54" fillId="8" borderId="11" xfId="15" applyNumberFormat="1" applyFont="1" applyFill="1" applyBorder="1" applyAlignment="1">
      <alignment horizontal="left" indent="1"/>
    </xf>
    <xf numFmtId="2" fontId="55" fillId="8" borderId="2" xfId="15" applyNumberFormat="1" applyFont="1" applyFill="1" applyBorder="1" applyAlignment="1">
      <alignment horizontal="center"/>
    </xf>
    <xf numFmtId="0" fontId="49" fillId="8" borderId="12" xfId="15" applyFont="1" applyFill="1" applyBorder="1"/>
    <xf numFmtId="0" fontId="53" fillId="0" borderId="13" xfId="15" applyFont="1" applyBorder="1" applyAlignment="1">
      <alignment horizontal="center"/>
    </xf>
    <xf numFmtId="0" fontId="25" fillId="5" borderId="90" xfId="15" applyFont="1" applyFill="1" applyBorder="1" applyAlignment="1">
      <alignment horizontal="left" vertical="center" wrapText="1"/>
    </xf>
    <xf numFmtId="0" fontId="25" fillId="5" borderId="91" xfId="15" applyFont="1" applyFill="1" applyBorder="1" applyAlignment="1">
      <alignment horizontal="left" vertical="center" wrapText="1"/>
    </xf>
    <xf numFmtId="0" fontId="25" fillId="5" borderId="91" xfId="15" applyFont="1" applyFill="1" applyBorder="1" applyAlignment="1">
      <alignment horizontal="center" vertical="center" wrapText="1"/>
    </xf>
    <xf numFmtId="176" fontId="25" fillId="5" borderId="92" xfId="15" applyNumberFormat="1" applyFont="1" applyFill="1" applyBorder="1" applyAlignment="1">
      <alignment horizontal="right" vertical="center" wrapText="1"/>
    </xf>
    <xf numFmtId="176" fontId="25" fillId="5" borderId="92" xfId="15" applyNumberFormat="1" applyFont="1" applyFill="1" applyBorder="1" applyAlignment="1">
      <alignment horizontal="center" vertical="center" wrapText="1"/>
    </xf>
    <xf numFmtId="176" fontId="56" fillId="5" borderId="92" xfId="15" applyNumberFormat="1" applyFont="1" applyFill="1" applyBorder="1" applyAlignment="1">
      <alignment horizontal="center" vertical="center" wrapText="1"/>
    </xf>
    <xf numFmtId="0" fontId="48" fillId="0" borderId="0" xfId="15" applyFont="1" applyAlignment="1">
      <alignment vertical="center"/>
    </xf>
    <xf numFmtId="176" fontId="25" fillId="5" borderId="14" xfId="15" quotePrefix="1" applyNumberFormat="1" applyFont="1" applyFill="1" applyBorder="1" applyAlignment="1">
      <alignment horizontal="left" vertical="center"/>
    </xf>
    <xf numFmtId="176" fontId="25" fillId="5" borderId="92" xfId="15" quotePrefix="1" applyNumberFormat="1" applyFont="1" applyFill="1" applyBorder="1" applyAlignment="1">
      <alignment horizontal="center" vertical="center" wrapText="1"/>
    </xf>
    <xf numFmtId="176" fontId="57" fillId="5" borderId="93" xfId="15" quotePrefix="1" applyNumberFormat="1" applyFont="1" applyFill="1" applyBorder="1" applyAlignment="1">
      <alignment horizontal="center" vertical="center" wrapText="1"/>
    </xf>
    <xf numFmtId="0" fontId="56" fillId="0" borderId="15" xfId="15" applyFont="1" applyBorder="1" applyAlignment="1">
      <alignment horizontal="left" vertical="center" wrapText="1"/>
    </xf>
    <xf numFmtId="43" fontId="46" fillId="0" borderId="16" xfId="29" applyFont="1" applyFill="1" applyBorder="1" applyAlignment="1">
      <alignment vertical="center"/>
    </xf>
    <xf numFmtId="0" fontId="48" fillId="0" borderId="17" xfId="15" applyFont="1" applyBorder="1" applyAlignment="1">
      <alignment vertical="center"/>
    </xf>
    <xf numFmtId="0" fontId="48" fillId="0" borderId="18" xfId="15" applyFont="1" applyBorder="1" applyAlignment="1">
      <alignment vertical="center"/>
    </xf>
    <xf numFmtId="0" fontId="48" fillId="0" borderId="19" xfId="15" applyFont="1" applyBorder="1" applyAlignment="1">
      <alignment vertical="center"/>
    </xf>
    <xf numFmtId="43" fontId="48" fillId="0" borderId="20" xfId="29" applyFont="1" applyFill="1" applyBorder="1" applyAlignment="1">
      <alignment horizontal="left" vertical="center"/>
    </xf>
    <xf numFmtId="43" fontId="58" fillId="0" borderId="16" xfId="29" applyFont="1" applyFill="1" applyBorder="1" applyAlignment="1">
      <alignment vertical="center"/>
    </xf>
    <xf numFmtId="43" fontId="58" fillId="0" borderId="21" xfId="29" applyFont="1" applyFill="1" applyBorder="1" applyAlignment="1">
      <alignment vertical="center"/>
    </xf>
    <xf numFmtId="0" fontId="56" fillId="0" borderId="22" xfId="15" applyFont="1" applyBorder="1" applyAlignment="1">
      <alignment horizontal="left" vertical="center" wrapText="1"/>
    </xf>
    <xf numFmtId="43" fontId="46" fillId="0" borderId="23" xfId="29" applyFont="1" applyFill="1" applyBorder="1" applyAlignment="1">
      <alignment vertical="center"/>
    </xf>
    <xf numFmtId="0" fontId="48" fillId="0" borderId="24" xfId="15" applyFont="1" applyBorder="1" applyAlignment="1">
      <alignment vertical="center"/>
    </xf>
    <xf numFmtId="0" fontId="48" fillId="0" borderId="25" xfId="15" applyFont="1" applyBorder="1" applyAlignment="1">
      <alignment vertical="center"/>
    </xf>
    <xf numFmtId="0" fontId="48" fillId="0" borderId="26" xfId="15" applyFont="1" applyBorder="1" applyAlignment="1">
      <alignment vertical="center"/>
    </xf>
    <xf numFmtId="43" fontId="48" fillId="0" borderId="27" xfId="29" applyFont="1" applyFill="1" applyBorder="1" applyAlignment="1">
      <alignment horizontal="left" vertical="center"/>
    </xf>
    <xf numFmtId="43" fontId="58" fillId="0" borderId="23" xfId="29" applyFont="1" applyFill="1" applyBorder="1" applyAlignment="1">
      <alignment vertical="center"/>
    </xf>
    <xf numFmtId="43" fontId="58" fillId="0" borderId="28" xfId="29" applyFont="1" applyFill="1" applyBorder="1" applyAlignment="1">
      <alignment vertical="center"/>
    </xf>
    <xf numFmtId="0" fontId="56" fillId="0" borderId="23" xfId="15" applyFont="1" applyBorder="1" applyAlignment="1">
      <alignment horizontal="left" vertical="center" wrapText="1"/>
    </xf>
    <xf numFmtId="0" fontId="56" fillId="0" borderId="23" xfId="15" applyFont="1" applyBorder="1" applyAlignment="1">
      <alignment horizontal="center" vertical="center" wrapText="1"/>
    </xf>
    <xf numFmtId="176" fontId="56" fillId="0" borderId="23" xfId="15" applyNumberFormat="1" applyFont="1" applyBorder="1" applyAlignment="1">
      <alignment horizontal="right" vertical="center" wrapText="1"/>
    </xf>
    <xf numFmtId="43" fontId="55" fillId="0" borderId="24" xfId="29" applyFont="1" applyFill="1" applyBorder="1" applyAlignment="1">
      <alignment vertical="center"/>
    </xf>
    <xf numFmtId="43" fontId="55" fillId="0" borderId="25" xfId="29" applyFont="1" applyFill="1" applyBorder="1" applyAlignment="1">
      <alignment vertical="center"/>
    </xf>
    <xf numFmtId="0" fontId="59" fillId="0" borderId="22" xfId="15" applyFont="1" applyBorder="1" applyAlignment="1">
      <alignment horizontal="left" vertical="center" wrapText="1"/>
    </xf>
    <xf numFmtId="0" fontId="59" fillId="0" borderId="23" xfId="15" applyFont="1" applyBorder="1" applyAlignment="1">
      <alignment horizontal="left" vertical="center" wrapText="1"/>
    </xf>
    <xf numFmtId="0" fontId="59" fillId="0" borderId="23" xfId="15" applyFont="1" applyBorder="1" applyAlignment="1">
      <alignment horizontal="center" vertical="center" wrapText="1"/>
    </xf>
    <xf numFmtId="176" fontId="59" fillId="0" borderId="23" xfId="15" applyNumberFormat="1" applyFont="1" applyBorder="1" applyAlignment="1">
      <alignment horizontal="right" vertical="center" wrapText="1"/>
    </xf>
    <xf numFmtId="43" fontId="59" fillId="0" borderId="23" xfId="15" applyNumberFormat="1" applyFont="1" applyBorder="1" applyAlignment="1">
      <alignment horizontal="right" vertical="center" wrapText="1"/>
    </xf>
    <xf numFmtId="43" fontId="59" fillId="0" borderId="24" xfId="15" applyNumberFormat="1" applyFont="1" applyBorder="1" applyAlignment="1">
      <alignment horizontal="right" vertical="center" wrapText="1"/>
    </xf>
    <xf numFmtId="43" fontId="59" fillId="0" borderId="25" xfId="15" applyNumberFormat="1" applyFont="1" applyBorder="1" applyAlignment="1">
      <alignment horizontal="right" vertical="center" wrapText="1"/>
    </xf>
    <xf numFmtId="43" fontId="59" fillId="0" borderId="26" xfId="15" applyNumberFormat="1" applyFont="1" applyBorder="1" applyAlignment="1">
      <alignment horizontal="right" vertical="center" wrapText="1"/>
    </xf>
    <xf numFmtId="43" fontId="59" fillId="0" borderId="27" xfId="15" applyNumberFormat="1" applyFont="1" applyBorder="1" applyAlignment="1">
      <alignment horizontal="left" vertical="center"/>
    </xf>
    <xf numFmtId="43" fontId="60" fillId="0" borderId="23" xfId="15" applyNumberFormat="1" applyFont="1" applyBorder="1" applyAlignment="1">
      <alignment horizontal="right" vertical="center" wrapText="1"/>
    </xf>
    <xf numFmtId="0" fontId="48" fillId="0" borderId="23" xfId="15" applyFont="1" applyBorder="1" applyAlignment="1">
      <alignment vertical="center"/>
    </xf>
    <xf numFmtId="0" fontId="48" fillId="0" borderId="27" xfId="15" applyFont="1" applyBorder="1" applyAlignment="1">
      <alignment horizontal="left" vertical="center"/>
    </xf>
    <xf numFmtId="0" fontId="50" fillId="0" borderId="23" xfId="15" applyFont="1" applyBorder="1" applyAlignment="1">
      <alignment vertical="center"/>
    </xf>
    <xf numFmtId="43" fontId="48" fillId="0" borderId="24" xfId="29" applyFont="1" applyFill="1" applyBorder="1" applyAlignment="1">
      <alignment vertical="center"/>
    </xf>
    <xf numFmtId="43" fontId="48" fillId="0" borderId="25" xfId="29" applyFont="1" applyFill="1" applyBorder="1" applyAlignment="1">
      <alignment vertical="center"/>
    </xf>
    <xf numFmtId="43" fontId="48" fillId="0" borderId="26" xfId="29" applyFont="1" applyFill="1" applyBorder="1" applyAlignment="1">
      <alignment vertical="center"/>
    </xf>
    <xf numFmtId="43" fontId="46" fillId="0" borderId="23" xfId="29" applyFont="1" applyFill="1" applyBorder="1" applyAlignment="1">
      <alignment horizontal="right" vertical="center"/>
    </xf>
    <xf numFmtId="43" fontId="58" fillId="0" borderId="23" xfId="29" applyFont="1" applyFill="1" applyBorder="1" applyAlignment="1">
      <alignment horizontal="right" vertical="center"/>
    </xf>
    <xf numFmtId="176" fontId="59" fillId="0" borderId="23" xfId="15" applyNumberFormat="1" applyFont="1" applyBorder="1" applyAlignment="1">
      <alignment vertical="center" wrapText="1"/>
    </xf>
    <xf numFmtId="43" fontId="59" fillId="0" borderId="23" xfId="15" applyNumberFormat="1" applyFont="1" applyBorder="1" applyAlignment="1">
      <alignment vertical="center" wrapText="1"/>
    </xf>
    <xf numFmtId="43" fontId="61" fillId="0" borderId="24" xfId="15" applyNumberFormat="1" applyFont="1" applyBorder="1" applyAlignment="1">
      <alignment vertical="center" wrapText="1"/>
    </xf>
    <xf numFmtId="43" fontId="60" fillId="0" borderId="23" xfId="15" applyNumberFormat="1" applyFont="1" applyBorder="1" applyAlignment="1">
      <alignment vertical="center" wrapText="1"/>
    </xf>
    <xf numFmtId="176" fontId="56" fillId="0" borderId="23" xfId="15" applyNumberFormat="1" applyFont="1" applyBorder="1" applyAlignment="1">
      <alignment vertical="center" wrapText="1"/>
    </xf>
    <xf numFmtId="43" fontId="46" fillId="0" borderId="24" xfId="29" applyFont="1" applyFill="1" applyBorder="1" applyAlignment="1">
      <alignment vertical="center"/>
    </xf>
    <xf numFmtId="0" fontId="48" fillId="6" borderId="0" xfId="15" applyFont="1" applyFill="1"/>
    <xf numFmtId="168" fontId="59" fillId="0" borderId="23" xfId="15" applyNumberFormat="1" applyFont="1" applyBorder="1" applyAlignment="1">
      <alignment vertical="center" wrapText="1"/>
    </xf>
    <xf numFmtId="4" fontId="59" fillId="6" borderId="0" xfId="15" applyNumberFormat="1" applyFont="1" applyFill="1" applyAlignment="1">
      <alignment horizontal="right" vertical="top" wrapText="1"/>
    </xf>
    <xf numFmtId="168" fontId="59" fillId="0" borderId="27" xfId="15" applyNumberFormat="1" applyFont="1" applyBorder="1" applyAlignment="1">
      <alignment horizontal="left" vertical="center"/>
    </xf>
    <xf numFmtId="168" fontId="60" fillId="0" borderId="23" xfId="15" applyNumberFormat="1" applyFont="1" applyBorder="1" applyAlignment="1">
      <alignment vertical="center" wrapText="1"/>
    </xf>
    <xf numFmtId="43" fontId="50" fillId="0" borderId="24" xfId="15" applyNumberFormat="1" applyFont="1" applyBorder="1" applyAlignment="1">
      <alignment vertical="center"/>
    </xf>
    <xf numFmtId="43" fontId="50" fillId="0" borderId="25" xfId="15" applyNumberFormat="1" applyFont="1" applyBorder="1" applyAlignment="1">
      <alignment vertical="center"/>
    </xf>
    <xf numFmtId="43" fontId="48" fillId="0" borderId="26" xfId="15" applyNumberFormat="1" applyFont="1" applyBorder="1" applyAlignment="1">
      <alignment vertical="center"/>
    </xf>
    <xf numFmtId="43" fontId="59" fillId="0" borderId="24" xfId="15" applyNumberFormat="1" applyFont="1" applyBorder="1" applyAlignment="1">
      <alignment vertical="center" wrapText="1"/>
    </xf>
    <xf numFmtId="4" fontId="59" fillId="0" borderId="24" xfId="15" applyNumberFormat="1" applyFont="1" applyBorder="1" applyAlignment="1">
      <alignment vertical="center" wrapText="1"/>
    </xf>
    <xf numFmtId="4" fontId="59" fillId="0" borderId="23" xfId="15" applyNumberFormat="1" applyFont="1" applyBorder="1" applyAlignment="1">
      <alignment vertical="center" wrapText="1"/>
    </xf>
    <xf numFmtId="4" fontId="59" fillId="0" borderId="27" xfId="15" applyNumberFormat="1" applyFont="1" applyBorder="1" applyAlignment="1">
      <alignment horizontal="left" vertical="center"/>
    </xf>
    <xf numFmtId="4" fontId="60" fillId="0" borderId="23" xfId="15" applyNumberFormat="1" applyFont="1" applyBorder="1" applyAlignment="1">
      <alignment vertical="center" wrapText="1"/>
    </xf>
    <xf numFmtId="177" fontId="59" fillId="0" borderId="23" xfId="15" applyNumberFormat="1" applyFont="1" applyBorder="1" applyAlignment="1">
      <alignment vertical="center" wrapText="1"/>
    </xf>
    <xf numFmtId="168" fontId="59" fillId="0" borderId="24" xfId="15" applyNumberFormat="1" applyFont="1" applyBorder="1" applyAlignment="1">
      <alignment vertical="center" wrapText="1"/>
    </xf>
    <xf numFmtId="4" fontId="59" fillId="0" borderId="23" xfId="15" applyNumberFormat="1" applyFont="1" applyBorder="1" applyAlignment="1">
      <alignment horizontal="right" vertical="center" wrapText="1"/>
    </xf>
    <xf numFmtId="4" fontId="59" fillId="0" borderId="24" xfId="15" applyNumberFormat="1" applyFont="1" applyBorder="1" applyAlignment="1">
      <alignment horizontal="right" vertical="center" wrapText="1"/>
    </xf>
    <xf numFmtId="4" fontId="60" fillId="0" borderId="23" xfId="15" applyNumberFormat="1" applyFont="1" applyBorder="1" applyAlignment="1">
      <alignment horizontal="right" vertical="center" wrapText="1"/>
    </xf>
    <xf numFmtId="43" fontId="48" fillId="0" borderId="0" xfId="29" applyFont="1"/>
    <xf numFmtId="43" fontId="48" fillId="0" borderId="22" xfId="29" applyFont="1" applyFill="1" applyBorder="1" applyAlignment="1">
      <alignment horizontal="left" vertical="center"/>
    </xf>
    <xf numFmtId="0" fontId="62" fillId="0" borderId="23" xfId="15" applyFont="1" applyBorder="1" applyAlignment="1">
      <alignment vertical="center" wrapText="1"/>
    </xf>
    <xf numFmtId="0" fontId="63" fillId="0" borderId="23" xfId="15" applyFont="1" applyBorder="1" applyAlignment="1">
      <alignment vertical="center" wrapText="1"/>
    </xf>
    <xf numFmtId="4" fontId="64" fillId="0" borderId="24" xfId="15" applyNumberFormat="1" applyFont="1" applyBorder="1" applyAlignment="1">
      <alignment vertical="center" wrapText="1"/>
    </xf>
    <xf numFmtId="4" fontId="64" fillId="0" borderId="25" xfId="15" applyNumberFormat="1" applyFont="1" applyBorder="1" applyAlignment="1">
      <alignment vertical="center" wrapText="1"/>
    </xf>
    <xf numFmtId="0" fontId="65" fillId="0" borderId="27" xfId="15" applyFont="1" applyBorder="1" applyAlignment="1">
      <alignment horizontal="left" vertical="center"/>
    </xf>
    <xf numFmtId="0" fontId="66" fillId="0" borderId="23" xfId="15" applyFont="1" applyBorder="1" applyAlignment="1">
      <alignment vertical="center" wrapText="1"/>
    </xf>
    <xf numFmtId="0" fontId="26" fillId="0" borderId="22" xfId="15" applyFont="1" applyBorder="1" applyAlignment="1">
      <alignment horizontal="left" vertical="center" wrapText="1"/>
    </xf>
    <xf numFmtId="0" fontId="26" fillId="0" borderId="23" xfId="15" applyFont="1" applyBorder="1" applyAlignment="1">
      <alignment horizontal="left" vertical="center" wrapText="1"/>
    </xf>
    <xf numFmtId="0" fontId="26" fillId="0" borderId="23" xfId="15" applyFont="1" applyBorder="1" applyAlignment="1">
      <alignment horizontal="center" vertical="center" wrapText="1"/>
    </xf>
    <xf numFmtId="176" fontId="26" fillId="0" borderId="23" xfId="15" applyNumberFormat="1" applyFont="1" applyBorder="1" applyAlignment="1">
      <alignment horizontal="right" vertical="center" wrapText="1"/>
    </xf>
    <xf numFmtId="0" fontId="67" fillId="0" borderId="23" xfId="15" applyFont="1" applyBorder="1" applyAlignment="1">
      <alignment vertical="center"/>
    </xf>
    <xf numFmtId="43" fontId="68" fillId="0" borderId="24" xfId="29" applyFont="1" applyFill="1" applyBorder="1" applyAlignment="1">
      <alignment vertical="center"/>
    </xf>
    <xf numFmtId="43" fontId="68" fillId="0" borderId="25" xfId="29" applyFont="1" applyFill="1" applyBorder="1" applyAlignment="1">
      <alignment vertical="center"/>
    </xf>
    <xf numFmtId="0" fontId="67" fillId="0" borderId="27" xfId="15" applyFont="1" applyBorder="1" applyAlignment="1">
      <alignment horizontal="left" vertical="center"/>
    </xf>
    <xf numFmtId="0" fontId="27" fillId="0" borderId="22" xfId="15" applyFont="1" applyBorder="1" applyAlignment="1">
      <alignment horizontal="left" vertical="center" wrapText="1"/>
    </xf>
    <xf numFmtId="0" fontId="27" fillId="0" borderId="23" xfId="15" applyFont="1" applyBorder="1" applyAlignment="1">
      <alignment horizontal="left" vertical="center" wrapText="1"/>
    </xf>
    <xf numFmtId="0" fontId="27" fillId="0" borderId="23" xfId="15" applyFont="1" applyBorder="1" applyAlignment="1">
      <alignment horizontal="center" vertical="center" wrapText="1"/>
    </xf>
    <xf numFmtId="176" fontId="27" fillId="0" borderId="23" xfId="15" applyNumberFormat="1" applyFont="1" applyBorder="1" applyAlignment="1">
      <alignment horizontal="right" vertical="center" wrapText="1"/>
    </xf>
    <xf numFmtId="4" fontId="27" fillId="0" borderId="23" xfId="15" applyNumberFormat="1" applyFont="1" applyBorder="1" applyAlignment="1">
      <alignment horizontal="right" vertical="center" wrapText="1"/>
    </xf>
    <xf numFmtId="4" fontId="27" fillId="0" borderId="24" xfId="15" applyNumberFormat="1" applyFont="1" applyBorder="1" applyAlignment="1">
      <alignment horizontal="right" vertical="center" wrapText="1"/>
    </xf>
    <xf numFmtId="4" fontId="27" fillId="0" borderId="27" xfId="15" applyNumberFormat="1" applyFont="1" applyBorder="1" applyAlignment="1">
      <alignment horizontal="left" vertical="center"/>
    </xf>
    <xf numFmtId="0" fontId="55" fillId="0" borderId="23" xfId="15" applyFont="1" applyBorder="1" applyAlignment="1">
      <alignment vertical="center" wrapText="1"/>
    </xf>
    <xf numFmtId="0" fontId="69" fillId="0" borderId="27" xfId="15" applyFont="1" applyBorder="1" applyAlignment="1">
      <alignment horizontal="left" vertical="center"/>
    </xf>
    <xf numFmtId="0" fontId="53" fillId="0" borderId="23" xfId="15" applyFont="1" applyBorder="1" applyAlignment="1">
      <alignment vertical="center" wrapText="1"/>
    </xf>
    <xf numFmtId="0" fontId="56" fillId="0" borderId="23" xfId="15" applyFont="1" applyBorder="1" applyAlignment="1">
      <alignment vertical="center"/>
    </xf>
    <xf numFmtId="2" fontId="55" fillId="0" borderId="24" xfId="15" applyNumberFormat="1" applyFont="1" applyBorder="1" applyAlignment="1">
      <alignment vertical="center"/>
    </xf>
    <xf numFmtId="2" fontId="55" fillId="0" borderId="25" xfId="15" applyNumberFormat="1" applyFont="1" applyBorder="1" applyAlignment="1">
      <alignment vertical="center"/>
    </xf>
    <xf numFmtId="0" fontId="59" fillId="7" borderId="22" xfId="15" applyFont="1" applyFill="1" applyBorder="1" applyAlignment="1">
      <alignment horizontal="left" vertical="center" wrapText="1"/>
    </xf>
    <xf numFmtId="0" fontId="59" fillId="7" borderId="23" xfId="15" applyFont="1" applyFill="1" applyBorder="1" applyAlignment="1">
      <alignment horizontal="left" vertical="center" wrapText="1"/>
    </xf>
    <xf numFmtId="0" fontId="59" fillId="7" borderId="23" xfId="15" applyFont="1" applyFill="1" applyBorder="1" applyAlignment="1">
      <alignment horizontal="center" vertical="center" wrapText="1"/>
    </xf>
    <xf numFmtId="176" fontId="59" fillId="7" borderId="23" xfId="15" applyNumberFormat="1" applyFont="1" applyFill="1" applyBorder="1" applyAlignment="1">
      <alignment horizontal="right" vertical="center" wrapText="1"/>
    </xf>
    <xf numFmtId="2" fontId="48" fillId="7" borderId="23" xfId="15" applyNumberFormat="1" applyFont="1" applyFill="1" applyBorder="1" applyAlignment="1">
      <alignment vertical="center"/>
    </xf>
    <xf numFmtId="2" fontId="48" fillId="7" borderId="24" xfId="15" applyNumberFormat="1" applyFont="1" applyFill="1" applyBorder="1" applyAlignment="1">
      <alignment vertical="center"/>
    </xf>
    <xf numFmtId="2" fontId="48" fillId="7" borderId="27" xfId="15" applyNumberFormat="1" applyFont="1" applyFill="1" applyBorder="1" applyAlignment="1">
      <alignment horizontal="left" vertical="center"/>
    </xf>
    <xf numFmtId="2" fontId="50" fillId="7" borderId="23" xfId="15" applyNumberFormat="1" applyFont="1" applyFill="1" applyBorder="1" applyAlignment="1">
      <alignment vertical="center"/>
    </xf>
    <xf numFmtId="0" fontId="55" fillId="0" borderId="24" xfId="15" applyFont="1" applyBorder="1" applyAlignment="1">
      <alignment vertical="center"/>
    </xf>
    <xf numFmtId="0" fontId="55" fillId="0" borderId="25" xfId="15" applyFont="1" applyBorder="1" applyAlignment="1">
      <alignment vertical="center"/>
    </xf>
    <xf numFmtId="0" fontId="55" fillId="0" borderId="26" xfId="15" applyFont="1" applyBorder="1" applyAlignment="1">
      <alignment vertical="center"/>
    </xf>
    <xf numFmtId="0" fontId="56" fillId="0" borderId="24" xfId="15" applyFont="1" applyBorder="1" applyAlignment="1">
      <alignment horizontal="left" vertical="center" wrapText="1"/>
    </xf>
    <xf numFmtId="0" fontId="56" fillId="0" borderId="25" xfId="15" applyFont="1" applyBorder="1" applyAlignment="1">
      <alignment horizontal="left" vertical="center" wrapText="1"/>
    </xf>
    <xf numFmtId="0" fontId="56" fillId="0" borderId="26" xfId="15" applyFont="1" applyBorder="1" applyAlignment="1">
      <alignment horizontal="left" vertical="center" wrapText="1"/>
    </xf>
    <xf numFmtId="0" fontId="56" fillId="0" borderId="27" xfId="15" applyFont="1" applyBorder="1" applyAlignment="1">
      <alignment horizontal="left" vertical="center"/>
    </xf>
    <xf numFmtId="0" fontId="57" fillId="0" borderId="23" xfId="15" applyFont="1" applyBorder="1" applyAlignment="1">
      <alignment horizontal="left" vertical="center" wrapText="1"/>
    </xf>
    <xf numFmtId="0" fontId="59" fillId="0" borderId="24" xfId="15" applyFont="1" applyBorder="1" applyAlignment="1">
      <alignment horizontal="left" vertical="center" wrapText="1"/>
    </xf>
    <xf numFmtId="169" fontId="59" fillId="0" borderId="24" xfId="15" applyNumberFormat="1" applyFont="1" applyBorder="1" applyAlignment="1">
      <alignment horizontal="left" vertical="center" wrapText="1"/>
    </xf>
    <xf numFmtId="0" fontId="50" fillId="0" borderId="23" xfId="15" applyFont="1" applyBorder="1" applyAlignment="1">
      <alignment horizontal="center" vertical="center"/>
    </xf>
    <xf numFmtId="0" fontId="59" fillId="0" borderId="27" xfId="15" applyFont="1" applyBorder="1" applyAlignment="1">
      <alignment horizontal="left" vertical="center"/>
    </xf>
    <xf numFmtId="0" fontId="60" fillId="0" borderId="23" xfId="15" applyFont="1" applyBorder="1" applyAlignment="1">
      <alignment horizontal="left" vertical="center" wrapText="1"/>
    </xf>
    <xf numFmtId="43" fontId="48" fillId="6" borderId="0" xfId="29" applyFont="1" applyFill="1" applyBorder="1"/>
    <xf numFmtId="0" fontId="59" fillId="0" borderId="29" xfId="15" applyFont="1" applyBorder="1" applyAlignment="1">
      <alignment horizontal="left" vertical="center" wrapText="1"/>
    </xf>
    <xf numFmtId="0" fontId="59" fillId="0" borderId="30" xfId="15" applyFont="1" applyBorder="1" applyAlignment="1">
      <alignment horizontal="left" vertical="center" wrapText="1"/>
    </xf>
    <xf numFmtId="0" fontId="59" fillId="0" borderId="30" xfId="15" applyFont="1" applyBorder="1" applyAlignment="1">
      <alignment horizontal="center" vertical="center" wrapText="1"/>
    </xf>
    <xf numFmtId="176" fontId="59" fillId="0" borderId="30" xfId="15" applyNumberFormat="1" applyFont="1" applyBorder="1" applyAlignment="1">
      <alignment horizontal="right" vertical="center" wrapText="1"/>
    </xf>
    <xf numFmtId="4" fontId="59" fillId="0" borderId="30" xfId="15" applyNumberFormat="1" applyFont="1" applyBorder="1" applyAlignment="1">
      <alignment horizontal="right" vertical="center" wrapText="1"/>
    </xf>
    <xf numFmtId="4" fontId="59" fillId="0" borderId="31" xfId="15" applyNumberFormat="1" applyFont="1" applyBorder="1" applyAlignment="1">
      <alignment horizontal="right" vertical="center" wrapText="1"/>
    </xf>
    <xf numFmtId="4" fontId="59" fillId="0" borderId="32" xfId="15" applyNumberFormat="1" applyFont="1" applyBorder="1" applyAlignment="1">
      <alignment horizontal="left" vertical="center"/>
    </xf>
    <xf numFmtId="4" fontId="60" fillId="0" borderId="30" xfId="15" applyNumberFormat="1" applyFont="1" applyBorder="1" applyAlignment="1">
      <alignment horizontal="right" vertical="center" wrapText="1"/>
    </xf>
    <xf numFmtId="43" fontId="48" fillId="6" borderId="0" xfId="29" applyFont="1" applyFill="1" applyBorder="1" applyAlignment="1">
      <alignment horizontal="left"/>
    </xf>
    <xf numFmtId="43" fontId="48" fillId="0" borderId="0" xfId="15" applyNumberFormat="1" applyFont="1"/>
    <xf numFmtId="43" fontId="48" fillId="0" borderId="0" xfId="15" applyNumberFormat="1" applyFont="1" applyAlignment="1">
      <alignment horizontal="left"/>
    </xf>
    <xf numFmtId="0" fontId="3" fillId="0" borderId="0" xfId="10" applyAlignment="1">
      <alignment vertical="center"/>
    </xf>
    <xf numFmtId="0" fontId="13" fillId="9" borderId="33" xfId="12" applyFont="1" applyFill="1" applyBorder="1" applyAlignment="1">
      <alignment vertical="center"/>
    </xf>
    <xf numFmtId="0" fontId="13" fillId="9" borderId="34" xfId="12" applyFont="1" applyFill="1" applyBorder="1" applyAlignment="1">
      <alignment vertical="center"/>
    </xf>
    <xf numFmtId="0" fontId="13" fillId="9" borderId="34" xfId="12" applyFont="1" applyFill="1" applyBorder="1" applyAlignment="1">
      <alignment horizontal="center" vertical="center"/>
    </xf>
    <xf numFmtId="0" fontId="13" fillId="9" borderId="35" xfId="12" applyFont="1" applyFill="1" applyBorder="1" applyAlignment="1">
      <alignment horizontal="center" vertical="center" wrapText="1"/>
    </xf>
    <xf numFmtId="0" fontId="13" fillId="9" borderId="36" xfId="12" applyFont="1" applyFill="1" applyBorder="1" applyAlignment="1">
      <alignment horizontal="center" vertical="center"/>
    </xf>
    <xf numFmtId="0" fontId="70" fillId="9" borderId="35" xfId="12" applyFont="1" applyFill="1" applyBorder="1" applyAlignment="1">
      <alignment horizontal="center" vertical="center" wrapText="1"/>
    </xf>
    <xf numFmtId="0" fontId="70" fillId="9" borderId="34" xfId="12" applyFont="1" applyFill="1" applyBorder="1" applyAlignment="1">
      <alignment horizontal="center" vertical="center"/>
    </xf>
    <xf numFmtId="0" fontId="46" fillId="0" borderId="37" xfId="10" applyFont="1" applyBorder="1" applyAlignment="1">
      <alignment vertical="center"/>
    </xf>
    <xf numFmtId="0" fontId="3" fillId="0" borderId="37" xfId="10" applyBorder="1" applyAlignment="1">
      <alignment vertical="center" wrapText="1"/>
    </xf>
    <xf numFmtId="0" fontId="3" fillId="0" borderId="37" xfId="10" applyBorder="1" applyAlignment="1">
      <alignment vertical="center"/>
    </xf>
    <xf numFmtId="165" fontId="46" fillId="0" borderId="38" xfId="26" applyFont="1" applyFill="1" applyBorder="1" applyAlignment="1">
      <alignment vertical="center"/>
    </xf>
    <xf numFmtId="10" fontId="46" fillId="0" borderId="39" xfId="5" applyNumberFormat="1" applyBorder="1" applyAlignment="1">
      <alignment vertical="center"/>
    </xf>
    <xf numFmtId="10" fontId="46" fillId="0" borderId="40" xfId="5" applyNumberFormat="1" applyBorder="1" applyAlignment="1">
      <alignment vertical="center"/>
    </xf>
    <xf numFmtId="10" fontId="46" fillId="0" borderId="41" xfId="5" applyNumberFormat="1" applyBorder="1" applyAlignment="1">
      <alignment vertical="center"/>
    </xf>
    <xf numFmtId="10" fontId="46" fillId="0" borderId="42" xfId="5" applyNumberFormat="1" applyBorder="1" applyAlignment="1">
      <alignment vertical="center"/>
    </xf>
    <xf numFmtId="10" fontId="46" fillId="0" borderId="43" xfId="5" applyNumberFormat="1" applyBorder="1" applyAlignment="1">
      <alignment vertical="center"/>
    </xf>
    <xf numFmtId="10" fontId="28" fillId="0" borderId="37" xfId="16" applyNumberFormat="1" applyBorder="1" applyAlignment="1">
      <alignment vertical="center"/>
    </xf>
    <xf numFmtId="0" fontId="3" fillId="10" borderId="44" xfId="10" applyFill="1" applyBorder="1" applyAlignment="1">
      <alignment vertical="center"/>
    </xf>
    <xf numFmtId="0" fontId="3" fillId="10" borderId="37" xfId="10" applyFill="1" applyBorder="1" applyAlignment="1">
      <alignment vertical="center" wrapText="1"/>
    </xf>
    <xf numFmtId="0" fontId="3" fillId="10" borderId="37" xfId="10" applyFill="1" applyBorder="1" applyAlignment="1">
      <alignment horizontal="center" vertical="center"/>
    </xf>
    <xf numFmtId="165" fontId="46" fillId="10" borderId="37" xfId="26" applyFont="1" applyFill="1" applyBorder="1" applyAlignment="1">
      <alignment vertical="center"/>
    </xf>
    <xf numFmtId="0" fontId="3" fillId="10" borderId="37" xfId="10" applyFill="1" applyBorder="1" applyAlignment="1">
      <alignment vertical="center"/>
    </xf>
    <xf numFmtId="0" fontId="3" fillId="10" borderId="40" xfId="10" applyFill="1" applyBorder="1" applyAlignment="1">
      <alignment vertical="center"/>
    </xf>
    <xf numFmtId="0" fontId="3" fillId="10" borderId="0" xfId="10" applyFill="1" applyAlignment="1">
      <alignment vertical="center"/>
    </xf>
    <xf numFmtId="0" fontId="3" fillId="0" borderId="0" xfId="7" applyAlignment="1">
      <alignment vertical="center"/>
    </xf>
    <xf numFmtId="0" fontId="71" fillId="0" borderId="0" xfId="16" applyFont="1" applyAlignment="1">
      <alignment horizontal="justify" vertical="center"/>
    </xf>
    <xf numFmtId="0" fontId="3" fillId="11" borderId="0" xfId="10" applyFill="1" applyAlignment="1">
      <alignment vertical="center"/>
    </xf>
    <xf numFmtId="0" fontId="3" fillId="0" borderId="0" xfId="10" applyAlignment="1">
      <alignment vertical="center" wrapText="1"/>
    </xf>
    <xf numFmtId="165" fontId="46" fillId="0" borderId="0" xfId="26" applyFont="1" applyAlignment="1">
      <alignment vertical="center"/>
    </xf>
    <xf numFmtId="1" fontId="8" fillId="6" borderId="0" xfId="17" applyNumberFormat="1" applyFont="1" applyFill="1" applyAlignment="1">
      <alignment horizontal="left" vertical="center"/>
    </xf>
    <xf numFmtId="174" fontId="17" fillId="2" borderId="0" xfId="19" applyNumberFormat="1" applyFont="1" applyFill="1" applyAlignment="1">
      <alignment horizontal="center" vertical="top"/>
    </xf>
    <xf numFmtId="0" fontId="17" fillId="2" borderId="0" xfId="19" applyFont="1" applyFill="1" applyAlignment="1">
      <alignment horizontal="center"/>
    </xf>
    <xf numFmtId="174" fontId="17" fillId="2" borderId="0" xfId="19" applyNumberFormat="1" applyFont="1" applyFill="1" applyAlignment="1">
      <alignment horizontal="center"/>
    </xf>
    <xf numFmtId="0" fontId="17" fillId="2" borderId="0" xfId="19" applyFont="1" applyFill="1" applyAlignment="1">
      <alignment horizontal="left"/>
    </xf>
    <xf numFmtId="4" fontId="17" fillId="2" borderId="0" xfId="19" applyNumberFormat="1" applyFont="1" applyFill="1" applyAlignment="1">
      <alignment horizontal="center" wrapText="1"/>
    </xf>
    <xf numFmtId="174" fontId="0" fillId="0" borderId="1" xfId="0" applyNumberFormat="1" applyBorder="1" applyAlignment="1">
      <alignment horizontal="center"/>
    </xf>
    <xf numFmtId="4" fontId="15" fillId="0" borderId="1" xfId="0" applyNumberFormat="1" applyFont="1" applyBorder="1"/>
    <xf numFmtId="174" fontId="17" fillId="4" borderId="1" xfId="13" applyNumberFormat="1" applyFont="1" applyFill="1" applyBorder="1" applyAlignment="1">
      <alignment horizontal="center" vertical="center"/>
    </xf>
    <xf numFmtId="0" fontId="13" fillId="4" borderId="1" xfId="13" applyFont="1" applyFill="1" applyBorder="1" applyAlignment="1">
      <alignment horizontal="center" vertical="center"/>
    </xf>
    <xf numFmtId="4" fontId="13" fillId="4" borderId="1" xfId="13" applyNumberFormat="1" applyFont="1" applyFill="1" applyBorder="1" applyAlignment="1">
      <alignment horizontal="center" vertical="center"/>
    </xf>
    <xf numFmtId="4" fontId="13" fillId="4" borderId="1" xfId="13" applyNumberFormat="1" applyFont="1" applyFill="1" applyBorder="1" applyAlignment="1">
      <alignment horizontal="center" vertical="center" wrapText="1"/>
    </xf>
    <xf numFmtId="174" fontId="17" fillId="0" borderId="1" xfId="8" applyNumberFormat="1" applyFont="1" applyBorder="1" applyAlignment="1">
      <alignment horizontal="center" vertical="top"/>
    </xf>
    <xf numFmtId="0" fontId="29" fillId="0" borderId="1" xfId="8" applyFont="1" applyBorder="1" applyAlignment="1">
      <alignment wrapText="1"/>
    </xf>
    <xf numFmtId="0" fontId="30" fillId="0" borderId="1" xfId="8" applyFont="1" applyBorder="1" applyAlignment="1">
      <alignment vertical="top"/>
    </xf>
    <xf numFmtId="4" fontId="21" fillId="0" borderId="1" xfId="8" applyNumberFormat="1" applyFont="1" applyBorder="1" applyAlignment="1">
      <alignment horizontal="right" vertical="top"/>
    </xf>
    <xf numFmtId="174" fontId="18" fillId="0" borderId="1" xfId="20" applyNumberFormat="1" applyBorder="1" applyAlignment="1">
      <alignment horizontal="center" wrapText="1"/>
    </xf>
    <xf numFmtId="175" fontId="3" fillId="6" borderId="45" xfId="17" applyNumberFormat="1" applyFill="1" applyBorder="1" applyAlignment="1">
      <alignment horizontal="center" vertical="center"/>
    </xf>
    <xf numFmtId="4" fontId="3" fillId="6" borderId="45" xfId="17" applyNumberFormat="1" applyFill="1" applyBorder="1" applyAlignment="1">
      <alignment horizontal="center" vertical="center"/>
    </xf>
    <xf numFmtId="4" fontId="3" fillId="6" borderId="46" xfId="17" applyNumberFormat="1" applyFill="1" applyBorder="1" applyAlignment="1">
      <alignment horizontal="center" vertical="center"/>
    </xf>
    <xf numFmtId="4" fontId="3" fillId="6" borderId="47" xfId="17" applyNumberFormat="1" applyFill="1" applyBorder="1" applyAlignment="1">
      <alignment horizontal="center" vertical="center"/>
    </xf>
    <xf numFmtId="4" fontId="13" fillId="6" borderId="49" xfId="17" applyNumberFormat="1" applyFont="1" applyFill="1" applyBorder="1" applyAlignment="1">
      <alignment horizontal="center" vertical="center"/>
    </xf>
    <xf numFmtId="4" fontId="13" fillId="6" borderId="50" xfId="17" applyNumberFormat="1" applyFont="1" applyFill="1" applyBorder="1" applyAlignment="1">
      <alignment horizontal="center" vertical="center"/>
    </xf>
    <xf numFmtId="4" fontId="13" fillId="6" borderId="46" xfId="17" applyNumberFormat="1" applyFont="1" applyFill="1" applyBorder="1" applyAlignment="1">
      <alignment horizontal="center" vertical="center"/>
    </xf>
    <xf numFmtId="10" fontId="13" fillId="6" borderId="46" xfId="21" applyNumberFormat="1" applyFont="1" applyFill="1" applyBorder="1" applyAlignment="1">
      <alignment horizontal="center" vertical="center"/>
    </xf>
    <xf numFmtId="4" fontId="13" fillId="6" borderId="47" xfId="17" applyNumberFormat="1" applyFont="1" applyFill="1" applyBorder="1" applyAlignment="1">
      <alignment horizontal="center" vertical="center"/>
    </xf>
    <xf numFmtId="4" fontId="13" fillId="6" borderId="52" xfId="17" applyNumberFormat="1" applyFont="1" applyFill="1" applyBorder="1" applyAlignment="1">
      <alignment horizontal="center" vertical="center"/>
    </xf>
    <xf numFmtId="4" fontId="13" fillId="6" borderId="53" xfId="17" applyNumberFormat="1" applyFont="1" applyFill="1" applyBorder="1" applyAlignment="1">
      <alignment horizontal="center" vertical="center"/>
    </xf>
    <xf numFmtId="0" fontId="8" fillId="6" borderId="7" xfId="0" applyFont="1" applyFill="1" applyBorder="1" applyAlignment="1">
      <alignment horizontal="left" vertical="center" wrapText="1"/>
    </xf>
    <xf numFmtId="4" fontId="3" fillId="6" borderId="38" xfId="17" applyNumberFormat="1" applyFill="1" applyBorder="1" applyAlignment="1">
      <alignment horizontal="center" vertical="center"/>
    </xf>
    <xf numFmtId="0" fontId="3" fillId="0" borderId="0" xfId="4"/>
    <xf numFmtId="0" fontId="3" fillId="6" borderId="0" xfId="4" applyFill="1"/>
    <xf numFmtId="177" fontId="3" fillId="6" borderId="38" xfId="17" applyNumberFormat="1" applyFill="1" applyBorder="1" applyAlignment="1">
      <alignment horizontal="center" vertical="center"/>
    </xf>
    <xf numFmtId="10" fontId="3" fillId="6" borderId="38" xfId="21" applyNumberFormat="1" applyFont="1" applyFill="1" applyBorder="1" applyAlignment="1">
      <alignment horizontal="center" vertical="center"/>
    </xf>
    <xf numFmtId="165" fontId="3" fillId="11" borderId="38" xfId="26" applyFont="1" applyFill="1" applyBorder="1" applyAlignment="1">
      <alignment vertical="center"/>
    </xf>
    <xf numFmtId="175" fontId="3" fillId="0" borderId="45" xfId="17" applyNumberFormat="1" applyBorder="1" applyAlignment="1">
      <alignment horizontal="center" vertical="center"/>
    </xf>
    <xf numFmtId="4" fontId="3" fillId="0" borderId="45" xfId="17" applyNumberFormat="1" applyBorder="1" applyAlignment="1">
      <alignment horizontal="center" vertical="center"/>
    </xf>
    <xf numFmtId="4" fontId="3" fillId="0" borderId="47" xfId="17" applyNumberFormat="1" applyBorder="1" applyAlignment="1">
      <alignment horizontal="center" vertical="center"/>
    </xf>
    <xf numFmtId="1" fontId="8" fillId="6" borderId="0" xfId="17" applyNumberFormat="1" applyFont="1" applyFill="1" applyAlignment="1">
      <alignment vertical="center"/>
    </xf>
    <xf numFmtId="167" fontId="3" fillId="6" borderId="37" xfId="24" applyFont="1" applyFill="1" applyBorder="1" applyAlignment="1">
      <alignment horizontal="center"/>
    </xf>
    <xf numFmtId="167" fontId="3" fillId="6" borderId="37" xfId="24" applyFont="1" applyFill="1" applyBorder="1" applyAlignment="1">
      <alignment horizontal="left"/>
    </xf>
    <xf numFmtId="2" fontId="2" fillId="6" borderId="37" xfId="17" applyNumberFormat="1" applyFont="1" applyFill="1" applyBorder="1" applyAlignment="1">
      <alignment horizontal="center"/>
    </xf>
    <xf numFmtId="1" fontId="8" fillId="6" borderId="37" xfId="17" applyNumberFormat="1" applyFont="1" applyFill="1" applyBorder="1" applyAlignment="1">
      <alignment horizontal="left" vertical="center"/>
    </xf>
    <xf numFmtId="0" fontId="3" fillId="6" borderId="45" xfId="17" applyFill="1" applyBorder="1" applyAlignment="1">
      <alignment horizontal="center" vertical="center"/>
    </xf>
    <xf numFmtId="4" fontId="3" fillId="6" borderId="45" xfId="17" applyNumberFormat="1" applyFill="1" applyBorder="1" applyAlignment="1">
      <alignment horizontal="center" vertical="center" wrapText="1"/>
    </xf>
    <xf numFmtId="174" fontId="18" fillId="0" borderId="0" xfId="20" applyNumberFormat="1" applyAlignment="1">
      <alignment horizontal="center" wrapText="1"/>
    </xf>
    <xf numFmtId="175" fontId="3" fillId="0" borderId="54" xfId="17" applyNumberFormat="1" applyBorder="1" applyAlignment="1">
      <alignment horizontal="center" vertical="center"/>
    </xf>
    <xf numFmtId="4" fontId="10" fillId="10" borderId="37" xfId="17" applyNumberFormat="1" applyFont="1" applyFill="1" applyBorder="1" applyAlignment="1">
      <alignment horizontal="center" vertical="center"/>
    </xf>
    <xf numFmtId="175" fontId="3" fillId="12" borderId="45" xfId="17" applyNumberFormat="1" applyFill="1" applyBorder="1" applyAlignment="1">
      <alignment horizontal="center" vertical="center"/>
    </xf>
    <xf numFmtId="4" fontId="3" fillId="12" borderId="45" xfId="17" applyNumberFormat="1" applyFill="1" applyBorder="1" applyAlignment="1">
      <alignment horizontal="center" vertical="center"/>
    </xf>
    <xf numFmtId="4" fontId="3" fillId="12" borderId="46" xfId="17" applyNumberFormat="1" applyFill="1" applyBorder="1" applyAlignment="1">
      <alignment horizontal="center" vertical="center"/>
    </xf>
    <xf numFmtId="4" fontId="3" fillId="12" borderId="47" xfId="17" applyNumberFormat="1" applyFill="1" applyBorder="1" applyAlignment="1">
      <alignment horizontal="center" vertical="center"/>
    </xf>
    <xf numFmtId="4" fontId="13" fillId="12" borderId="47" xfId="17" applyNumberFormat="1" applyFont="1" applyFill="1" applyBorder="1" applyAlignment="1">
      <alignment horizontal="center" vertical="center"/>
    </xf>
    <xf numFmtId="4" fontId="3" fillId="0" borderId="0" xfId="17" applyNumberFormat="1" applyAlignment="1">
      <alignment horizontal="center" vertical="center"/>
    </xf>
    <xf numFmtId="49" fontId="3" fillId="0" borderId="54" xfId="17" applyNumberFormat="1" applyBorder="1" applyAlignment="1">
      <alignment horizontal="center" vertical="center"/>
    </xf>
    <xf numFmtId="4" fontId="3" fillId="0" borderId="1" xfId="17" applyNumberFormat="1" applyBorder="1" applyAlignment="1">
      <alignment horizontal="center" vertical="center" wrapText="1"/>
    </xf>
    <xf numFmtId="0" fontId="3" fillId="0" borderId="1" xfId="17" applyBorder="1" applyAlignment="1">
      <alignment horizontal="left" vertical="center" wrapText="1"/>
    </xf>
    <xf numFmtId="0" fontId="4" fillId="0" borderId="0" xfId="17" applyFont="1"/>
    <xf numFmtId="175" fontId="3" fillId="0" borderId="2" xfId="17" applyNumberFormat="1" applyBorder="1" applyAlignment="1">
      <alignment horizontal="center" vertical="center"/>
    </xf>
    <xf numFmtId="4" fontId="3" fillId="0" borderId="2" xfId="17" applyNumberFormat="1" applyBorder="1" applyAlignment="1">
      <alignment horizontal="center" vertical="center"/>
    </xf>
    <xf numFmtId="4" fontId="3" fillId="0" borderId="2" xfId="17" applyNumberFormat="1" applyBorder="1" applyAlignment="1">
      <alignment horizontal="left" vertical="center" wrapText="1"/>
    </xf>
    <xf numFmtId="0" fontId="3" fillId="0" borderId="2" xfId="17" applyBorder="1" applyAlignment="1">
      <alignment horizontal="left" vertical="center" wrapText="1"/>
    </xf>
    <xf numFmtId="2" fontId="2" fillId="0" borderId="0" xfId="17" applyNumberFormat="1" applyFont="1" applyAlignment="1">
      <alignment horizontal="center" vertical="center"/>
    </xf>
    <xf numFmtId="1" fontId="8" fillId="0" borderId="0" xfId="17" applyNumberFormat="1" applyFont="1" applyAlignment="1">
      <alignment horizontal="left" vertical="center"/>
    </xf>
    <xf numFmtId="0" fontId="2" fillId="0" borderId="0" xfId="17" applyFont="1" applyAlignment="1">
      <alignment horizontal="center" vertical="center"/>
    </xf>
    <xf numFmtId="0" fontId="2" fillId="0" borderId="0" xfId="17" applyFont="1" applyAlignment="1">
      <alignment horizontal="center"/>
    </xf>
    <xf numFmtId="2" fontId="2" fillId="0" borderId="0" xfId="17" applyNumberFormat="1" applyFont="1" applyAlignment="1">
      <alignment horizontal="center"/>
    </xf>
    <xf numFmtId="4" fontId="3" fillId="0" borderId="54" xfId="17" applyNumberFormat="1" applyBorder="1" applyAlignment="1">
      <alignment horizontal="center" vertical="center"/>
    </xf>
    <xf numFmtId="4" fontId="3" fillId="0" borderId="37" xfId="17" applyNumberFormat="1" applyBorder="1" applyAlignment="1">
      <alignment horizontal="center" vertical="center"/>
    </xf>
    <xf numFmtId="4" fontId="3" fillId="0" borderId="38" xfId="17" applyNumberFormat="1" applyBorder="1" applyAlignment="1">
      <alignment horizontal="center" vertical="center"/>
    </xf>
    <xf numFmtId="175" fontId="3" fillId="0" borderId="55" xfId="17" applyNumberFormat="1" applyBorder="1" applyAlignment="1">
      <alignment horizontal="center" vertical="center"/>
    </xf>
    <xf numFmtId="4" fontId="3" fillId="0" borderId="55" xfId="17" applyNumberFormat="1" applyBorder="1" applyAlignment="1">
      <alignment horizontal="center" vertical="center"/>
    </xf>
    <xf numFmtId="4" fontId="3" fillId="0" borderId="37" xfId="17" applyNumberFormat="1" applyBorder="1" applyAlignment="1">
      <alignment horizontal="center" vertical="center" wrapText="1"/>
    </xf>
    <xf numFmtId="175" fontId="3" fillId="0" borderId="0" xfId="17" applyNumberFormat="1" applyAlignment="1">
      <alignment horizontal="center" vertical="center"/>
    </xf>
    <xf numFmtId="175" fontId="3" fillId="0" borderId="56" xfId="17" applyNumberFormat="1" applyBorder="1" applyAlignment="1">
      <alignment horizontal="center" vertical="center"/>
    </xf>
    <xf numFmtId="4" fontId="3" fillId="0" borderId="56" xfId="17" applyNumberFormat="1" applyBorder="1" applyAlignment="1">
      <alignment horizontal="center" vertical="center"/>
    </xf>
    <xf numFmtId="4" fontId="3" fillId="0" borderId="56" xfId="17" applyNumberFormat="1" applyBorder="1" applyAlignment="1">
      <alignment horizontal="left" vertical="center" wrapText="1"/>
    </xf>
    <xf numFmtId="0" fontId="3" fillId="0" borderId="56" xfId="17" applyBorder="1" applyAlignment="1">
      <alignment horizontal="left" vertical="center" wrapText="1"/>
    </xf>
    <xf numFmtId="4" fontId="3" fillId="0" borderId="48" xfId="17" applyNumberFormat="1" applyBorder="1" applyAlignment="1">
      <alignment horizontal="center" vertical="center"/>
    </xf>
    <xf numFmtId="175" fontId="3" fillId="0" borderId="1" xfId="17" applyNumberFormat="1" applyBorder="1" applyAlignment="1">
      <alignment horizontal="center" vertical="center"/>
    </xf>
    <xf numFmtId="175" fontId="3" fillId="0" borderId="6" xfId="17" applyNumberFormat="1" applyBorder="1" applyAlignment="1">
      <alignment horizontal="center" vertical="center"/>
    </xf>
    <xf numFmtId="4" fontId="3" fillId="0" borderId="6" xfId="17" applyNumberFormat="1" applyBorder="1" applyAlignment="1">
      <alignment horizontal="center" vertical="center"/>
    </xf>
    <xf numFmtId="0" fontId="4" fillId="0" borderId="6" xfId="17" applyFont="1" applyBorder="1"/>
    <xf numFmtId="2" fontId="3" fillId="0" borderId="1" xfId="17" applyNumberFormat="1" applyBorder="1" applyAlignment="1">
      <alignment horizontal="center" vertical="center"/>
    </xf>
    <xf numFmtId="4" fontId="3" fillId="0" borderId="0" xfId="17" applyNumberFormat="1" applyAlignment="1">
      <alignment horizontal="left" vertical="center" wrapText="1"/>
    </xf>
    <xf numFmtId="4" fontId="3" fillId="0" borderId="1" xfId="17" applyNumberFormat="1" applyBorder="1" applyAlignment="1">
      <alignment horizontal="left" vertical="center" wrapText="1"/>
    </xf>
    <xf numFmtId="4" fontId="3" fillId="0" borderId="1" xfId="17" applyNumberFormat="1" applyBorder="1" applyAlignment="1">
      <alignment horizontal="center" vertical="center"/>
    </xf>
    <xf numFmtId="4" fontId="3" fillId="0" borderId="6" xfId="17" applyNumberFormat="1" applyBorder="1" applyAlignment="1">
      <alignment horizontal="center" vertical="center" wrapText="1"/>
    </xf>
    <xf numFmtId="9" fontId="4" fillId="0" borderId="0" xfId="17" applyNumberFormat="1" applyFont="1"/>
    <xf numFmtId="0" fontId="4" fillId="0" borderId="0" xfId="17" applyFont="1" applyAlignment="1">
      <alignment horizontal="center"/>
    </xf>
    <xf numFmtId="4" fontId="3" fillId="0" borderId="2" xfId="17" applyNumberFormat="1" applyBorder="1" applyAlignment="1">
      <alignment horizontal="center" vertical="center" wrapText="1"/>
    </xf>
    <xf numFmtId="1" fontId="32" fillId="0" borderId="2" xfId="17" applyNumberFormat="1" applyFont="1" applyBorder="1" applyAlignment="1">
      <alignment horizontal="center" vertical="center"/>
    </xf>
    <xf numFmtId="172" fontId="3" fillId="0" borderId="2" xfId="17" applyNumberFormat="1" applyBorder="1" applyAlignment="1">
      <alignment horizontal="center" vertical="center"/>
    </xf>
    <xf numFmtId="1" fontId="3" fillId="0" borderId="2" xfId="17" applyNumberFormat="1" applyBorder="1" applyAlignment="1">
      <alignment horizontal="center" vertical="center"/>
    </xf>
    <xf numFmtId="1" fontId="3" fillId="0" borderId="0" xfId="17" applyNumberFormat="1" applyAlignment="1">
      <alignment horizontal="center" vertical="center"/>
    </xf>
    <xf numFmtId="168" fontId="3" fillId="0" borderId="0" xfId="17" applyNumberFormat="1" applyAlignment="1">
      <alignment horizontal="center" vertical="center"/>
    </xf>
    <xf numFmtId="168" fontId="3" fillId="0" borderId="7" xfId="17" applyNumberFormat="1" applyBorder="1" applyAlignment="1">
      <alignment horizontal="center" vertical="center"/>
    </xf>
    <xf numFmtId="1" fontId="4" fillId="0" borderId="6" xfId="18" applyNumberFormat="1" applyFont="1" applyBorder="1" applyAlignment="1">
      <alignment vertical="center"/>
    </xf>
    <xf numFmtId="0" fontId="4" fillId="0" borderId="0" xfId="18" applyFont="1" applyAlignment="1">
      <alignment horizontal="left" vertical="center"/>
    </xf>
    <xf numFmtId="1" fontId="4" fillId="0" borderId="0" xfId="17" applyNumberFormat="1" applyFont="1" applyAlignment="1">
      <alignment vertical="center"/>
    </xf>
    <xf numFmtId="0" fontId="4" fillId="0" borderId="0" xfId="18" applyFont="1" applyAlignment="1">
      <alignment vertical="center"/>
    </xf>
    <xf numFmtId="0" fontId="4" fillId="0" borderId="0" xfId="17" applyFont="1" applyAlignment="1">
      <alignment horizontal="right" vertical="center"/>
    </xf>
    <xf numFmtId="0" fontId="4" fillId="0" borderId="0" xfId="17" applyFont="1" applyAlignment="1">
      <alignment horizontal="left" vertical="center"/>
    </xf>
    <xf numFmtId="0" fontId="4" fillId="0" borderId="0" xfId="17" applyFont="1" applyAlignment="1">
      <alignment vertical="center"/>
    </xf>
    <xf numFmtId="1" fontId="32" fillId="0" borderId="0" xfId="17" applyNumberFormat="1" applyFont="1" applyAlignment="1">
      <alignment horizontal="center" vertical="center"/>
    </xf>
    <xf numFmtId="2" fontId="3" fillId="0" borderId="9" xfId="17" applyNumberFormat="1" applyBorder="1" applyAlignment="1">
      <alignment horizontal="center" vertical="center"/>
    </xf>
    <xf numFmtId="2" fontId="3" fillId="0" borderId="0" xfId="17" applyNumberFormat="1" applyAlignment="1">
      <alignment horizontal="center" vertical="center"/>
    </xf>
    <xf numFmtId="1" fontId="4" fillId="0" borderId="0" xfId="18" applyNumberFormat="1" applyFont="1" applyAlignment="1">
      <alignment vertical="center"/>
    </xf>
    <xf numFmtId="172" fontId="32" fillId="0" borderId="0" xfId="17" applyNumberFormat="1" applyFont="1" applyAlignment="1">
      <alignment horizontal="center" vertical="center"/>
    </xf>
    <xf numFmtId="2" fontId="32" fillId="0" borderId="9" xfId="17" applyNumberFormat="1" applyFont="1" applyBorder="1" applyAlignment="1">
      <alignment horizontal="center" vertical="center"/>
    </xf>
    <xf numFmtId="168" fontId="3" fillId="0" borderId="9" xfId="17" applyNumberFormat="1" applyBorder="1" applyAlignment="1">
      <alignment horizontal="center" vertical="center"/>
    </xf>
    <xf numFmtId="0" fontId="4" fillId="0" borderId="0" xfId="17" applyFont="1" applyAlignment="1">
      <alignment horizontal="center" vertical="center"/>
    </xf>
    <xf numFmtId="9" fontId="4" fillId="0" borderId="0" xfId="17" applyNumberFormat="1" applyFont="1" applyAlignment="1">
      <alignment vertical="center"/>
    </xf>
    <xf numFmtId="1" fontId="3" fillId="0" borderId="1" xfId="17" applyNumberFormat="1" applyBorder="1" applyAlignment="1">
      <alignment vertical="center"/>
    </xf>
    <xf numFmtId="168" fontId="3" fillId="0" borderId="1" xfId="17" applyNumberFormat="1" applyBorder="1" applyAlignment="1">
      <alignment horizontal="center" vertical="center"/>
    </xf>
    <xf numFmtId="9" fontId="3" fillId="0" borderId="1" xfId="21" applyFont="1" applyFill="1" applyBorder="1" applyAlignment="1">
      <alignment horizontal="center" vertical="center"/>
    </xf>
    <xf numFmtId="0" fontId="3" fillId="0" borderId="2" xfId="17" applyBorder="1" applyAlignment="1">
      <alignment horizontal="center" vertical="center" wrapText="1"/>
    </xf>
    <xf numFmtId="1" fontId="8" fillId="0" borderId="0" xfId="17" applyNumberFormat="1" applyFont="1" applyAlignment="1">
      <alignment horizontal="center" vertical="center"/>
    </xf>
    <xf numFmtId="4" fontId="3" fillId="0" borderId="56" xfId="0" applyNumberFormat="1" applyFont="1" applyBorder="1" applyAlignment="1">
      <alignment horizontal="center" vertical="center"/>
    </xf>
    <xf numFmtId="0" fontId="4" fillId="0" borderId="55" xfId="17" applyFont="1" applyBorder="1"/>
    <xf numFmtId="4" fontId="3" fillId="0" borderId="0" xfId="17" applyNumberFormat="1" applyAlignment="1">
      <alignment horizontal="center" vertical="center" wrapText="1"/>
    </xf>
    <xf numFmtId="10" fontId="3" fillId="0" borderId="37" xfId="21" applyNumberFormat="1" applyFont="1" applyFill="1" applyBorder="1" applyAlignment="1">
      <alignment horizontal="center" vertical="center" wrapText="1"/>
    </xf>
    <xf numFmtId="4" fontId="3" fillId="0" borderId="55" xfId="0" applyNumberFormat="1" applyFont="1" applyBorder="1" applyAlignment="1">
      <alignment horizontal="center" vertical="center"/>
    </xf>
    <xf numFmtId="4" fontId="3" fillId="0" borderId="0" xfId="0" applyNumberFormat="1" applyFont="1" applyAlignment="1">
      <alignment horizontal="center" vertical="center"/>
    </xf>
    <xf numFmtId="10" fontId="3" fillId="0" borderId="1" xfId="17" applyNumberFormat="1" applyBorder="1" applyAlignment="1">
      <alignment horizontal="center" vertical="center"/>
    </xf>
    <xf numFmtId="0" fontId="3" fillId="0" borderId="54" xfId="17" applyBorder="1" applyAlignment="1">
      <alignment horizontal="center" vertical="center" wrapText="1"/>
    </xf>
    <xf numFmtId="4" fontId="4" fillId="0" borderId="0" xfId="17" applyNumberFormat="1" applyFont="1" applyAlignment="1">
      <alignment horizontal="left"/>
    </xf>
    <xf numFmtId="4" fontId="3" fillId="0" borderId="6" xfId="17" applyNumberFormat="1" applyBorder="1" applyAlignment="1">
      <alignment vertical="center" wrapText="1"/>
    </xf>
    <xf numFmtId="4" fontId="3" fillId="0" borderId="0" xfId="17" applyNumberFormat="1" applyAlignment="1">
      <alignment horizontal="left" vertical="center"/>
    </xf>
    <xf numFmtId="0" fontId="3" fillId="0" borderId="1" xfId="17" applyBorder="1" applyAlignment="1">
      <alignment horizontal="center" vertical="center" wrapText="1"/>
    </xf>
    <xf numFmtId="4" fontId="3" fillId="0" borderId="6" xfId="17" applyNumberFormat="1" applyBorder="1" applyAlignment="1">
      <alignment horizontal="left" vertical="center" wrapText="1"/>
    </xf>
    <xf numFmtId="0" fontId="4" fillId="0" borderId="1" xfId="17" applyFont="1" applyBorder="1" applyAlignment="1">
      <alignment horizontal="center"/>
    </xf>
    <xf numFmtId="0" fontId="3" fillId="0" borderId="6" xfId="17" applyBorder="1" applyAlignment="1">
      <alignment horizontal="left" vertical="center" wrapText="1"/>
    </xf>
    <xf numFmtId="4" fontId="4" fillId="0" borderId="0" xfId="17" applyNumberFormat="1" applyFont="1"/>
    <xf numFmtId="168" fontId="4" fillId="0" borderId="0" xfId="17" applyNumberFormat="1" applyFont="1" applyAlignment="1">
      <alignment horizontal="center"/>
    </xf>
    <xf numFmtId="168" fontId="3" fillId="0" borderId="1" xfId="17" applyNumberFormat="1" applyBorder="1" applyAlignment="1">
      <alignment horizontal="center" vertical="center" wrapText="1"/>
    </xf>
    <xf numFmtId="0" fontId="71" fillId="0" borderId="2" xfId="0" applyFont="1" applyBorder="1" applyAlignment="1">
      <alignment horizontal="center" vertical="center"/>
    </xf>
    <xf numFmtId="0" fontId="3" fillId="0" borderId="6" xfId="17" applyBorder="1" applyAlignment="1">
      <alignment vertical="center" wrapText="1"/>
    </xf>
    <xf numFmtId="0" fontId="3" fillId="0" borderId="0" xfId="17" applyAlignment="1">
      <alignment vertical="center" wrapText="1"/>
    </xf>
    <xf numFmtId="168" fontId="3" fillId="0" borderId="2" xfId="17" applyNumberFormat="1" applyBorder="1" applyAlignment="1">
      <alignment horizontal="center" vertical="center" wrapText="1"/>
    </xf>
    <xf numFmtId="4" fontId="3" fillId="0" borderId="46" xfId="17" applyNumberFormat="1" applyBorder="1" applyAlignment="1">
      <alignment horizontal="center" vertical="center"/>
    </xf>
    <xf numFmtId="175" fontId="3" fillId="6" borderId="57" xfId="17" applyNumberFormat="1" applyFill="1" applyBorder="1" applyAlignment="1">
      <alignment horizontal="center" vertical="center"/>
    </xf>
    <xf numFmtId="4" fontId="3" fillId="6" borderId="57" xfId="17" applyNumberFormat="1" applyFill="1" applyBorder="1" applyAlignment="1">
      <alignment horizontal="center" vertical="center"/>
    </xf>
    <xf numFmtId="0" fontId="3" fillId="0" borderId="51" xfId="17" applyBorder="1" applyAlignment="1">
      <alignment horizontal="left" vertical="center" wrapText="1"/>
    </xf>
    <xf numFmtId="4" fontId="3" fillId="0" borderId="51" xfId="17" applyNumberFormat="1" applyBorder="1" applyAlignment="1">
      <alignment horizontal="left" vertical="center" wrapText="1"/>
    </xf>
    <xf numFmtId="0" fontId="3" fillId="0" borderId="37" xfId="17" applyBorder="1" applyAlignment="1">
      <alignment horizontal="center" vertical="center" wrapText="1"/>
    </xf>
    <xf numFmtId="2" fontId="3" fillId="0" borderId="37" xfId="17" applyNumberFormat="1" applyBorder="1" applyAlignment="1">
      <alignment horizontal="center" vertical="center" wrapText="1"/>
    </xf>
    <xf numFmtId="1" fontId="3" fillId="0" borderId="1" xfId="17" applyNumberFormat="1" applyBorder="1" applyAlignment="1">
      <alignment horizontal="center" vertical="center"/>
    </xf>
    <xf numFmtId="4" fontId="3" fillId="0" borderId="0" xfId="17" applyNumberFormat="1" applyAlignment="1">
      <alignment vertical="center" wrapText="1"/>
    </xf>
    <xf numFmtId="4" fontId="4" fillId="0" borderId="0" xfId="17" applyNumberFormat="1" applyFont="1" applyAlignment="1">
      <alignment horizontal="center"/>
    </xf>
    <xf numFmtId="0" fontId="3" fillId="0" borderId="0" xfId="17" applyAlignment="1">
      <alignment horizontal="left" vertical="center" wrapText="1"/>
    </xf>
    <xf numFmtId="4" fontId="3" fillId="0" borderId="55" xfId="17" applyNumberFormat="1" applyBorder="1" applyAlignment="1">
      <alignment horizontal="left" vertical="center" wrapText="1"/>
    </xf>
    <xf numFmtId="172" fontId="3" fillId="0" borderId="0" xfId="17" applyNumberFormat="1" applyAlignment="1">
      <alignment horizontal="center" vertical="center"/>
    </xf>
    <xf numFmtId="1" fontId="3" fillId="0" borderId="6" xfId="17" applyNumberFormat="1" applyBorder="1" applyAlignment="1">
      <alignment horizontal="center" vertical="center"/>
    </xf>
    <xf numFmtId="0" fontId="14" fillId="0" borderId="0" xfId="17" applyFont="1"/>
    <xf numFmtId="1" fontId="3" fillId="0" borderId="0" xfId="17" applyNumberFormat="1" applyAlignment="1">
      <alignment vertical="center"/>
    </xf>
    <xf numFmtId="1" fontId="3" fillId="0" borderId="37" xfId="17" applyNumberFormat="1" applyBorder="1" applyAlignment="1">
      <alignment horizontal="center" vertical="center" wrapText="1"/>
    </xf>
    <xf numFmtId="0" fontId="71" fillId="0" borderId="58" xfId="0" applyFont="1" applyBorder="1" applyAlignment="1">
      <alignment horizontal="center" vertical="center"/>
    </xf>
    <xf numFmtId="0" fontId="71" fillId="0" borderId="52" xfId="0" applyFont="1" applyBorder="1" applyAlignment="1">
      <alignment horizontal="center" vertical="center"/>
    </xf>
    <xf numFmtId="0" fontId="71" fillId="0" borderId="53" xfId="0" applyFont="1" applyBorder="1" applyAlignment="1">
      <alignment horizontal="center" vertical="center"/>
    </xf>
    <xf numFmtId="9" fontId="3" fillId="0" borderId="37" xfId="21" applyFont="1" applyFill="1" applyBorder="1" applyAlignment="1">
      <alignment horizontal="center" vertical="center" wrapText="1"/>
    </xf>
    <xf numFmtId="175" fontId="3" fillId="0" borderId="6" xfId="17" applyNumberFormat="1" applyBorder="1" applyAlignment="1">
      <alignment vertical="center" wrapText="1"/>
    </xf>
    <xf numFmtId="2" fontId="71" fillId="0" borderId="59" xfId="0" applyNumberFormat="1" applyFont="1" applyBorder="1" applyAlignment="1">
      <alignment horizontal="center" vertical="center"/>
    </xf>
    <xf numFmtId="0" fontId="4" fillId="0" borderId="2" xfId="17" applyFont="1" applyBorder="1" applyAlignment="1">
      <alignment horizontal="center"/>
    </xf>
    <xf numFmtId="2" fontId="71" fillId="0" borderId="2" xfId="0" applyNumberFormat="1" applyFont="1" applyBorder="1" applyAlignment="1">
      <alignment horizontal="center" vertical="center"/>
    </xf>
    <xf numFmtId="0" fontId="72" fillId="0" borderId="0" xfId="0" applyFont="1" applyAlignment="1">
      <alignment horizontal="center" vertical="center"/>
    </xf>
    <xf numFmtId="4" fontId="71" fillId="0" borderId="0" xfId="0" applyNumberFormat="1" applyFont="1" applyAlignment="1">
      <alignment horizontal="center" vertical="center"/>
    </xf>
    <xf numFmtId="0" fontId="71" fillId="0" borderId="0" xfId="0" applyFont="1" applyAlignment="1">
      <alignment horizontal="center" vertical="center"/>
    </xf>
    <xf numFmtId="4" fontId="71" fillId="0" borderId="2" xfId="0" applyNumberFormat="1" applyFont="1" applyBorder="1" applyAlignment="1">
      <alignment horizontal="center" vertical="center"/>
    </xf>
    <xf numFmtId="0" fontId="3" fillId="0" borderId="0" xfId="17" applyAlignment="1">
      <alignment horizontal="center" vertical="center" wrapText="1"/>
    </xf>
    <xf numFmtId="4" fontId="3" fillId="0" borderId="38" xfId="17" applyNumberFormat="1" applyBorder="1" applyAlignment="1">
      <alignment horizontal="center" vertical="center" wrapText="1"/>
    </xf>
    <xf numFmtId="4" fontId="3" fillId="0" borderId="54" xfId="17" applyNumberFormat="1" applyBorder="1" applyAlignment="1">
      <alignment horizontal="center" vertical="center" wrapText="1"/>
    </xf>
    <xf numFmtId="2" fontId="3" fillId="0" borderId="38" xfId="17" applyNumberFormat="1" applyBorder="1" applyAlignment="1">
      <alignment horizontal="center" vertical="center" wrapText="1"/>
    </xf>
    <xf numFmtId="2" fontId="3" fillId="0" borderId="1" xfId="17" applyNumberFormat="1" applyBorder="1" applyAlignment="1">
      <alignment horizontal="center" vertical="center" wrapText="1"/>
    </xf>
    <xf numFmtId="0" fontId="3" fillId="0" borderId="6" xfId="17" applyBorder="1" applyAlignment="1">
      <alignment horizontal="center" vertical="center" wrapText="1"/>
    </xf>
    <xf numFmtId="2" fontId="3" fillId="0" borderId="2" xfId="17" applyNumberFormat="1" applyBorder="1" applyAlignment="1">
      <alignment horizontal="center" vertical="center" wrapText="1"/>
    </xf>
    <xf numFmtId="2" fontId="3" fillId="0" borderId="0" xfId="17" applyNumberFormat="1" applyAlignment="1">
      <alignment horizontal="center" vertical="center" wrapText="1"/>
    </xf>
    <xf numFmtId="4" fontId="4" fillId="0" borderId="3" xfId="17" applyNumberFormat="1" applyFont="1" applyBorder="1"/>
    <xf numFmtId="4" fontId="4" fillId="0" borderId="3" xfId="17" applyNumberFormat="1" applyFont="1" applyBorder="1" applyAlignment="1">
      <alignment horizontal="left"/>
    </xf>
    <xf numFmtId="4" fontId="5" fillId="0" borderId="3" xfId="17" applyNumberFormat="1" applyFont="1" applyBorder="1"/>
    <xf numFmtId="4" fontId="6" fillId="0" borderId="3" xfId="17" applyNumberFormat="1" applyFont="1" applyBorder="1" applyProtection="1">
      <protection locked="0"/>
    </xf>
    <xf numFmtId="0" fontId="4" fillId="0" borderId="3" xfId="17" applyFont="1" applyBorder="1"/>
    <xf numFmtId="4" fontId="4" fillId="0" borderId="4" xfId="17" applyNumberFormat="1" applyFont="1" applyBorder="1"/>
    <xf numFmtId="4" fontId="4" fillId="0" borderId="5" xfId="17" applyNumberFormat="1" applyFont="1" applyBorder="1" applyAlignment="1">
      <alignment horizontal="left"/>
    </xf>
    <xf numFmtId="4" fontId="4" fillId="0" borderId="5" xfId="17" applyNumberFormat="1" applyFont="1" applyBorder="1"/>
    <xf numFmtId="4" fontId="5" fillId="0" borderId="5" xfId="17" applyNumberFormat="1" applyFont="1" applyBorder="1"/>
    <xf numFmtId="4" fontId="6" fillId="0" borderId="5" xfId="17" applyNumberFormat="1" applyFont="1" applyBorder="1" applyProtection="1">
      <protection locked="0"/>
    </xf>
    <xf numFmtId="0" fontId="4" fillId="0" borderId="4" xfId="17" applyFont="1" applyBorder="1"/>
    <xf numFmtId="4" fontId="4" fillId="0" borderId="6" xfId="17" applyNumberFormat="1" applyFont="1" applyBorder="1"/>
    <xf numFmtId="0" fontId="4" fillId="0" borderId="7" xfId="17" applyFont="1" applyBorder="1"/>
    <xf numFmtId="0" fontId="8" fillId="0" borderId="7" xfId="0" applyFont="1" applyBorder="1" applyAlignment="1">
      <alignment horizontal="left" vertical="center" wrapText="1"/>
    </xf>
    <xf numFmtId="0" fontId="11" fillId="0" borderId="6" xfId="0" applyFont="1" applyBorder="1" applyAlignment="1">
      <alignment horizontal="center" vertical="center" wrapText="1"/>
    </xf>
    <xf numFmtId="0" fontId="11" fillId="0" borderId="6" xfId="0" applyFont="1" applyBorder="1" applyAlignment="1">
      <alignment horizontal="left" vertical="center" wrapText="1"/>
    </xf>
    <xf numFmtId="0" fontId="11" fillId="0" borderId="8" xfId="0" applyFont="1" applyBorder="1" applyAlignment="1">
      <alignment horizontal="left" vertical="center" wrapText="1"/>
    </xf>
    <xf numFmtId="0" fontId="8" fillId="0" borderId="8" xfId="0" applyFont="1" applyBorder="1" applyAlignment="1">
      <alignment vertical="center" wrapText="1"/>
    </xf>
    <xf numFmtId="4" fontId="6" fillId="0" borderId="9" xfId="17" applyNumberFormat="1" applyFont="1" applyBorder="1"/>
    <xf numFmtId="0" fontId="2" fillId="0" borderId="0" xfId="0" applyFont="1" applyAlignment="1">
      <alignment vertical="center"/>
    </xf>
    <xf numFmtId="0" fontId="4" fillId="0" borderId="9" xfId="17" applyFont="1" applyBorder="1"/>
    <xf numFmtId="1" fontId="8" fillId="0" borderId="0" xfId="0" applyNumberFormat="1" applyFont="1" applyAlignment="1">
      <alignment vertical="center"/>
    </xf>
    <xf numFmtId="1" fontId="3" fillId="0" borderId="1" xfId="17" applyNumberFormat="1" applyBorder="1" applyAlignment="1">
      <alignment horizontal="center" vertical="center" wrapText="1"/>
    </xf>
    <xf numFmtId="2" fontId="3" fillId="0" borderId="0" xfId="17" applyNumberFormat="1" applyAlignment="1">
      <alignment vertical="center" wrapText="1"/>
    </xf>
    <xf numFmtId="4" fontId="3" fillId="0" borderId="0" xfId="17" applyNumberFormat="1" applyAlignment="1">
      <alignment vertical="center"/>
    </xf>
    <xf numFmtId="4" fontId="3" fillId="0" borderId="2" xfId="17" applyNumberFormat="1" applyBorder="1" applyAlignment="1">
      <alignment vertical="center" wrapText="1"/>
    </xf>
    <xf numFmtId="4" fontId="3" fillId="0" borderId="56" xfId="17" applyNumberFormat="1" applyBorder="1" applyAlignment="1">
      <alignment horizontal="center" vertical="center" wrapText="1"/>
    </xf>
    <xf numFmtId="175" fontId="3" fillId="0" borderId="55" xfId="17" quotePrefix="1" applyNumberFormat="1" applyBorder="1" applyAlignment="1">
      <alignment horizontal="center" vertical="center"/>
    </xf>
    <xf numFmtId="175" fontId="3" fillId="0" borderId="0" xfId="17" quotePrefix="1" applyNumberFormat="1" applyAlignment="1">
      <alignment horizontal="center" vertical="center"/>
    </xf>
    <xf numFmtId="175" fontId="3" fillId="0" borderId="56" xfId="17" quotePrefix="1" applyNumberFormat="1" applyBorder="1" applyAlignment="1">
      <alignment horizontal="center" vertical="center"/>
    </xf>
    <xf numFmtId="0" fontId="3" fillId="0" borderId="55" xfId="17" applyBorder="1" applyAlignment="1">
      <alignment horizontal="left" vertical="center" wrapText="1"/>
    </xf>
    <xf numFmtId="0" fontId="6" fillId="6" borderId="0" xfId="13" applyFont="1" applyFill="1" applyAlignment="1">
      <alignment vertical="center"/>
    </xf>
    <xf numFmtId="0" fontId="11" fillId="10" borderId="39" xfId="13" applyFont="1" applyFill="1" applyBorder="1" applyAlignment="1">
      <alignment horizontal="center" vertical="center"/>
    </xf>
    <xf numFmtId="0" fontId="6" fillId="0" borderId="0" xfId="13" applyFont="1" applyAlignment="1">
      <alignment vertical="center"/>
    </xf>
    <xf numFmtId="171" fontId="10" fillId="12" borderId="60" xfId="13" applyNumberFormat="1" applyFont="1" applyFill="1" applyBorder="1" applyAlignment="1">
      <alignment vertical="center"/>
    </xf>
    <xf numFmtId="171" fontId="10" fillId="12" borderId="61" xfId="13" applyNumberFormat="1" applyFont="1" applyFill="1" applyBorder="1" applyAlignment="1">
      <alignment vertical="center"/>
    </xf>
    <xf numFmtId="171" fontId="11" fillId="10" borderId="62" xfId="13" applyNumberFormat="1" applyFont="1" applyFill="1" applyBorder="1" applyAlignment="1">
      <alignment vertical="center"/>
    </xf>
    <xf numFmtId="171" fontId="6" fillId="6" borderId="0" xfId="13" applyNumberFormat="1" applyFont="1" applyFill="1" applyAlignment="1">
      <alignment vertical="center"/>
    </xf>
    <xf numFmtId="171" fontId="10" fillId="12" borderId="63" xfId="13" applyNumberFormat="1" applyFont="1" applyFill="1" applyBorder="1" applyAlignment="1">
      <alignment vertical="center"/>
    </xf>
    <xf numFmtId="171" fontId="11" fillId="10" borderId="64" xfId="13" applyNumberFormat="1" applyFont="1" applyFill="1" applyBorder="1" applyAlignment="1">
      <alignment vertical="center"/>
    </xf>
    <xf numFmtId="0" fontId="71" fillId="0" borderId="1" xfId="0" applyFont="1" applyBorder="1" applyAlignment="1">
      <alignment vertical="center"/>
    </xf>
    <xf numFmtId="171" fontId="6" fillId="0" borderId="0" xfId="13" applyNumberFormat="1" applyFont="1" applyAlignment="1">
      <alignment vertical="center"/>
    </xf>
    <xf numFmtId="175" fontId="3" fillId="6" borderId="54" xfId="17" applyNumberFormat="1" applyFill="1" applyBorder="1" applyAlignment="1">
      <alignment horizontal="center" vertical="center"/>
    </xf>
    <xf numFmtId="173" fontId="8" fillId="0" borderId="0" xfId="17" applyNumberFormat="1" applyFont="1" applyAlignment="1">
      <alignment horizontal="center" vertical="center"/>
    </xf>
    <xf numFmtId="4" fontId="3" fillId="0" borderId="59" xfId="17" applyNumberFormat="1" applyBorder="1" applyAlignment="1">
      <alignment horizontal="center" vertical="center"/>
    </xf>
    <xf numFmtId="2" fontId="3" fillId="0" borderId="6" xfId="17" applyNumberFormat="1" applyBorder="1" applyAlignment="1">
      <alignment horizontal="center" vertical="center"/>
    </xf>
    <xf numFmtId="171" fontId="10" fillId="12" borderId="65" xfId="13" applyNumberFormat="1" applyFont="1" applyFill="1" applyBorder="1" applyAlignment="1">
      <alignment vertical="center"/>
    </xf>
    <xf numFmtId="171" fontId="4" fillId="6" borderId="0" xfId="17" applyNumberFormat="1" applyFont="1" applyFill="1" applyAlignment="1">
      <alignment horizontal="center" vertical="center"/>
    </xf>
    <xf numFmtId="4" fontId="34" fillId="0" borderId="2" xfId="17" applyNumberFormat="1" applyFont="1" applyBorder="1" applyAlignment="1">
      <alignment horizontal="left" vertical="center" wrapText="1"/>
    </xf>
    <xf numFmtId="0" fontId="34" fillId="0" borderId="2" xfId="17" applyFont="1" applyBorder="1" applyAlignment="1">
      <alignment horizontal="left" vertical="center" wrapText="1"/>
    </xf>
    <xf numFmtId="4" fontId="10" fillId="0" borderId="1" xfId="17" applyNumberFormat="1" applyFont="1" applyBorder="1" applyAlignment="1">
      <alignment horizontal="center" vertical="center"/>
    </xf>
    <xf numFmtId="4" fontId="10" fillId="10" borderId="38" xfId="17" applyNumberFormat="1" applyFont="1" applyFill="1" applyBorder="1" applyAlignment="1">
      <alignment horizontal="center" vertical="center"/>
    </xf>
    <xf numFmtId="4" fontId="10" fillId="10" borderId="54" xfId="17" applyNumberFormat="1" applyFont="1" applyFill="1" applyBorder="1" applyAlignment="1">
      <alignment horizontal="center" vertical="center"/>
    </xf>
    <xf numFmtId="4" fontId="71" fillId="0" borderId="37" xfId="0" applyNumberFormat="1" applyFont="1" applyBorder="1" applyAlignment="1">
      <alignment horizontal="center" vertical="center"/>
    </xf>
    <xf numFmtId="4" fontId="71" fillId="0" borderId="38" xfId="0" applyNumberFormat="1" applyFont="1" applyBorder="1" applyAlignment="1">
      <alignment horizontal="center" vertical="center"/>
    </xf>
    <xf numFmtId="0" fontId="71" fillId="0" borderId="1" xfId="0" applyFont="1" applyBorder="1" applyAlignment="1">
      <alignment horizontal="center" vertical="center"/>
    </xf>
    <xf numFmtId="0" fontId="71" fillId="0" borderId="54" xfId="0" applyFont="1" applyBorder="1" applyAlignment="1">
      <alignment horizontal="center" vertical="center"/>
    </xf>
    <xf numFmtId="2" fontId="71" fillId="0" borderId="38" xfId="0" applyNumberFormat="1" applyFont="1" applyBorder="1" applyAlignment="1">
      <alignment horizontal="center" vertical="center"/>
    </xf>
    <xf numFmtId="2" fontId="71" fillId="0" borderId="1" xfId="0" applyNumberFormat="1" applyFont="1" applyBorder="1" applyAlignment="1">
      <alignment horizontal="center" vertical="center"/>
    </xf>
    <xf numFmtId="4" fontId="71" fillId="0" borderId="54" xfId="0" applyNumberFormat="1" applyFont="1" applyBorder="1" applyAlignment="1">
      <alignment horizontal="center" vertical="center"/>
    </xf>
    <xf numFmtId="2" fontId="71" fillId="0" borderId="37" xfId="0" applyNumberFormat="1" applyFont="1" applyBorder="1" applyAlignment="1">
      <alignment horizontal="center" vertical="center"/>
    </xf>
    <xf numFmtId="4" fontId="71" fillId="0" borderId="1" xfId="0" applyNumberFormat="1" applyFont="1" applyBorder="1" applyAlignment="1">
      <alignment horizontal="center" vertical="center"/>
    </xf>
    <xf numFmtId="4" fontId="71" fillId="0" borderId="6" xfId="0" applyNumberFormat="1" applyFont="1" applyBorder="1" applyAlignment="1">
      <alignment horizontal="center" vertical="center"/>
    </xf>
    <xf numFmtId="4" fontId="3" fillId="6" borderId="54" xfId="17" applyNumberFormat="1" applyFill="1" applyBorder="1" applyAlignment="1">
      <alignment horizontal="center" vertical="center"/>
    </xf>
    <xf numFmtId="4" fontId="3" fillId="6" borderId="37" xfId="17" applyNumberFormat="1" applyFill="1" applyBorder="1" applyAlignment="1">
      <alignment horizontal="center" vertical="center"/>
    </xf>
    <xf numFmtId="4" fontId="10" fillId="0" borderId="2" xfId="17" applyNumberFormat="1" applyFont="1" applyBorder="1" applyAlignment="1">
      <alignment horizontal="center" vertical="center"/>
    </xf>
    <xf numFmtId="173" fontId="3" fillId="0" borderId="55" xfId="17" applyNumberFormat="1" applyBorder="1" applyAlignment="1">
      <alignment horizontal="center" vertical="center"/>
    </xf>
    <xf numFmtId="173" fontId="71" fillId="0" borderId="37" xfId="0" applyNumberFormat="1" applyFont="1" applyBorder="1" applyAlignment="1">
      <alignment horizontal="center" vertical="center"/>
    </xf>
    <xf numFmtId="173" fontId="71" fillId="0" borderId="38" xfId="0" applyNumberFormat="1" applyFont="1" applyBorder="1" applyAlignment="1">
      <alignment horizontal="center" vertical="center"/>
    </xf>
    <xf numFmtId="173" fontId="4" fillId="0" borderId="0" xfId="17" applyNumberFormat="1" applyFont="1" applyAlignment="1">
      <alignment horizontal="center"/>
    </xf>
    <xf numFmtId="173" fontId="2" fillId="0" borderId="0" xfId="17" applyNumberFormat="1" applyFont="1" applyAlignment="1">
      <alignment horizontal="center"/>
    </xf>
    <xf numFmtId="0" fontId="2" fillId="6" borderId="0" xfId="0" applyFont="1" applyFill="1"/>
    <xf numFmtId="1" fontId="8" fillId="6" borderId="0" xfId="0" applyNumberFormat="1" applyFont="1" applyFill="1" applyAlignment="1">
      <alignment vertical="center"/>
    </xf>
    <xf numFmtId="0" fontId="2" fillId="0" borderId="0" xfId="0" applyFont="1"/>
    <xf numFmtId="0" fontId="17" fillId="2" borderId="1" xfId="0" applyFont="1" applyFill="1" applyBorder="1" applyAlignment="1">
      <alignment horizontal="center"/>
    </xf>
    <xf numFmtId="0" fontId="17" fillId="2" borderId="1" xfId="0" applyFont="1" applyFill="1" applyBorder="1" applyAlignment="1">
      <alignment horizontal="center" wrapText="1"/>
    </xf>
    <xf numFmtId="0" fontId="17" fillId="3" borderId="1" xfId="0" applyFont="1" applyFill="1" applyBorder="1" applyAlignment="1">
      <alignment horizontal="center" wrapText="1"/>
    </xf>
    <xf numFmtId="4" fontId="17" fillId="3" borderId="1" xfId="0" applyNumberFormat="1" applyFont="1" applyFill="1" applyBorder="1" applyAlignment="1">
      <alignment horizontal="right" wrapText="1"/>
    </xf>
    <xf numFmtId="175" fontId="3" fillId="13" borderId="54" xfId="17" applyNumberFormat="1" applyFill="1" applyBorder="1" applyAlignment="1">
      <alignment horizontal="center" vertical="center"/>
    </xf>
    <xf numFmtId="2" fontId="3" fillId="0" borderId="6" xfId="17" applyNumberFormat="1" applyBorder="1" applyAlignment="1">
      <alignment horizontal="center" vertical="center" wrapText="1"/>
    </xf>
    <xf numFmtId="0" fontId="71" fillId="0" borderId="6" xfId="0" applyFont="1" applyBorder="1" applyAlignment="1">
      <alignment horizontal="center" vertical="center"/>
    </xf>
    <xf numFmtId="10" fontId="3" fillId="0" borderId="6" xfId="17" applyNumberFormat="1" applyBorder="1" applyAlignment="1">
      <alignment horizontal="center" vertical="center" wrapText="1"/>
    </xf>
    <xf numFmtId="0" fontId="3" fillId="0" borderId="38" xfId="17" applyBorder="1" applyAlignment="1">
      <alignment horizontal="center" vertical="center" wrapText="1"/>
    </xf>
    <xf numFmtId="4" fontId="0" fillId="0" borderId="0" xfId="0" applyNumberFormat="1"/>
    <xf numFmtId="0" fontId="35" fillId="0" borderId="0" xfId="0" applyFont="1"/>
    <xf numFmtId="2" fontId="3" fillId="0" borderId="1" xfId="17" quotePrefix="1" applyNumberFormat="1" applyBorder="1" applyAlignment="1">
      <alignment horizontal="center" vertical="center" wrapText="1"/>
    </xf>
    <xf numFmtId="10" fontId="3" fillId="0" borderId="1" xfId="17" applyNumberFormat="1" applyBorder="1" applyAlignment="1">
      <alignment horizontal="center" vertical="center" wrapText="1"/>
    </xf>
    <xf numFmtId="4" fontId="8" fillId="6" borderId="0" xfId="17" applyNumberFormat="1" applyFont="1" applyFill="1" applyAlignment="1">
      <alignment horizontal="center" vertical="center"/>
    </xf>
    <xf numFmtId="175" fontId="13" fillId="0" borderId="45" xfId="17" applyNumberFormat="1" applyFont="1" applyBorder="1" applyAlignment="1">
      <alignment horizontal="center" vertical="center"/>
    </xf>
    <xf numFmtId="4" fontId="13" fillId="0" borderId="45" xfId="17" applyNumberFormat="1" applyFont="1" applyBorder="1" applyAlignment="1">
      <alignment horizontal="center" vertical="center"/>
    </xf>
    <xf numFmtId="4" fontId="13" fillId="0" borderId="46" xfId="17" applyNumberFormat="1" applyFont="1" applyBorder="1" applyAlignment="1">
      <alignment horizontal="center" vertical="center"/>
    </xf>
    <xf numFmtId="4" fontId="13" fillId="0" borderId="47" xfId="17" applyNumberFormat="1" applyFont="1" applyBorder="1" applyAlignment="1">
      <alignment horizontal="center" vertical="center"/>
    </xf>
    <xf numFmtId="49" fontId="35" fillId="0" borderId="0" xfId="0" applyNumberFormat="1" applyFont="1" applyAlignment="1">
      <alignment horizontal="left" vertical="center"/>
    </xf>
    <xf numFmtId="0" fontId="35" fillId="0" borderId="0" xfId="0" applyFont="1" applyAlignment="1">
      <alignment vertical="center"/>
    </xf>
    <xf numFmtId="49" fontId="6" fillId="0" borderId="0" xfId="8" applyNumberFormat="1" applyFont="1" applyAlignment="1">
      <alignment horizontal="left" vertical="center"/>
    </xf>
    <xf numFmtId="0" fontId="45" fillId="6" borderId="0" xfId="0" applyFont="1" applyFill="1" applyAlignment="1">
      <alignment vertical="center"/>
    </xf>
    <xf numFmtId="0" fontId="35" fillId="6" borderId="0" xfId="0" applyFont="1" applyFill="1" applyAlignment="1">
      <alignment vertical="center"/>
    </xf>
    <xf numFmtId="0" fontId="47" fillId="14" borderId="0" xfId="0" applyFont="1" applyFill="1" applyAlignment="1">
      <alignment horizontal="right" vertical="center"/>
    </xf>
    <xf numFmtId="0" fontId="6" fillId="0" borderId="0" xfId="8" applyFont="1" applyAlignment="1">
      <alignment vertical="center" wrapText="1"/>
    </xf>
    <xf numFmtId="0" fontId="36" fillId="0" borderId="0" xfId="8" applyFont="1" applyAlignment="1">
      <alignment horizontal="center" vertical="center"/>
    </xf>
    <xf numFmtId="0" fontId="47" fillId="6" borderId="0" xfId="0" applyFont="1" applyFill="1" applyAlignment="1">
      <alignment horizontal="right" vertical="center"/>
    </xf>
    <xf numFmtId="49" fontId="47" fillId="14" borderId="0" xfId="0" applyNumberFormat="1" applyFont="1" applyFill="1" applyAlignment="1">
      <alignment horizontal="left" vertical="center"/>
    </xf>
    <xf numFmtId="0" fontId="39" fillId="0" borderId="0" xfId="8" applyFont="1" applyAlignment="1">
      <alignment horizontal="right" vertical="center"/>
    </xf>
    <xf numFmtId="10" fontId="39" fillId="14" borderId="0" xfId="8" applyNumberFormat="1" applyFont="1" applyFill="1" applyAlignment="1">
      <alignment horizontal="left" vertical="center"/>
    </xf>
    <xf numFmtId="4" fontId="39" fillId="6" borderId="0" xfId="25" applyNumberFormat="1" applyFont="1" applyFill="1" applyAlignment="1">
      <alignment horizontal="right" vertical="center"/>
    </xf>
    <xf numFmtId="10" fontId="39" fillId="14" borderId="0" xfId="8" applyNumberFormat="1" applyFont="1" applyFill="1" applyAlignment="1">
      <alignment horizontal="center" vertical="center"/>
    </xf>
    <xf numFmtId="49" fontId="40" fillId="15" borderId="37" xfId="8" applyNumberFormat="1" applyFont="1" applyFill="1" applyBorder="1" applyAlignment="1">
      <alignment horizontal="center" vertical="center"/>
    </xf>
    <xf numFmtId="0" fontId="40" fillId="15" borderId="54" xfId="8" applyFont="1" applyFill="1" applyBorder="1" applyAlignment="1">
      <alignment horizontal="center" vertical="center" wrapText="1"/>
    </xf>
    <xf numFmtId="0" fontId="40" fillId="15" borderId="37" xfId="8" applyFont="1" applyFill="1" applyBorder="1" applyAlignment="1">
      <alignment horizontal="center" vertical="center"/>
    </xf>
    <xf numFmtId="4" fontId="40" fillId="15" borderId="37" xfId="8" applyNumberFormat="1" applyFont="1" applyFill="1" applyBorder="1" applyAlignment="1">
      <alignment horizontal="center" vertical="center"/>
    </xf>
    <xf numFmtId="0" fontId="35" fillId="0" borderId="0" xfId="0" applyFont="1" applyAlignment="1">
      <alignment horizontal="center" vertical="center"/>
    </xf>
    <xf numFmtId="49" fontId="35" fillId="14" borderId="66" xfId="0" applyNumberFormat="1" applyFont="1" applyFill="1" applyBorder="1" applyAlignment="1">
      <alignment horizontal="left" vertical="center"/>
    </xf>
    <xf numFmtId="0" fontId="35" fillId="0" borderId="66" xfId="0" applyFont="1" applyBorder="1" applyAlignment="1">
      <alignment vertical="center" wrapText="1"/>
    </xf>
    <xf numFmtId="0" fontId="35" fillId="0" borderId="66" xfId="0" applyFont="1" applyBorder="1" applyAlignment="1">
      <alignment horizontal="center" vertical="center"/>
    </xf>
    <xf numFmtId="4" fontId="35" fillId="0" borderId="66" xfId="0" applyNumberFormat="1" applyFont="1" applyBorder="1" applyAlignment="1">
      <alignment vertical="center"/>
    </xf>
    <xf numFmtId="49" fontId="35" fillId="0" borderId="46" xfId="0" applyNumberFormat="1" applyFont="1" applyBorder="1" applyAlignment="1">
      <alignment horizontal="left" vertical="center"/>
    </xf>
    <xf numFmtId="0" fontId="35" fillId="0" borderId="46" xfId="0" applyFont="1" applyBorder="1" applyAlignment="1">
      <alignment vertical="center" wrapText="1"/>
    </xf>
    <xf numFmtId="0" fontId="35" fillId="0" borderId="46" xfId="0" applyFont="1" applyBorder="1" applyAlignment="1">
      <alignment horizontal="center" vertical="center"/>
    </xf>
    <xf numFmtId="4" fontId="35" fillId="0" borderId="46" xfId="0" applyNumberFormat="1" applyFont="1" applyBorder="1" applyAlignment="1">
      <alignment vertical="center"/>
    </xf>
    <xf numFmtId="0" fontId="35" fillId="0" borderId="46" xfId="0" quotePrefix="1" applyFont="1" applyBorder="1" applyAlignment="1">
      <alignment vertical="center" wrapText="1"/>
    </xf>
    <xf numFmtId="0" fontId="35" fillId="0" borderId="0" xfId="0" applyFont="1" applyAlignment="1">
      <alignment vertical="center" wrapText="1"/>
    </xf>
    <xf numFmtId="4" fontId="35" fillId="0" borderId="0" xfId="0" applyNumberFormat="1" applyFont="1" applyAlignment="1">
      <alignment vertical="center"/>
    </xf>
    <xf numFmtId="173" fontId="3" fillId="0" borderId="37" xfId="17" applyNumberFormat="1" applyBorder="1" applyAlignment="1">
      <alignment horizontal="center" vertical="center"/>
    </xf>
    <xf numFmtId="3" fontId="3" fillId="6" borderId="46" xfId="17" applyNumberFormat="1" applyFill="1" applyBorder="1" applyAlignment="1">
      <alignment horizontal="center" vertical="center"/>
    </xf>
    <xf numFmtId="173" fontId="3" fillId="0" borderId="0" xfId="17" applyNumberFormat="1" applyAlignment="1">
      <alignment horizontal="center" vertical="center"/>
    </xf>
    <xf numFmtId="4" fontId="3" fillId="0" borderId="4" xfId="17" applyNumberFormat="1" applyBorder="1"/>
    <xf numFmtId="4" fontId="3" fillId="0" borderId="5" xfId="17" applyNumberFormat="1" applyBorder="1"/>
    <xf numFmtId="4" fontId="3" fillId="0" borderId="5" xfId="17" applyNumberFormat="1" applyBorder="1" applyAlignment="1">
      <alignment horizontal="left"/>
    </xf>
    <xf numFmtId="4" fontId="13" fillId="0" borderId="5" xfId="17" applyNumberFormat="1" applyFont="1" applyBorder="1"/>
    <xf numFmtId="4" fontId="3" fillId="0" borderId="5" xfId="17" applyNumberFormat="1" applyBorder="1" applyProtection="1">
      <protection locked="0"/>
    </xf>
    <xf numFmtId="0" fontId="3" fillId="0" borderId="4" xfId="17" applyBorder="1"/>
    <xf numFmtId="0" fontId="15" fillId="0" borderId="0" xfId="0" applyFont="1"/>
    <xf numFmtId="4" fontId="3" fillId="0" borderId="6" xfId="17" applyNumberFormat="1" applyBorder="1"/>
    <xf numFmtId="0" fontId="3" fillId="0" borderId="7" xfId="17" applyBorder="1"/>
    <xf numFmtId="4" fontId="3" fillId="0" borderId="0" xfId="17" applyNumberFormat="1"/>
    <xf numFmtId="0" fontId="3" fillId="0" borderId="7" xfId="0" applyFont="1" applyBorder="1" applyAlignment="1">
      <alignment horizontal="left" vertical="center" wrapText="1"/>
    </xf>
    <xf numFmtId="0" fontId="3" fillId="0" borderId="6" xfId="0" applyFont="1" applyBorder="1" applyAlignment="1">
      <alignment horizontal="left" vertical="center" wrapText="1"/>
    </xf>
    <xf numFmtId="0" fontId="13" fillId="0" borderId="6" xfId="0" applyFont="1" applyBorder="1" applyAlignment="1">
      <alignment horizontal="center" vertical="center" wrapText="1"/>
    </xf>
    <xf numFmtId="0" fontId="3" fillId="0" borderId="0" xfId="17"/>
    <xf numFmtId="0" fontId="13" fillId="0" borderId="6" xfId="0" applyFont="1" applyBorder="1" applyAlignment="1">
      <alignment horizontal="left" vertical="center" wrapText="1"/>
    </xf>
    <xf numFmtId="4" fontId="3" fillId="0" borderId="9" xfId="17" applyNumberFormat="1" applyBorder="1"/>
    <xf numFmtId="0" fontId="3" fillId="0" borderId="9" xfId="17" applyBorder="1"/>
    <xf numFmtId="167" fontId="13" fillId="16" borderId="8" xfId="24" applyFont="1" applyFill="1" applyBorder="1" applyAlignment="1">
      <alignment horizontal="center" vertical="center"/>
    </xf>
    <xf numFmtId="167" fontId="13" fillId="16" borderId="67" xfId="24" quotePrefix="1" applyFont="1" applyFill="1" applyBorder="1" applyAlignment="1">
      <alignment horizontal="center" vertical="center"/>
    </xf>
    <xf numFmtId="167" fontId="72" fillId="16" borderId="67" xfId="24" applyFont="1" applyFill="1" applyBorder="1" applyAlignment="1">
      <alignment horizontal="center" vertical="center"/>
    </xf>
    <xf numFmtId="167" fontId="73" fillId="16" borderId="67" xfId="24" applyFont="1" applyFill="1" applyBorder="1" applyAlignment="1">
      <alignment horizontal="center" vertical="center"/>
    </xf>
    <xf numFmtId="167" fontId="72" fillId="16" borderId="67" xfId="24" applyFont="1" applyFill="1" applyBorder="1" applyAlignment="1">
      <alignment horizontal="center" vertical="center" wrapText="1"/>
    </xf>
    <xf numFmtId="167" fontId="72" fillId="16" borderId="7" xfId="24" applyFont="1" applyFill="1" applyBorder="1" applyAlignment="1">
      <alignment horizontal="center" vertical="center" wrapText="1"/>
    </xf>
    <xf numFmtId="4" fontId="71" fillId="17" borderId="68" xfId="0" applyNumberFormat="1" applyFont="1" applyFill="1" applyBorder="1" applyAlignment="1">
      <alignment horizontal="center" vertical="center"/>
    </xf>
    <xf numFmtId="2" fontId="71" fillId="17" borderId="68" xfId="0" applyNumberFormat="1" applyFont="1" applyFill="1" applyBorder="1" applyAlignment="1">
      <alignment horizontal="center" vertical="center"/>
    </xf>
    <xf numFmtId="4" fontId="71" fillId="17" borderId="69" xfId="0" applyNumberFormat="1" applyFont="1" applyFill="1" applyBorder="1" applyAlignment="1">
      <alignment horizontal="center" vertical="center"/>
    </xf>
    <xf numFmtId="175" fontId="71" fillId="0" borderId="70" xfId="0" applyNumberFormat="1" applyFont="1" applyBorder="1" applyAlignment="1">
      <alignment horizontal="center" vertical="center"/>
    </xf>
    <xf numFmtId="4" fontId="71" fillId="0" borderId="68" xfId="0" applyNumberFormat="1" applyFont="1" applyBorder="1" applyAlignment="1">
      <alignment vertical="center"/>
    </xf>
    <xf numFmtId="4" fontId="71" fillId="0" borderId="68" xfId="0" applyNumberFormat="1" applyFont="1" applyBorder="1" applyAlignment="1">
      <alignment horizontal="center" vertical="center"/>
    </xf>
    <xf numFmtId="4" fontId="71" fillId="0" borderId="69" xfId="0" applyNumberFormat="1" applyFont="1" applyBorder="1" applyAlignment="1">
      <alignment horizontal="center" vertical="center"/>
    </xf>
    <xf numFmtId="49" fontId="71" fillId="0" borderId="56" xfId="24" applyNumberFormat="1" applyFont="1" applyBorder="1" applyAlignment="1">
      <alignment horizontal="center" vertical="center"/>
    </xf>
    <xf numFmtId="1" fontId="71" fillId="18" borderId="71" xfId="0" applyNumberFormat="1" applyFont="1" applyFill="1" applyBorder="1" applyAlignment="1">
      <alignment horizontal="center" vertical="center"/>
    </xf>
    <xf numFmtId="4" fontId="71" fillId="18" borderId="71" xfId="0" applyNumberFormat="1" applyFont="1" applyFill="1" applyBorder="1" applyAlignment="1">
      <alignment horizontal="center" vertical="center"/>
    </xf>
    <xf numFmtId="4" fontId="71" fillId="18" borderId="72" xfId="0" applyNumberFormat="1" applyFont="1" applyFill="1" applyBorder="1" applyAlignment="1">
      <alignment horizontal="center" vertical="center"/>
    </xf>
    <xf numFmtId="4" fontId="71" fillId="18" borderId="73" xfId="0" applyNumberFormat="1" applyFont="1" applyFill="1" applyBorder="1" applyAlignment="1">
      <alignment horizontal="center" vertical="center"/>
    </xf>
    <xf numFmtId="0" fontId="71" fillId="0" borderId="56" xfId="24" applyNumberFormat="1" applyFont="1" applyBorder="1" applyAlignment="1">
      <alignment horizontal="center" vertical="center"/>
    </xf>
    <xf numFmtId="170" fontId="71" fillId="0" borderId="68" xfId="0" applyNumberFormat="1" applyFont="1" applyBorder="1" applyAlignment="1">
      <alignment horizontal="center" vertical="center"/>
    </xf>
    <xf numFmtId="0" fontId="17" fillId="2" borderId="1" xfId="8" applyFont="1" applyFill="1" applyBorder="1" applyAlignment="1">
      <alignment horizontal="center"/>
    </xf>
    <xf numFmtId="0" fontId="17" fillId="2" borderId="1" xfId="8" applyFont="1" applyFill="1" applyBorder="1" applyAlignment="1">
      <alignment horizontal="center" wrapText="1"/>
    </xf>
    <xf numFmtId="0" fontId="17" fillId="3" borderId="1" xfId="8" applyFont="1" applyFill="1" applyBorder="1" applyAlignment="1">
      <alignment horizontal="center" wrapText="1"/>
    </xf>
    <xf numFmtId="4" fontId="17" fillId="3" borderId="1" xfId="8" applyNumberFormat="1" applyFont="1" applyFill="1" applyBorder="1" applyAlignment="1">
      <alignment horizontal="right" wrapText="1"/>
    </xf>
    <xf numFmtId="175" fontId="17" fillId="4" borderId="1" xfId="8" applyNumberFormat="1" applyFont="1" applyFill="1" applyBorder="1" applyAlignment="1">
      <alignment horizontal="center" wrapText="1"/>
    </xf>
    <xf numFmtId="0" fontId="22" fillId="4" borderId="1" xfId="8" applyFont="1" applyFill="1" applyBorder="1" applyAlignment="1">
      <alignment wrapText="1"/>
    </xf>
    <xf numFmtId="0" fontId="1" fillId="4" borderId="1" xfId="8" applyFont="1" applyFill="1" applyBorder="1" applyAlignment="1">
      <alignment horizontal="center"/>
    </xf>
    <xf numFmtId="4" fontId="21" fillId="4" borderId="1" xfId="8" applyNumberFormat="1" applyFont="1" applyFill="1" applyBorder="1" applyAlignment="1">
      <alignment horizontal="right"/>
    </xf>
    <xf numFmtId="175" fontId="18" fillId="0" borderId="1" xfId="20" applyNumberFormat="1" applyBorder="1" applyAlignment="1">
      <alignment horizontal="center" wrapText="1"/>
    </xf>
    <xf numFmtId="4" fontId="21" fillId="0" borderId="1" xfId="20" applyNumberFormat="1" applyFont="1" applyBorder="1" applyAlignment="1">
      <alignment wrapText="1"/>
    </xf>
    <xf numFmtId="49" fontId="3" fillId="6" borderId="45" xfId="17" applyNumberFormat="1" applyFill="1" applyBorder="1" applyAlignment="1">
      <alignment horizontal="center" vertical="center"/>
    </xf>
    <xf numFmtId="0" fontId="15" fillId="0" borderId="0" xfId="0" applyFont="1" applyAlignment="1">
      <alignment horizontal="center" vertical="center" wrapText="1"/>
    </xf>
    <xf numFmtId="1" fontId="32" fillId="0" borderId="0" xfId="17" applyNumberFormat="1" applyFont="1" applyAlignment="1">
      <alignment horizontal="center" vertical="center" wrapText="1"/>
    </xf>
    <xf numFmtId="1" fontId="32" fillId="0" borderId="2" xfId="17" applyNumberFormat="1" applyFont="1" applyBorder="1" applyAlignment="1">
      <alignment horizontal="center" vertical="center" wrapText="1"/>
    </xf>
    <xf numFmtId="0" fontId="3" fillId="0" borderId="54" xfId="17" applyBorder="1" applyAlignment="1">
      <alignment horizontal="left" vertical="center" wrapText="1"/>
    </xf>
    <xf numFmtId="2" fontId="3" fillId="0" borderId="2" xfId="17" applyNumberFormat="1" applyBorder="1" applyAlignment="1">
      <alignment horizontal="center" vertical="center"/>
    </xf>
    <xf numFmtId="4" fontId="3" fillId="0" borderId="54" xfId="17" applyNumberFormat="1" applyBorder="1" applyAlignment="1">
      <alignment horizontal="left" vertical="center" wrapText="1"/>
    </xf>
    <xf numFmtId="0" fontId="4" fillId="6" borderId="2" xfId="17" applyFont="1" applyFill="1" applyBorder="1"/>
    <xf numFmtId="0" fontId="4" fillId="10" borderId="1" xfId="17" applyFont="1" applyFill="1" applyBorder="1"/>
    <xf numFmtId="4" fontId="4" fillId="6" borderId="13" xfId="17" applyNumberFormat="1" applyFont="1" applyFill="1" applyBorder="1"/>
    <xf numFmtId="175" fontId="71" fillId="0" borderId="0" xfId="0" applyNumberFormat="1" applyFont="1" applyAlignment="1">
      <alignment horizontal="center" vertical="center"/>
    </xf>
    <xf numFmtId="4" fontId="71" fillId="0" borderId="0" xfId="0" applyNumberFormat="1" applyFont="1" applyAlignment="1">
      <alignment vertical="center"/>
    </xf>
    <xf numFmtId="170" fontId="71" fillId="0" borderId="0" xfId="0" applyNumberFormat="1" applyFont="1" applyAlignment="1">
      <alignment horizontal="center" vertical="center"/>
    </xf>
    <xf numFmtId="4" fontId="71" fillId="0" borderId="0" xfId="0" applyNumberFormat="1" applyFont="1" applyAlignment="1">
      <alignment vertical="center" wrapText="1"/>
    </xf>
    <xf numFmtId="49" fontId="71" fillId="0" borderId="0" xfId="0" applyNumberFormat="1" applyFont="1" applyAlignment="1">
      <alignment horizontal="center" vertical="center"/>
    </xf>
    <xf numFmtId="49" fontId="71" fillId="0" borderId="0" xfId="0" applyNumberFormat="1" applyFont="1" applyAlignment="1">
      <alignment vertical="center"/>
    </xf>
    <xf numFmtId="49" fontId="71" fillId="0" borderId="0" xfId="0" applyNumberFormat="1" applyFont="1" applyAlignment="1">
      <alignment vertical="center" wrapText="1"/>
    </xf>
    <xf numFmtId="49" fontId="71" fillId="0" borderId="59" xfId="0" applyNumberFormat="1" applyFont="1" applyBorder="1" applyAlignment="1">
      <alignment horizontal="center" vertical="center"/>
    </xf>
    <xf numFmtId="49" fontId="71" fillId="16" borderId="36" xfId="0" applyNumberFormat="1" applyFont="1" applyFill="1" applyBorder="1" applyAlignment="1">
      <alignment horizontal="center" vertical="center"/>
    </xf>
    <xf numFmtId="0" fontId="4" fillId="0" borderId="0" xfId="0" applyFont="1" applyAlignment="1">
      <alignment horizontal="center" vertical="center" wrapText="1"/>
    </xf>
    <xf numFmtId="0" fontId="4" fillId="0" borderId="0" xfId="0" applyFont="1" applyAlignment="1">
      <alignment horizontal="right" vertical="center" wrapText="1"/>
    </xf>
    <xf numFmtId="0" fontId="42" fillId="0" borderId="0" xfId="0" applyFont="1" applyAlignment="1">
      <alignment horizontal="center" wrapText="1"/>
    </xf>
    <xf numFmtId="0" fontId="42" fillId="0" borderId="0" xfId="0" applyFont="1" applyAlignment="1">
      <alignment horizontal="center" vertical="center" wrapText="1"/>
    </xf>
    <xf numFmtId="0" fontId="42" fillId="0" borderId="0" xfId="0" applyFont="1" applyAlignment="1">
      <alignment horizontal="right" vertical="center" wrapText="1"/>
    </xf>
    <xf numFmtId="0" fontId="42" fillId="0" borderId="0" xfId="0" applyFont="1" applyAlignment="1">
      <alignment horizontal="center" vertical="center"/>
    </xf>
    <xf numFmtId="164" fontId="42" fillId="0" borderId="0" xfId="0" applyNumberFormat="1" applyFont="1" applyAlignment="1">
      <alignment horizontal="center" vertical="center" wrapText="1"/>
    </xf>
    <xf numFmtId="0" fontId="42" fillId="0" borderId="0" xfId="0" applyFont="1" applyAlignment="1">
      <alignment horizontal="center"/>
    </xf>
    <xf numFmtId="0" fontId="7" fillId="0" borderId="0" xfId="1" applyFill="1" applyBorder="1" applyAlignment="1" applyProtection="1">
      <alignment horizontal="left" vertical="center"/>
    </xf>
    <xf numFmtId="0" fontId="7" fillId="0" borderId="0" xfId="1" applyNumberFormat="1" applyFill="1" applyBorder="1" applyAlignment="1" applyProtection="1">
      <alignment horizontal="left" vertical="center"/>
    </xf>
    <xf numFmtId="164" fontId="7" fillId="0" borderId="0" xfId="1" applyNumberFormat="1" applyFill="1" applyBorder="1" applyAlignment="1" applyProtection="1">
      <alignment horizontal="left" vertical="center"/>
    </xf>
    <xf numFmtId="0" fontId="42" fillId="19" borderId="0" xfId="0" applyFont="1" applyFill="1" applyAlignment="1">
      <alignment horizontal="center" vertical="center" wrapText="1"/>
    </xf>
    <xf numFmtId="0" fontId="44" fillId="0" borderId="0" xfId="0" applyFont="1" applyAlignment="1">
      <alignment horizontal="center" vertical="center" wrapText="1"/>
    </xf>
    <xf numFmtId="166" fontId="3" fillId="0" borderId="0" xfId="2" applyFont="1" applyFill="1" applyBorder="1" applyAlignment="1">
      <alignment horizontal="center" vertical="center" wrapText="1"/>
    </xf>
    <xf numFmtId="164" fontId="18" fillId="0" borderId="0" xfId="3" applyFont="1" applyFill="1" applyBorder="1" applyAlignment="1">
      <alignment horizontal="center" vertical="center" wrapText="1"/>
    </xf>
    <xf numFmtId="164" fontId="18" fillId="11" borderId="0" xfId="0" applyNumberFormat="1" applyFont="1" applyFill="1" applyAlignment="1">
      <alignment horizontal="center" vertical="center" wrapText="1"/>
    </xf>
    <xf numFmtId="1" fontId="3" fillId="0" borderId="2" xfId="17" applyNumberFormat="1" applyBorder="1" applyAlignment="1">
      <alignment vertical="center"/>
    </xf>
    <xf numFmtId="168" fontId="3" fillId="0" borderId="2" xfId="17" applyNumberFormat="1" applyBorder="1" applyAlignment="1">
      <alignment horizontal="center" vertical="center"/>
    </xf>
    <xf numFmtId="175" fontId="3" fillId="0" borderId="37" xfId="17" applyNumberFormat="1" applyBorder="1" applyAlignment="1">
      <alignment horizontal="center" vertical="center"/>
    </xf>
    <xf numFmtId="0" fontId="3" fillId="0" borderId="38" xfId="17" applyBorder="1" applyAlignment="1">
      <alignment horizontal="left" vertical="center" wrapText="1"/>
    </xf>
    <xf numFmtId="4" fontId="3" fillId="0" borderId="12" xfId="17" applyNumberFormat="1" applyBorder="1" applyAlignment="1">
      <alignment horizontal="left" vertical="center" wrapText="1"/>
    </xf>
    <xf numFmtId="49" fontId="3" fillId="0" borderId="0" xfId="17" applyNumberFormat="1" applyAlignment="1">
      <alignment horizontal="center"/>
    </xf>
    <xf numFmtId="49" fontId="13" fillId="0" borderId="0" xfId="17" applyNumberFormat="1" applyFont="1" applyAlignment="1">
      <alignment horizontal="center"/>
    </xf>
    <xf numFmtId="49" fontId="3" fillId="6" borderId="0" xfId="17" applyNumberFormat="1" applyFill="1" applyAlignment="1">
      <alignment horizontal="center"/>
    </xf>
    <xf numFmtId="4" fontId="13" fillId="6" borderId="56" xfId="17" applyNumberFormat="1" applyFont="1" applyFill="1" applyBorder="1" applyAlignment="1">
      <alignment horizontal="right" vertical="center" wrapText="1"/>
    </xf>
    <xf numFmtId="4" fontId="71" fillId="18" borderId="71" xfId="0" applyNumberFormat="1" applyFont="1" applyFill="1" applyBorder="1" applyAlignment="1">
      <alignment vertical="center" wrapText="1"/>
    </xf>
    <xf numFmtId="178" fontId="15" fillId="0" borderId="0" xfId="0" applyNumberFormat="1" applyFont="1"/>
    <xf numFmtId="4" fontId="15" fillId="0" borderId="0" xfId="0" applyNumberFormat="1" applyFont="1"/>
    <xf numFmtId="178" fontId="13" fillId="12" borderId="47" xfId="17" applyNumberFormat="1" applyFont="1" applyFill="1" applyBorder="1" applyAlignment="1">
      <alignment horizontal="center" vertical="center"/>
    </xf>
    <xf numFmtId="178" fontId="13" fillId="6" borderId="50" xfId="17" applyNumberFormat="1" applyFont="1" applyFill="1" applyBorder="1" applyAlignment="1">
      <alignment horizontal="center" vertical="center"/>
    </xf>
    <xf numFmtId="178" fontId="3" fillId="6" borderId="47" xfId="17" applyNumberFormat="1" applyFill="1" applyBorder="1" applyAlignment="1">
      <alignment horizontal="center" vertical="center"/>
    </xf>
    <xf numFmtId="178" fontId="13" fillId="12" borderId="53" xfId="17" applyNumberFormat="1" applyFont="1" applyFill="1" applyBorder="1" applyAlignment="1">
      <alignment horizontal="center" vertical="center"/>
    </xf>
    <xf numFmtId="175" fontId="13" fillId="6" borderId="6" xfId="17" applyNumberFormat="1" applyFont="1" applyFill="1" applyBorder="1" applyAlignment="1">
      <alignment horizontal="center" vertical="center"/>
    </xf>
    <xf numFmtId="4" fontId="13" fillId="6" borderId="6" xfId="17" applyNumberFormat="1" applyFont="1" applyFill="1" applyBorder="1" applyAlignment="1">
      <alignment horizontal="center" vertical="center"/>
    </xf>
    <xf numFmtId="175" fontId="13" fillId="6" borderId="37" xfId="17" applyNumberFormat="1" applyFont="1" applyFill="1" applyBorder="1" applyAlignment="1">
      <alignment horizontal="center" vertical="center"/>
    </xf>
    <xf numFmtId="175" fontId="13" fillId="6" borderId="37" xfId="17" applyNumberFormat="1" applyFont="1" applyFill="1" applyBorder="1" applyAlignment="1">
      <alignment horizontal="left" vertical="center"/>
    </xf>
    <xf numFmtId="49" fontId="13" fillId="6" borderId="37" xfId="17" applyNumberFormat="1" applyFont="1" applyFill="1" applyBorder="1" applyAlignment="1">
      <alignment horizontal="center" vertical="center"/>
    </xf>
    <xf numFmtId="4" fontId="13" fillId="6" borderId="37" xfId="17" applyNumberFormat="1" applyFont="1" applyFill="1" applyBorder="1" applyAlignment="1">
      <alignment vertical="center" wrapText="1"/>
    </xf>
    <xf numFmtId="2" fontId="3" fillId="0" borderId="2" xfId="17" quotePrefix="1" applyNumberFormat="1" applyBorder="1" applyAlignment="1">
      <alignment horizontal="center" vertical="center" wrapText="1"/>
    </xf>
    <xf numFmtId="10" fontId="3" fillId="0" borderId="2" xfId="17" applyNumberFormat="1" applyBorder="1" applyAlignment="1">
      <alignment horizontal="center" vertical="center" wrapText="1"/>
    </xf>
    <xf numFmtId="0" fontId="4" fillId="0" borderId="37" xfId="17" applyFont="1" applyBorder="1" applyAlignment="1">
      <alignment horizontal="center" vertical="center"/>
    </xf>
    <xf numFmtId="0" fontId="4" fillId="0" borderId="37" xfId="17" applyFont="1" applyBorder="1" applyAlignment="1">
      <alignment horizontal="center" vertical="center" wrapText="1"/>
    </xf>
    <xf numFmtId="0" fontId="4" fillId="0" borderId="37" xfId="17" applyFont="1" applyBorder="1" applyAlignment="1">
      <alignment horizontal="right" vertical="center"/>
    </xf>
    <xf numFmtId="0" fontId="3" fillId="0" borderId="37" xfId="17" applyBorder="1" applyAlignment="1">
      <alignment vertical="center" wrapText="1"/>
    </xf>
    <xf numFmtId="2" fontId="3" fillId="0" borderId="37" xfId="17" applyNumberFormat="1" applyBorder="1" applyAlignment="1">
      <alignment vertical="center" wrapText="1"/>
    </xf>
    <xf numFmtId="175" fontId="3" fillId="0" borderId="0" xfId="17" applyNumberFormat="1" applyBorder="1" applyAlignment="1">
      <alignment horizontal="center" vertical="center"/>
    </xf>
    <xf numFmtId="4" fontId="3" fillId="0" borderId="0" xfId="17" applyNumberFormat="1" applyBorder="1" applyAlignment="1">
      <alignment horizontal="center" vertical="center"/>
    </xf>
    <xf numFmtId="4" fontId="3" fillId="0" borderId="0" xfId="17" applyNumberFormat="1" applyBorder="1" applyAlignment="1">
      <alignment horizontal="left" vertical="center" wrapText="1"/>
    </xf>
    <xf numFmtId="0" fontId="3" fillId="0" borderId="0" xfId="17" applyBorder="1" applyAlignment="1">
      <alignment horizontal="left" vertical="center" wrapText="1"/>
    </xf>
    <xf numFmtId="173" fontId="3" fillId="0" borderId="0" xfId="17" applyNumberFormat="1" applyBorder="1" applyAlignment="1">
      <alignment horizontal="center" vertical="center"/>
    </xf>
    <xf numFmtId="4" fontId="3" fillId="6" borderId="0" xfId="17" applyNumberFormat="1" applyFill="1" applyBorder="1" applyAlignment="1">
      <alignment horizontal="center" vertical="center"/>
    </xf>
    <xf numFmtId="4" fontId="4" fillId="0" borderId="37" xfId="17" applyNumberFormat="1" applyFont="1" applyBorder="1" applyAlignment="1">
      <alignment horizontal="center" vertical="center"/>
    </xf>
    <xf numFmtId="4" fontId="4" fillId="0" borderId="37" xfId="17" applyNumberFormat="1" applyFont="1" applyBorder="1" applyAlignment="1">
      <alignment horizontal="left" vertical="center"/>
    </xf>
    <xf numFmtId="49" fontId="71" fillId="0" borderId="55" xfId="24" applyNumberFormat="1" applyFont="1" applyBorder="1" applyAlignment="1">
      <alignment vertical="top" wrapText="1"/>
    </xf>
    <xf numFmtId="49" fontId="71" fillId="0" borderId="0" xfId="24" applyNumberFormat="1" applyFont="1" applyBorder="1" applyAlignment="1">
      <alignment vertical="top" wrapText="1"/>
    </xf>
    <xf numFmtId="49" fontId="71" fillId="0" borderId="56" xfId="24" applyNumberFormat="1" applyFont="1" applyBorder="1" applyAlignment="1">
      <alignment vertical="top" wrapText="1"/>
    </xf>
    <xf numFmtId="175" fontId="3" fillId="0" borderId="54" xfId="17" applyNumberFormat="1" applyFill="1" applyBorder="1" applyAlignment="1">
      <alignment horizontal="center" vertical="center"/>
    </xf>
    <xf numFmtId="4" fontId="3" fillId="0" borderId="38" xfId="17" applyNumberFormat="1" applyBorder="1" applyAlignment="1">
      <alignment horizontal="center" vertical="center"/>
    </xf>
    <xf numFmtId="4" fontId="3" fillId="0" borderId="54" xfId="17" applyNumberFormat="1" applyBorder="1" applyAlignment="1">
      <alignment horizontal="center" vertical="center"/>
    </xf>
    <xf numFmtId="4" fontId="3" fillId="0" borderId="37" xfId="17" applyNumberFormat="1" applyBorder="1" applyAlignment="1">
      <alignment horizontal="center" vertical="center"/>
    </xf>
    <xf numFmtId="175" fontId="3" fillId="0" borderId="54" xfId="17" applyNumberFormat="1" applyBorder="1" applyAlignment="1">
      <alignment horizontal="center" vertical="center"/>
    </xf>
    <xf numFmtId="0" fontId="71" fillId="0" borderId="56" xfId="24" applyNumberFormat="1" applyFont="1" applyBorder="1" applyAlignment="1">
      <alignment horizontal="left" vertical="top" wrapText="1"/>
    </xf>
    <xf numFmtId="0" fontId="4" fillId="0" borderId="2" xfId="17" applyFont="1" applyBorder="1" applyAlignment="1">
      <alignment horizontal="center" vertical="center" wrapText="1"/>
    </xf>
    <xf numFmtId="0" fontId="4" fillId="0" borderId="2" xfId="17" applyFont="1" applyBorder="1" applyAlignment="1">
      <alignment horizontal="center" vertical="center"/>
    </xf>
    <xf numFmtId="0" fontId="4" fillId="0" borderId="2" xfId="17" applyFont="1" applyBorder="1" applyAlignment="1">
      <alignment horizontal="right" vertical="center"/>
    </xf>
    <xf numFmtId="4" fontId="4" fillId="0" borderId="2" xfId="17" applyNumberFormat="1" applyFont="1" applyBorder="1" applyAlignment="1">
      <alignment horizontal="center" vertical="center"/>
    </xf>
    <xf numFmtId="4" fontId="71" fillId="17" borderId="96" xfId="0" applyNumberFormat="1" applyFont="1" applyFill="1" applyBorder="1" applyAlignment="1">
      <alignment horizontal="center" vertical="center"/>
    </xf>
    <xf numFmtId="2" fontId="71" fillId="17" borderId="96" xfId="0" applyNumberFormat="1" applyFont="1" applyFill="1" applyBorder="1" applyAlignment="1">
      <alignment horizontal="center" vertical="center"/>
    </xf>
    <xf numFmtId="4" fontId="71" fillId="17" borderId="97" xfId="0" applyNumberFormat="1" applyFont="1" applyFill="1" applyBorder="1" applyAlignment="1">
      <alignment horizontal="center" vertical="center"/>
    </xf>
    <xf numFmtId="0" fontId="76" fillId="0" borderId="37" xfId="0" applyFont="1" applyBorder="1" applyAlignment="1">
      <alignment horizontal="left"/>
    </xf>
    <xf numFmtId="1" fontId="71" fillId="18" borderId="37" xfId="0" applyNumberFormat="1" applyFont="1" applyFill="1" applyBorder="1" applyAlignment="1">
      <alignment horizontal="center" vertical="center"/>
    </xf>
    <xf numFmtId="4" fontId="71" fillId="18" borderId="37" xfId="0" applyNumberFormat="1" applyFont="1" applyFill="1" applyBorder="1" applyAlignment="1">
      <alignment horizontal="center" vertical="center"/>
    </xf>
    <xf numFmtId="170" fontId="71" fillId="0" borderId="37" xfId="0" quotePrefix="1" applyNumberFormat="1" applyFont="1" applyBorder="1" applyAlignment="1">
      <alignment horizontal="center" vertical="center"/>
    </xf>
    <xf numFmtId="170" fontId="71" fillId="0" borderId="37" xfId="0" applyNumberFormat="1" applyFont="1" applyBorder="1" applyAlignment="1">
      <alignment horizontal="center" vertical="center"/>
    </xf>
    <xf numFmtId="49" fontId="71" fillId="0" borderId="37" xfId="24" applyNumberFormat="1" applyFont="1" applyBorder="1" applyAlignment="1">
      <alignment vertical="top" wrapText="1"/>
    </xf>
    <xf numFmtId="1" fontId="3" fillId="0" borderId="0" xfId="17" applyNumberFormat="1" applyAlignment="1">
      <alignment horizontal="center" vertical="center" wrapText="1"/>
    </xf>
    <xf numFmtId="2" fontId="3" fillId="0" borderId="0" xfId="17" applyNumberFormat="1" applyAlignment="1">
      <alignment horizontal="center" vertical="center" wrapText="1"/>
    </xf>
    <xf numFmtId="2" fontId="3" fillId="0" borderId="1" xfId="17" applyNumberFormat="1" applyBorder="1" applyAlignment="1">
      <alignment horizontal="center" vertical="center" wrapText="1"/>
    </xf>
    <xf numFmtId="4" fontId="3" fillId="0" borderId="0" xfId="17" applyNumberFormat="1" applyAlignment="1">
      <alignment horizontal="center" vertical="center" wrapText="1"/>
    </xf>
    <xf numFmtId="4" fontId="3" fillId="0" borderId="1" xfId="17" applyNumberFormat="1" applyBorder="1" applyAlignment="1">
      <alignment horizontal="center" vertical="center" wrapText="1"/>
    </xf>
    <xf numFmtId="4" fontId="3" fillId="0" borderId="7" xfId="17" applyNumberFormat="1" applyBorder="1" applyAlignment="1">
      <alignment horizontal="center" vertical="center" wrapText="1"/>
    </xf>
    <xf numFmtId="4" fontId="3" fillId="0" borderId="0" xfId="17" applyNumberFormat="1" applyAlignment="1">
      <alignment horizontal="center" vertical="center"/>
    </xf>
    <xf numFmtId="168" fontId="3" fillId="0" borderId="0" xfId="17" applyNumberFormat="1" applyAlignment="1">
      <alignment horizontal="center" vertical="center"/>
    </xf>
    <xf numFmtId="4" fontId="3" fillId="0" borderId="6" xfId="17" applyNumberFormat="1" applyBorder="1" applyAlignment="1">
      <alignment horizontal="center" vertical="center"/>
    </xf>
    <xf numFmtId="175" fontId="3" fillId="0" borderId="0" xfId="17" applyNumberFormat="1" applyAlignment="1">
      <alignment horizontal="center" vertical="center"/>
    </xf>
    <xf numFmtId="4" fontId="3" fillId="0" borderId="54" xfId="17" applyNumberFormat="1" applyFill="1" applyBorder="1" applyAlignment="1">
      <alignment horizontal="center" vertical="center"/>
    </xf>
    <xf numFmtId="4" fontId="3" fillId="0" borderId="37" xfId="17" applyNumberFormat="1" applyFill="1" applyBorder="1" applyAlignment="1">
      <alignment horizontal="center" vertical="center"/>
    </xf>
    <xf numFmtId="173" fontId="3" fillId="0" borderId="37" xfId="17" applyNumberFormat="1" applyFill="1" applyBorder="1" applyAlignment="1">
      <alignment horizontal="center" vertical="center"/>
    </xf>
    <xf numFmtId="4" fontId="3" fillId="0" borderId="38" xfId="17" applyNumberFormat="1" applyFill="1" applyBorder="1" applyAlignment="1">
      <alignment horizontal="center" vertical="center"/>
    </xf>
    <xf numFmtId="4" fontId="3" fillId="0" borderId="0" xfId="17" applyNumberFormat="1" applyBorder="1" applyAlignment="1">
      <alignment horizontal="center" vertical="center" wrapText="1"/>
    </xf>
    <xf numFmtId="2" fontId="3" fillId="0" borderId="0" xfId="17" applyNumberFormat="1" applyBorder="1" applyAlignment="1">
      <alignment horizontal="center" vertical="center" wrapText="1"/>
    </xf>
    <xf numFmtId="175" fontId="3" fillId="0" borderId="0" xfId="17" applyNumberFormat="1" applyFill="1" applyBorder="1" applyAlignment="1">
      <alignment horizontal="center" vertical="center"/>
    </xf>
    <xf numFmtId="4" fontId="3" fillId="0" borderId="0" xfId="17" applyNumberFormat="1" applyFill="1" applyBorder="1" applyAlignment="1">
      <alignment horizontal="center" vertical="center"/>
    </xf>
    <xf numFmtId="4" fontId="3" fillId="0" borderId="0" xfId="17" applyNumberFormat="1" applyFill="1" applyBorder="1" applyAlignment="1">
      <alignment horizontal="left" vertical="center" wrapText="1"/>
    </xf>
    <xf numFmtId="0" fontId="3" fillId="0" borderId="0" xfId="17" applyFill="1" applyBorder="1" applyAlignment="1">
      <alignment horizontal="left" vertical="center" wrapText="1"/>
    </xf>
    <xf numFmtId="173" fontId="3" fillId="0" borderId="0" xfId="17" applyNumberFormat="1" applyFill="1" applyBorder="1" applyAlignment="1">
      <alignment horizontal="center" vertical="center"/>
    </xf>
    <xf numFmtId="2" fontId="3" fillId="0" borderId="0" xfId="17" applyNumberFormat="1" applyBorder="1" applyAlignment="1">
      <alignment vertical="center" wrapText="1"/>
    </xf>
    <xf numFmtId="175" fontId="3" fillId="0" borderId="0" xfId="17" applyNumberFormat="1" applyFill="1" applyAlignment="1">
      <alignment horizontal="center" vertical="center"/>
    </xf>
    <xf numFmtId="4" fontId="3" fillId="0" borderId="0" xfId="17" applyNumberFormat="1" applyFill="1" applyAlignment="1">
      <alignment horizontal="center" vertical="center" wrapText="1"/>
    </xf>
    <xf numFmtId="2" fontId="3" fillId="0" borderId="0" xfId="17" applyNumberFormat="1" applyFill="1" applyAlignment="1">
      <alignment horizontal="center" vertical="center" wrapText="1"/>
    </xf>
    <xf numFmtId="4" fontId="3" fillId="0" borderId="0" xfId="17" applyNumberFormat="1" applyFill="1" applyAlignment="1">
      <alignment horizontal="center" vertical="center"/>
    </xf>
    <xf numFmtId="175" fontId="3" fillId="0" borderId="37" xfId="17" applyNumberFormat="1" applyFill="1" applyBorder="1" applyAlignment="1">
      <alignment horizontal="center" vertical="center"/>
    </xf>
    <xf numFmtId="4" fontId="3" fillId="0" borderId="0" xfId="17" applyNumberFormat="1" applyFill="1" applyBorder="1" applyAlignment="1">
      <alignment horizontal="center" vertical="center" wrapText="1"/>
    </xf>
    <xf numFmtId="0" fontId="3" fillId="0" borderId="0" xfId="17" applyFill="1" applyBorder="1" applyAlignment="1">
      <alignment horizontal="center" vertical="center" wrapText="1"/>
    </xf>
    <xf numFmtId="4" fontId="3" fillId="0" borderId="6" xfId="17" applyNumberFormat="1" applyBorder="1" applyAlignment="1">
      <alignment horizontal="center" vertical="center" wrapText="1"/>
    </xf>
    <xf numFmtId="4" fontId="3" fillId="0" borderId="0" xfId="17" applyNumberFormat="1" applyBorder="1" applyAlignment="1">
      <alignment horizontal="center" vertical="center" wrapText="1"/>
    </xf>
    <xf numFmtId="4" fontId="3" fillId="0" borderId="0" xfId="17" applyNumberFormat="1" applyBorder="1" applyAlignment="1">
      <alignment horizontal="center" vertical="center"/>
    </xf>
    <xf numFmtId="2" fontId="3" fillId="0" borderId="0" xfId="17" applyNumberFormat="1" applyFill="1" applyBorder="1" applyAlignment="1">
      <alignment horizontal="left" vertical="center" wrapText="1"/>
    </xf>
    <xf numFmtId="4" fontId="3" fillId="0" borderId="38" xfId="17" applyNumberFormat="1" applyBorder="1" applyAlignment="1">
      <alignment horizontal="center" vertical="center"/>
    </xf>
    <xf numFmtId="0" fontId="3" fillId="0" borderId="38" xfId="17" applyBorder="1" applyAlignment="1">
      <alignment horizontal="center" vertical="center" wrapText="1"/>
    </xf>
    <xf numFmtId="4" fontId="3" fillId="0" borderId="6" xfId="17" applyNumberFormat="1" applyBorder="1" applyAlignment="1">
      <alignment horizontal="center" vertical="center" wrapText="1"/>
    </xf>
    <xf numFmtId="0" fontId="3" fillId="0" borderId="54" xfId="17" applyBorder="1" applyAlignment="1">
      <alignment horizontal="center" vertical="center" wrapText="1"/>
    </xf>
    <xf numFmtId="2" fontId="3" fillId="0" borderId="37" xfId="17" applyNumberFormat="1" applyBorder="1" applyAlignment="1">
      <alignment horizontal="center" vertical="center" wrapText="1"/>
    </xf>
    <xf numFmtId="0" fontId="3" fillId="0" borderId="37" xfId="17" applyBorder="1" applyAlignment="1">
      <alignment horizontal="center" vertical="center" wrapText="1"/>
    </xf>
    <xf numFmtId="4" fontId="3" fillId="0" borderId="0" xfId="17" applyNumberFormat="1" applyAlignment="1">
      <alignment horizontal="center" vertical="center"/>
    </xf>
    <xf numFmtId="4" fontId="3" fillId="0" borderId="54" xfId="17" applyNumberFormat="1" applyBorder="1" applyAlignment="1">
      <alignment horizontal="center" vertical="center"/>
    </xf>
    <xf numFmtId="2" fontId="3" fillId="0" borderId="54" xfId="17" applyNumberFormat="1" applyBorder="1" applyAlignment="1">
      <alignment horizontal="center" vertical="center" wrapText="1"/>
    </xf>
    <xf numFmtId="2" fontId="3" fillId="0" borderId="1" xfId="17" applyNumberFormat="1" applyBorder="1" applyAlignment="1">
      <alignment horizontal="center" vertical="center" wrapText="1"/>
    </xf>
    <xf numFmtId="4" fontId="3" fillId="0" borderId="37" xfId="17" applyNumberFormat="1" applyBorder="1" applyAlignment="1">
      <alignment horizontal="center" vertical="center"/>
    </xf>
    <xf numFmtId="2" fontId="3" fillId="0" borderId="0" xfId="17" applyNumberFormat="1" applyAlignment="1">
      <alignment horizontal="center" vertical="center" wrapText="1"/>
    </xf>
    <xf numFmtId="175" fontId="3" fillId="0" borderId="54" xfId="17" applyNumberFormat="1" applyBorder="1" applyAlignment="1">
      <alignment horizontal="center" vertical="center"/>
    </xf>
    <xf numFmtId="175" fontId="3" fillId="0" borderId="0" xfId="17" applyNumberFormat="1" applyAlignment="1">
      <alignment horizontal="center" vertical="center"/>
    </xf>
    <xf numFmtId="4" fontId="3" fillId="6" borderId="38" xfId="17" applyNumberFormat="1" applyFill="1" applyBorder="1" applyAlignment="1">
      <alignment horizontal="center" vertical="center"/>
    </xf>
    <xf numFmtId="9" fontId="3" fillId="0" borderId="38" xfId="17" applyNumberFormat="1" applyBorder="1" applyAlignment="1">
      <alignment horizontal="center" vertical="center" wrapText="1"/>
    </xf>
    <xf numFmtId="0" fontId="4" fillId="6" borderId="0" xfId="17" applyFont="1" applyFill="1" applyBorder="1"/>
    <xf numFmtId="4" fontId="6" fillId="6" borderId="0" xfId="17" applyNumberFormat="1" applyFont="1" applyFill="1" applyBorder="1"/>
    <xf numFmtId="4" fontId="6" fillId="6" borderId="0" xfId="17" applyNumberFormat="1" applyFont="1" applyFill="1" applyBorder="1" applyAlignment="1">
      <alignment horizontal="center"/>
    </xf>
    <xf numFmtId="4" fontId="5" fillId="10" borderId="0" xfId="17" applyNumberFormat="1" applyFont="1" applyFill="1" applyBorder="1" applyAlignment="1">
      <alignment horizontal="center" vertical="center"/>
    </xf>
    <xf numFmtId="4" fontId="10" fillId="10" borderId="0" xfId="17" applyNumberFormat="1" applyFont="1" applyFill="1" applyBorder="1" applyAlignment="1">
      <alignment horizontal="center" vertical="center"/>
    </xf>
    <xf numFmtId="4" fontId="13" fillId="12" borderId="9" xfId="17" applyNumberFormat="1" applyFont="1" applyFill="1" applyBorder="1" applyAlignment="1">
      <alignment horizontal="center" vertical="center"/>
    </xf>
    <xf numFmtId="4" fontId="3" fillId="6" borderId="9" xfId="17" applyNumberFormat="1" applyFill="1" applyBorder="1" applyAlignment="1">
      <alignment horizontal="center" vertical="center"/>
    </xf>
    <xf numFmtId="178" fontId="13" fillId="12" borderId="0" xfId="17" applyNumberFormat="1" applyFont="1" applyFill="1" applyBorder="1" applyAlignment="1">
      <alignment horizontal="center" vertical="center"/>
    </xf>
    <xf numFmtId="178" fontId="3" fillId="6" borderId="0" xfId="17" applyNumberFormat="1" applyFill="1" applyBorder="1" applyAlignment="1">
      <alignment horizontal="center" vertical="center"/>
    </xf>
    <xf numFmtId="4" fontId="13" fillId="0" borderId="0" xfId="17" applyNumberFormat="1" applyFont="1" applyBorder="1" applyAlignment="1">
      <alignment horizontal="center" vertical="center"/>
    </xf>
    <xf numFmtId="175" fontId="3" fillId="6" borderId="0" xfId="17" applyNumberFormat="1" applyFill="1" applyBorder="1" applyAlignment="1">
      <alignment horizontal="center" vertical="center"/>
    </xf>
    <xf numFmtId="175" fontId="13" fillId="6" borderId="0" xfId="17" applyNumberFormat="1" applyFont="1" applyFill="1" applyBorder="1" applyAlignment="1">
      <alignment horizontal="center" vertical="center"/>
    </xf>
    <xf numFmtId="178" fontId="13" fillId="6" borderId="0" xfId="17" applyNumberFormat="1" applyFont="1" applyFill="1" applyBorder="1" applyAlignment="1">
      <alignment horizontal="center" vertical="center"/>
    </xf>
    <xf numFmtId="4" fontId="13" fillId="6" borderId="0" xfId="17" applyNumberFormat="1" applyFont="1" applyFill="1" applyBorder="1" applyAlignment="1">
      <alignment horizontal="center" vertical="center"/>
    </xf>
    <xf numFmtId="4" fontId="43" fillId="6" borderId="0" xfId="17" applyNumberFormat="1" applyFont="1" applyFill="1" applyBorder="1" applyAlignment="1">
      <alignment horizontal="center" vertical="center"/>
    </xf>
    <xf numFmtId="4" fontId="3" fillId="0" borderId="38" xfId="17" applyNumberFormat="1" applyBorder="1" applyAlignment="1">
      <alignment horizontal="left" vertical="center" wrapText="1"/>
    </xf>
    <xf numFmtId="0" fontId="3" fillId="0" borderId="1" xfId="17" applyBorder="1" applyAlignment="1">
      <alignment horizontal="left" vertical="center" wrapText="1"/>
    </xf>
    <xf numFmtId="0" fontId="3" fillId="0" borderId="54" xfId="17" applyBorder="1" applyAlignment="1">
      <alignment horizontal="left" vertical="center" wrapText="1"/>
    </xf>
    <xf numFmtId="4" fontId="3" fillId="0" borderId="54" xfId="17" applyNumberFormat="1" applyBorder="1" applyAlignment="1">
      <alignment horizontal="center" vertical="center"/>
    </xf>
    <xf numFmtId="4" fontId="3" fillId="0" borderId="37" xfId="17" applyNumberFormat="1" applyBorder="1" applyAlignment="1">
      <alignment horizontal="center" vertical="center"/>
    </xf>
    <xf numFmtId="175" fontId="3" fillId="0" borderId="54" xfId="17" applyNumberFormat="1" applyBorder="1" applyAlignment="1">
      <alignment horizontal="center" vertical="center"/>
    </xf>
    <xf numFmtId="4" fontId="3" fillId="0" borderId="38" xfId="17" applyNumberFormat="1" applyBorder="1" applyAlignment="1">
      <alignment horizontal="center" vertical="center"/>
    </xf>
    <xf numFmtId="4" fontId="3" fillId="6" borderId="38" xfId="17" applyNumberFormat="1" applyFill="1" applyBorder="1" applyAlignment="1">
      <alignment horizontal="center" vertical="center"/>
    </xf>
    <xf numFmtId="4" fontId="34" fillId="6" borderId="47" xfId="17" applyNumberFormat="1" applyFont="1" applyFill="1" applyBorder="1" applyAlignment="1">
      <alignment horizontal="left" vertical="center" wrapText="1"/>
    </xf>
    <xf numFmtId="0" fontId="34" fillId="6" borderId="51" xfId="17" applyFont="1" applyFill="1" applyBorder="1" applyAlignment="1">
      <alignment horizontal="left" vertical="center" wrapText="1"/>
    </xf>
    <xf numFmtId="0" fontId="34" fillId="6" borderId="45" xfId="17" applyFont="1" applyFill="1" applyBorder="1" applyAlignment="1">
      <alignment horizontal="left" vertical="center" wrapText="1"/>
    </xf>
    <xf numFmtId="4" fontId="34" fillId="20" borderId="47" xfId="17" applyNumberFormat="1" applyFont="1" applyFill="1" applyBorder="1" applyAlignment="1">
      <alignment horizontal="left" vertical="center" wrapText="1"/>
    </xf>
    <xf numFmtId="0" fontId="34" fillId="20" borderId="51" xfId="17" applyFont="1" applyFill="1" applyBorder="1" applyAlignment="1">
      <alignment horizontal="left" vertical="center" wrapText="1"/>
    </xf>
    <xf numFmtId="0" fontId="34" fillId="20" borderId="45" xfId="17" applyFont="1" applyFill="1" applyBorder="1" applyAlignment="1">
      <alignment horizontal="left" vertical="center" wrapText="1"/>
    </xf>
    <xf numFmtId="4" fontId="13" fillId="6" borderId="38" xfId="17" applyNumberFormat="1" applyFont="1" applyFill="1" applyBorder="1" applyAlignment="1">
      <alignment horizontal="center" vertical="center" wrapText="1"/>
    </xf>
    <xf numFmtId="4" fontId="13" fillId="6" borderId="54" xfId="17" applyNumberFormat="1" applyFont="1" applyFill="1" applyBorder="1" applyAlignment="1">
      <alignment horizontal="center" vertical="center" wrapText="1"/>
    </xf>
    <xf numFmtId="4" fontId="43" fillId="6" borderId="37" xfId="17" applyNumberFormat="1" applyFont="1" applyFill="1" applyBorder="1" applyAlignment="1">
      <alignment horizontal="center" vertical="center" wrapText="1"/>
    </xf>
    <xf numFmtId="4" fontId="3" fillId="0" borderId="47" xfId="17" applyNumberFormat="1" applyBorder="1" applyAlignment="1">
      <alignment horizontal="left" vertical="center" wrapText="1"/>
    </xf>
    <xf numFmtId="0" fontId="3" fillId="0" borderId="51" xfId="17" applyBorder="1" applyAlignment="1">
      <alignment horizontal="left" vertical="center" wrapText="1"/>
    </xf>
    <xf numFmtId="0" fontId="3" fillId="0" borderId="45" xfId="17" applyBorder="1" applyAlignment="1">
      <alignment horizontal="left" vertical="center" wrapText="1"/>
    </xf>
    <xf numFmtId="4" fontId="34" fillId="20" borderId="51" xfId="17" applyNumberFormat="1" applyFont="1" applyFill="1" applyBorder="1" applyAlignment="1">
      <alignment horizontal="left" vertical="center" wrapText="1"/>
    </xf>
    <xf numFmtId="4" fontId="34" fillId="20" borderId="45" xfId="17" applyNumberFormat="1" applyFont="1" applyFill="1" applyBorder="1" applyAlignment="1">
      <alignment horizontal="left" vertical="center" wrapText="1"/>
    </xf>
    <xf numFmtId="4" fontId="43" fillId="6" borderId="7" xfId="17" applyNumberFormat="1" applyFont="1" applyFill="1" applyBorder="1" applyAlignment="1">
      <alignment horizontal="center" vertical="center"/>
    </xf>
    <xf numFmtId="4" fontId="43" fillId="6" borderId="6" xfId="17" applyNumberFormat="1" applyFont="1" applyFill="1" applyBorder="1" applyAlignment="1">
      <alignment horizontal="center" vertical="center"/>
    </xf>
    <xf numFmtId="4" fontId="43" fillId="6" borderId="8" xfId="17" applyNumberFormat="1" applyFont="1" applyFill="1" applyBorder="1" applyAlignment="1">
      <alignment horizontal="center" vertical="center"/>
    </xf>
    <xf numFmtId="4" fontId="43" fillId="6" borderId="9" xfId="17" applyNumberFormat="1" applyFont="1" applyFill="1" applyBorder="1" applyAlignment="1">
      <alignment horizontal="center" vertical="center"/>
    </xf>
    <xf numFmtId="4" fontId="43" fillId="6" borderId="0" xfId="17" applyNumberFormat="1" applyFont="1" applyFill="1" applyAlignment="1">
      <alignment horizontal="center" vertical="center"/>
    </xf>
    <xf numFmtId="4" fontId="43" fillId="6" borderId="10" xfId="17" applyNumberFormat="1" applyFont="1" applyFill="1" applyBorder="1" applyAlignment="1">
      <alignment horizontal="center" vertical="center"/>
    </xf>
    <xf numFmtId="4" fontId="43" fillId="6" borderId="11" xfId="17" applyNumberFormat="1" applyFont="1" applyFill="1" applyBorder="1" applyAlignment="1">
      <alignment horizontal="center" vertical="center"/>
    </xf>
    <xf numFmtId="4" fontId="43" fillId="6" borderId="2" xfId="17" applyNumberFormat="1" applyFont="1" applyFill="1" applyBorder="1" applyAlignment="1">
      <alignment horizontal="center" vertical="center"/>
    </xf>
    <xf numFmtId="4" fontId="43" fillId="6" borderId="12" xfId="17" applyNumberFormat="1" applyFont="1" applyFill="1" applyBorder="1" applyAlignment="1">
      <alignment horizontal="center" vertical="center"/>
    </xf>
    <xf numFmtId="4" fontId="3" fillId="6" borderId="9" xfId="17" applyNumberFormat="1" applyFill="1" applyBorder="1" applyAlignment="1">
      <alignment horizontal="left" vertical="center" wrapText="1"/>
    </xf>
    <xf numFmtId="0" fontId="3" fillId="6" borderId="0" xfId="17" applyFill="1" applyAlignment="1">
      <alignment horizontal="left" vertical="center" wrapText="1"/>
    </xf>
    <xf numFmtId="0" fontId="3" fillId="6" borderId="10" xfId="17" applyFill="1" applyBorder="1" applyAlignment="1">
      <alignment horizontal="left" vertical="center" wrapText="1"/>
    </xf>
    <xf numFmtId="4" fontId="13" fillId="6" borderId="51" xfId="17" applyNumberFormat="1" applyFont="1" applyFill="1" applyBorder="1" applyAlignment="1">
      <alignment horizontal="right" vertical="center" wrapText="1"/>
    </xf>
    <xf numFmtId="4" fontId="13" fillId="6" borderId="45" xfId="17" applyNumberFormat="1" applyFont="1" applyFill="1" applyBorder="1" applyAlignment="1">
      <alignment horizontal="right" vertical="center" wrapText="1"/>
    </xf>
    <xf numFmtId="0" fontId="13" fillId="6" borderId="51" xfId="17" applyFont="1" applyFill="1" applyBorder="1" applyAlignment="1">
      <alignment horizontal="right" vertical="center" wrapText="1"/>
    </xf>
    <xf numFmtId="0" fontId="13" fillId="6" borderId="45" xfId="17" applyFont="1" applyFill="1" applyBorder="1" applyAlignment="1">
      <alignment horizontal="right" vertical="center" wrapText="1"/>
    </xf>
    <xf numFmtId="0" fontId="13" fillId="6" borderId="75" xfId="17" applyFont="1" applyFill="1" applyBorder="1" applyAlignment="1">
      <alignment horizontal="right" vertical="center" wrapText="1"/>
    </xf>
    <xf numFmtId="0" fontId="13" fillId="6" borderId="58" xfId="17" applyFont="1" applyFill="1" applyBorder="1" applyAlignment="1">
      <alignment horizontal="right" vertical="center" wrapText="1"/>
    </xf>
    <xf numFmtId="175" fontId="3" fillId="6" borderId="1" xfId="17" applyNumberFormat="1" applyFill="1" applyBorder="1" applyAlignment="1">
      <alignment horizontal="center" vertical="center"/>
    </xf>
    <xf numFmtId="175" fontId="13" fillId="6" borderId="1" xfId="17" applyNumberFormat="1" applyFont="1" applyFill="1" applyBorder="1" applyAlignment="1">
      <alignment horizontal="center" vertical="center"/>
    </xf>
    <xf numFmtId="4" fontId="13" fillId="6" borderId="0" xfId="17" applyNumberFormat="1" applyFont="1" applyFill="1" applyAlignment="1">
      <alignment horizontal="right" vertical="center" wrapText="1"/>
    </xf>
    <xf numFmtId="4" fontId="13" fillId="6" borderId="56" xfId="17" applyNumberFormat="1" applyFont="1" applyFill="1" applyBorder="1" applyAlignment="1">
      <alignment horizontal="right" vertical="center" wrapText="1"/>
    </xf>
    <xf numFmtId="4" fontId="13" fillId="6" borderId="74" xfId="17" applyNumberFormat="1" applyFont="1" applyFill="1" applyBorder="1" applyAlignment="1">
      <alignment horizontal="right" vertical="center" wrapText="1"/>
    </xf>
    <xf numFmtId="4" fontId="43" fillId="6" borderId="37" xfId="17" applyNumberFormat="1" applyFont="1" applyFill="1" applyBorder="1" applyAlignment="1">
      <alignment horizontal="center" vertical="center"/>
    </xf>
    <xf numFmtId="4" fontId="3" fillId="12" borderId="53" xfId="17" applyNumberFormat="1" applyFill="1" applyBorder="1" applyAlignment="1">
      <alignment horizontal="center" vertical="center"/>
    </xf>
    <xf numFmtId="4" fontId="3" fillId="12" borderId="75" xfId="17" applyNumberFormat="1" applyFill="1" applyBorder="1" applyAlignment="1">
      <alignment horizontal="center" vertical="center"/>
    </xf>
    <xf numFmtId="4" fontId="3" fillId="12" borderId="58" xfId="17" applyNumberFormat="1" applyFill="1" applyBorder="1" applyAlignment="1">
      <alignment horizontal="center" vertical="center"/>
    </xf>
    <xf numFmtId="4" fontId="3" fillId="0" borderId="51" xfId="17" applyNumberFormat="1" applyBorder="1" applyAlignment="1">
      <alignment horizontal="left" vertical="center" wrapText="1"/>
    </xf>
    <xf numFmtId="4" fontId="3" fillId="0" borderId="45" xfId="17" applyNumberFormat="1" applyBorder="1" applyAlignment="1">
      <alignment horizontal="left" vertical="center" wrapText="1"/>
    </xf>
    <xf numFmtId="4" fontId="13" fillId="12" borderId="47" xfId="17" applyNumberFormat="1" applyFont="1" applyFill="1" applyBorder="1" applyAlignment="1">
      <alignment horizontal="left" vertical="center" wrapText="1"/>
    </xf>
    <xf numFmtId="0" fontId="13" fillId="12" borderId="51" xfId="17" applyFont="1" applyFill="1" applyBorder="1" applyAlignment="1">
      <alignment horizontal="left" vertical="center" wrapText="1"/>
    </xf>
    <xf numFmtId="0" fontId="13" fillId="12" borderId="45" xfId="17" applyFont="1" applyFill="1" applyBorder="1" applyAlignment="1">
      <alignment horizontal="left" vertical="center" wrapText="1"/>
    </xf>
    <xf numFmtId="4" fontId="13" fillId="0" borderId="47" xfId="17" applyNumberFormat="1" applyFont="1" applyBorder="1" applyAlignment="1">
      <alignment horizontal="left" vertical="center" wrapText="1"/>
    </xf>
    <xf numFmtId="0" fontId="13" fillId="0" borderId="51" xfId="17" applyFont="1" applyBorder="1" applyAlignment="1">
      <alignment horizontal="left" vertical="center" wrapText="1"/>
    </xf>
    <xf numFmtId="0" fontId="13" fillId="0" borderId="45" xfId="17" applyFont="1" applyBorder="1" applyAlignment="1">
      <alignment horizontal="left" vertical="center" wrapText="1"/>
    </xf>
    <xf numFmtId="4" fontId="3" fillId="6" borderId="47" xfId="17" applyNumberFormat="1" applyFill="1" applyBorder="1" applyAlignment="1">
      <alignment horizontal="left" vertical="center" wrapText="1"/>
    </xf>
    <xf numFmtId="0" fontId="3" fillId="6" borderId="51" xfId="17" applyFill="1" applyBorder="1" applyAlignment="1">
      <alignment horizontal="left" vertical="center" wrapText="1"/>
    </xf>
    <xf numFmtId="0" fontId="3" fillId="6" borderId="45" xfId="17" applyFill="1" applyBorder="1" applyAlignment="1">
      <alignment horizontal="left" vertical="center" wrapText="1"/>
    </xf>
    <xf numFmtId="0" fontId="9" fillId="6" borderId="37" xfId="0" applyFont="1" applyFill="1" applyBorder="1" applyAlignment="1">
      <alignment horizontal="center" vertical="center" wrapText="1"/>
    </xf>
    <xf numFmtId="0" fontId="9" fillId="6" borderId="67" xfId="0" applyFont="1" applyFill="1" applyBorder="1" applyAlignment="1">
      <alignment horizontal="center" vertical="center" wrapText="1"/>
    </xf>
    <xf numFmtId="0" fontId="9" fillId="6" borderId="7" xfId="0" applyFont="1" applyFill="1" applyBorder="1" applyAlignment="1">
      <alignment horizontal="center" vertical="center" wrapText="1"/>
    </xf>
    <xf numFmtId="0" fontId="6" fillId="6" borderId="11" xfId="0" applyFont="1" applyFill="1" applyBorder="1" applyAlignment="1">
      <alignment horizontal="left" vertical="top" wrapText="1"/>
    </xf>
    <xf numFmtId="0" fontId="6" fillId="6" borderId="2" xfId="0" applyFont="1" applyFill="1" applyBorder="1" applyAlignment="1">
      <alignment horizontal="left" vertical="top" wrapText="1"/>
    </xf>
    <xf numFmtId="0" fontId="6" fillId="6" borderId="12" xfId="0" applyFont="1" applyFill="1" applyBorder="1" applyAlignment="1">
      <alignment horizontal="left" vertical="top" wrapText="1"/>
    </xf>
    <xf numFmtId="0" fontId="8" fillId="6" borderId="76" xfId="0" applyFont="1" applyFill="1" applyBorder="1" applyAlignment="1">
      <alignment horizontal="left" vertical="top" wrapText="1"/>
    </xf>
    <xf numFmtId="0" fontId="8" fillId="6" borderId="3" xfId="0" applyFont="1" applyFill="1" applyBorder="1" applyAlignment="1">
      <alignment horizontal="left" vertical="top" wrapText="1"/>
    </xf>
    <xf numFmtId="0" fontId="8" fillId="6" borderId="77" xfId="0" applyFont="1" applyFill="1" applyBorder="1" applyAlignment="1">
      <alignment horizontal="left" vertical="top" wrapText="1"/>
    </xf>
    <xf numFmtId="168" fontId="6" fillId="6" borderId="76" xfId="17" applyNumberFormat="1" applyFont="1" applyFill="1" applyBorder="1" applyAlignment="1">
      <alignment horizontal="center" vertical="center" wrapText="1"/>
    </xf>
    <xf numFmtId="168" fontId="6" fillId="6" borderId="77" xfId="17" applyNumberFormat="1" applyFont="1" applyFill="1" applyBorder="1" applyAlignment="1">
      <alignment horizontal="center" vertical="center" wrapText="1"/>
    </xf>
    <xf numFmtId="4" fontId="6" fillId="6" borderId="4" xfId="17" applyNumberFormat="1" applyFont="1" applyFill="1" applyBorder="1" applyAlignment="1">
      <alignment horizontal="center"/>
    </xf>
    <xf numFmtId="0" fontId="8" fillId="6" borderId="7" xfId="0" applyFont="1" applyFill="1" applyBorder="1" applyAlignment="1">
      <alignment horizontal="left" vertical="center" wrapText="1"/>
    </xf>
    <xf numFmtId="0" fontId="8" fillId="6" borderId="8" xfId="0" applyFont="1" applyFill="1" applyBorder="1" applyAlignment="1">
      <alignment horizontal="left" vertical="center" wrapText="1"/>
    </xf>
    <xf numFmtId="14" fontId="8" fillId="6" borderId="11" xfId="0" applyNumberFormat="1" applyFont="1" applyFill="1" applyBorder="1" applyAlignment="1">
      <alignment horizontal="center" vertical="center" wrapText="1"/>
    </xf>
    <xf numFmtId="14" fontId="8" fillId="6" borderId="12" xfId="0" applyNumberFormat="1" applyFont="1" applyFill="1" applyBorder="1" applyAlignment="1">
      <alignment horizontal="center" vertical="center" wrapText="1"/>
    </xf>
    <xf numFmtId="4" fontId="3" fillId="6" borderId="0" xfId="17" applyNumberFormat="1" applyFill="1" applyAlignment="1">
      <alignment horizontal="center"/>
    </xf>
    <xf numFmtId="4" fontId="10" fillId="10" borderId="38" xfId="17" applyNumberFormat="1" applyFont="1" applyFill="1" applyBorder="1" applyAlignment="1">
      <alignment horizontal="center" vertical="center"/>
    </xf>
    <xf numFmtId="4" fontId="10" fillId="10" borderId="1" xfId="17" applyNumberFormat="1" applyFont="1" applyFill="1" applyBorder="1" applyAlignment="1">
      <alignment horizontal="center" vertical="center"/>
    </xf>
    <xf numFmtId="4" fontId="10" fillId="10" borderId="54" xfId="17" applyNumberFormat="1" applyFont="1" applyFill="1" applyBorder="1" applyAlignment="1">
      <alignment horizontal="center" vertical="center"/>
    </xf>
    <xf numFmtId="4" fontId="5" fillId="10" borderId="1" xfId="17" applyNumberFormat="1" applyFont="1" applyFill="1" applyBorder="1" applyAlignment="1">
      <alignment horizontal="center" vertical="center"/>
    </xf>
    <xf numFmtId="2" fontId="3" fillId="0" borderId="54" xfId="17" applyNumberFormat="1" applyBorder="1" applyAlignment="1">
      <alignment horizontal="center" vertical="center" wrapText="1"/>
    </xf>
    <xf numFmtId="2" fontId="3" fillId="0" borderId="37" xfId="17" applyNumberFormat="1" applyBorder="1" applyAlignment="1">
      <alignment horizontal="center" vertical="center" wrapText="1"/>
    </xf>
    <xf numFmtId="4" fontId="3" fillId="0" borderId="38" xfId="17" applyNumberFormat="1" applyBorder="1" applyAlignment="1">
      <alignment horizontal="center" vertical="center" wrapText="1"/>
    </xf>
    <xf numFmtId="4" fontId="3" fillId="0" borderId="1" xfId="17" applyNumberFormat="1" applyBorder="1" applyAlignment="1">
      <alignment horizontal="center" vertical="center" wrapText="1"/>
    </xf>
    <xf numFmtId="4" fontId="3" fillId="0" borderId="54" xfId="17" applyNumberFormat="1" applyBorder="1" applyAlignment="1">
      <alignment horizontal="center" vertical="center" wrapText="1"/>
    </xf>
    <xf numFmtId="4" fontId="3" fillId="0" borderId="38" xfId="17" applyNumberFormat="1" applyBorder="1" applyAlignment="1">
      <alignment horizontal="left" vertical="center" wrapText="1"/>
    </xf>
    <xf numFmtId="0" fontId="3" fillId="0" borderId="1" xfId="17" applyBorder="1" applyAlignment="1">
      <alignment horizontal="left" vertical="center" wrapText="1"/>
    </xf>
    <xf numFmtId="0" fontId="3" fillId="0" borderId="54" xfId="17" applyBorder="1" applyAlignment="1">
      <alignment horizontal="left" vertical="center" wrapText="1"/>
    </xf>
    <xf numFmtId="4" fontId="3" fillId="0" borderId="38" xfId="17" applyNumberFormat="1" applyFill="1" applyBorder="1" applyAlignment="1">
      <alignment horizontal="left" vertical="center" wrapText="1"/>
    </xf>
    <xf numFmtId="0" fontId="3" fillId="0" borderId="1" xfId="17" applyFill="1" applyBorder="1" applyAlignment="1">
      <alignment horizontal="left" vertical="center" wrapText="1"/>
    </xf>
    <xf numFmtId="0" fontId="3" fillId="0" borderId="54" xfId="17" applyFill="1" applyBorder="1" applyAlignment="1">
      <alignment horizontal="left" vertical="center" wrapText="1"/>
    </xf>
    <xf numFmtId="0" fontId="3" fillId="0" borderId="0" xfId="17" applyAlignment="1">
      <alignment horizontal="center" vertical="center" wrapText="1"/>
    </xf>
    <xf numFmtId="1" fontId="3" fillId="0" borderId="0" xfId="17" applyNumberFormat="1" applyAlignment="1">
      <alignment horizontal="center" vertical="center" wrapText="1"/>
    </xf>
    <xf numFmtId="2" fontId="3" fillId="0" borderId="0" xfId="17" applyNumberFormat="1" applyAlignment="1">
      <alignment horizontal="center" vertical="center" wrapText="1"/>
    </xf>
    <xf numFmtId="0" fontId="3" fillId="0" borderId="54" xfId="17" applyBorder="1" applyAlignment="1">
      <alignment horizontal="center" vertical="center" wrapText="1"/>
    </xf>
    <xf numFmtId="0" fontId="3" fillId="0" borderId="37" xfId="17" applyBorder="1" applyAlignment="1">
      <alignment horizontal="center" vertical="center" wrapText="1"/>
    </xf>
    <xf numFmtId="2" fontId="3" fillId="0" borderId="38" xfId="17" applyNumberFormat="1" applyBorder="1" applyAlignment="1">
      <alignment horizontal="center" vertical="center" wrapText="1"/>
    </xf>
    <xf numFmtId="2" fontId="3" fillId="0" borderId="1" xfId="17" applyNumberFormat="1" applyBorder="1" applyAlignment="1">
      <alignment horizontal="center" vertical="center" wrapText="1"/>
    </xf>
    <xf numFmtId="4" fontId="3" fillId="0" borderId="37" xfId="17" applyNumberFormat="1" applyFill="1" applyBorder="1" applyAlignment="1">
      <alignment horizontal="left" vertical="center" wrapText="1"/>
    </xf>
    <xf numFmtId="0" fontId="3" fillId="0" borderId="37" xfId="17" applyFill="1" applyBorder="1" applyAlignment="1">
      <alignment horizontal="left" vertical="center" wrapText="1"/>
    </xf>
    <xf numFmtId="4" fontId="3" fillId="0" borderId="1" xfId="17" applyNumberFormat="1" applyFill="1" applyBorder="1" applyAlignment="1">
      <alignment horizontal="center" vertical="center" wrapText="1"/>
    </xf>
    <xf numFmtId="4" fontId="3" fillId="0" borderId="54" xfId="17" applyNumberFormat="1" applyFill="1" applyBorder="1" applyAlignment="1">
      <alignment horizontal="center" vertical="center" wrapText="1"/>
    </xf>
    <xf numFmtId="0" fontId="3" fillId="0" borderId="1" xfId="17" applyFill="1" applyBorder="1" applyAlignment="1">
      <alignment horizontal="center" vertical="center" wrapText="1"/>
    </xf>
    <xf numFmtId="175" fontId="3" fillId="0" borderId="1" xfId="17" applyNumberFormat="1" applyBorder="1" applyAlignment="1">
      <alignment horizontal="center" vertical="center" wrapText="1"/>
    </xf>
    <xf numFmtId="4" fontId="3" fillId="0" borderId="37" xfId="17" applyNumberFormat="1" applyBorder="1" applyAlignment="1">
      <alignment horizontal="left" vertical="center" wrapText="1"/>
    </xf>
    <xf numFmtId="0" fontId="3" fillId="0" borderId="37" xfId="17" applyBorder="1" applyAlignment="1">
      <alignment horizontal="left" vertical="center" wrapText="1"/>
    </xf>
    <xf numFmtId="4" fontId="3" fillId="0" borderId="37" xfId="17" applyNumberFormat="1" applyBorder="1" applyAlignment="1">
      <alignment horizontal="center" vertical="center" wrapText="1"/>
    </xf>
    <xf numFmtId="175" fontId="3" fillId="0" borderId="0" xfId="17" applyNumberFormat="1" applyAlignment="1">
      <alignment horizontal="center" vertical="center" wrapText="1"/>
    </xf>
    <xf numFmtId="0" fontId="3" fillId="0" borderId="38" xfId="17" applyBorder="1" applyAlignment="1">
      <alignment horizontal="center" vertical="center" wrapText="1"/>
    </xf>
    <xf numFmtId="0" fontId="3" fillId="0" borderId="1" xfId="17" applyBorder="1" applyAlignment="1">
      <alignment horizontal="center" vertical="center" wrapText="1"/>
    </xf>
    <xf numFmtId="4" fontId="10" fillId="12" borderId="1" xfId="17" applyNumberFormat="1" applyFont="1" applyFill="1" applyBorder="1" applyAlignment="1">
      <alignment horizontal="center" vertical="center"/>
    </xf>
    <xf numFmtId="2" fontId="3" fillId="0" borderId="7" xfId="17" applyNumberFormat="1" applyBorder="1" applyAlignment="1">
      <alignment horizontal="center" vertical="center" wrapText="1"/>
    </xf>
    <xf numFmtId="2" fontId="3" fillId="0" borderId="6" xfId="17" applyNumberFormat="1" applyBorder="1" applyAlignment="1">
      <alignment horizontal="center" vertical="center" wrapText="1"/>
    </xf>
    <xf numFmtId="2" fontId="3" fillId="0" borderId="11" xfId="17" applyNumberFormat="1" applyBorder="1" applyAlignment="1">
      <alignment horizontal="center" vertical="center" wrapText="1"/>
    </xf>
    <xf numFmtId="2" fontId="3" fillId="0" borderId="2" xfId="17" applyNumberFormat="1" applyBorder="1" applyAlignment="1">
      <alignment horizontal="center" vertical="center" wrapText="1"/>
    </xf>
    <xf numFmtId="4" fontId="3" fillId="0" borderId="1" xfId="17" applyNumberFormat="1" applyBorder="1" applyAlignment="1">
      <alignment horizontal="left" vertical="center" wrapText="1"/>
    </xf>
    <xf numFmtId="4" fontId="3" fillId="0" borderId="54" xfId="17" applyNumberFormat="1" applyBorder="1" applyAlignment="1">
      <alignment horizontal="left" vertical="center" wrapText="1"/>
    </xf>
    <xf numFmtId="4" fontId="3" fillId="0" borderId="75" xfId="17" applyNumberFormat="1" applyBorder="1" applyAlignment="1">
      <alignment horizontal="center" vertical="center" wrapText="1"/>
    </xf>
    <xf numFmtId="4" fontId="3" fillId="0" borderId="78" xfId="17" applyNumberFormat="1" applyBorder="1" applyAlignment="1">
      <alignment horizontal="center" vertical="center" wrapText="1"/>
    </xf>
    <xf numFmtId="4" fontId="3" fillId="0" borderId="2" xfId="17" applyNumberFormat="1" applyBorder="1" applyAlignment="1">
      <alignment horizontal="center" vertical="center" wrapText="1"/>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168" fontId="3" fillId="0" borderId="38" xfId="17" applyNumberFormat="1" applyBorder="1" applyAlignment="1">
      <alignment horizontal="center" vertical="center" wrapText="1"/>
    </xf>
    <xf numFmtId="168" fontId="3" fillId="0" borderId="1" xfId="17" applyNumberFormat="1" applyBorder="1" applyAlignment="1">
      <alignment horizontal="center" vertical="center" wrapText="1"/>
    </xf>
    <xf numFmtId="10" fontId="3" fillId="0" borderId="38" xfId="21" applyNumberFormat="1" applyFont="1" applyFill="1" applyBorder="1" applyAlignment="1">
      <alignment horizontal="center" vertical="center" wrapText="1"/>
    </xf>
    <xf numFmtId="10" fontId="3" fillId="0" borderId="1" xfId="21" applyNumberFormat="1" applyFont="1" applyFill="1" applyBorder="1" applyAlignment="1">
      <alignment horizontal="center" vertical="center" wrapText="1"/>
    </xf>
    <xf numFmtId="0" fontId="3" fillId="0" borderId="12" xfId="17" applyBorder="1" applyAlignment="1">
      <alignment horizontal="center" vertical="center" wrapText="1"/>
    </xf>
    <xf numFmtId="0" fontId="3" fillId="0" borderId="59" xfId="17" applyBorder="1" applyAlignment="1">
      <alignment horizontal="center" vertical="center" wrapText="1"/>
    </xf>
    <xf numFmtId="0" fontId="3" fillId="0" borderId="11" xfId="17" applyBorder="1" applyAlignment="1">
      <alignment horizontal="center" vertical="center" wrapText="1"/>
    </xf>
    <xf numFmtId="4" fontId="5" fillId="10" borderId="38" xfId="17" applyNumberFormat="1" applyFont="1" applyFill="1" applyBorder="1" applyAlignment="1">
      <alignment horizontal="center" vertical="center"/>
    </xf>
    <xf numFmtId="4" fontId="10" fillId="12" borderId="2" xfId="17" applyNumberFormat="1" applyFont="1" applyFill="1" applyBorder="1" applyAlignment="1">
      <alignment horizontal="center" vertical="center"/>
    </xf>
    <xf numFmtId="4" fontId="3" fillId="0" borderId="11" xfId="17" applyNumberFormat="1" applyBorder="1" applyAlignment="1">
      <alignment horizontal="center" vertical="center"/>
    </xf>
    <xf numFmtId="4" fontId="3" fillId="0" borderId="2" xfId="17" applyNumberFormat="1" applyBorder="1" applyAlignment="1">
      <alignment horizontal="center" vertical="center"/>
    </xf>
    <xf numFmtId="4" fontId="3" fillId="0" borderId="1" xfId="17" applyNumberFormat="1" applyBorder="1" applyAlignment="1">
      <alignment horizontal="center" vertical="center"/>
    </xf>
    <xf numFmtId="4" fontId="3" fillId="0" borderId="0" xfId="17" applyNumberFormat="1" applyAlignment="1">
      <alignment horizontal="center" vertical="center" wrapText="1"/>
    </xf>
    <xf numFmtId="4" fontId="3" fillId="0" borderId="54" xfId="17" applyNumberFormat="1" applyBorder="1" applyAlignment="1">
      <alignment horizontal="center" vertical="center"/>
    </xf>
    <xf numFmtId="4" fontId="3" fillId="0" borderId="37" xfId="17" applyNumberFormat="1" applyBorder="1" applyAlignment="1">
      <alignment horizontal="center" vertical="center"/>
    </xf>
    <xf numFmtId="4" fontId="3" fillId="0" borderId="58" xfId="17" applyNumberFormat="1" applyBorder="1" applyAlignment="1">
      <alignment horizontal="center" vertical="center" wrapText="1"/>
    </xf>
    <xf numFmtId="4" fontId="3" fillId="0" borderId="52" xfId="17" applyNumberFormat="1" applyBorder="1" applyAlignment="1">
      <alignment horizontal="center" vertical="center" wrapText="1"/>
    </xf>
    <xf numFmtId="0" fontId="3" fillId="0" borderId="52" xfId="17" applyBorder="1" applyAlignment="1">
      <alignment horizontal="center" vertical="center" wrapText="1"/>
    </xf>
    <xf numFmtId="4" fontId="3" fillId="0" borderId="2" xfId="17" applyNumberFormat="1" applyBorder="1" applyAlignment="1">
      <alignment horizontal="left" vertical="center" wrapText="1"/>
    </xf>
    <xf numFmtId="3" fontId="3" fillId="0" borderId="54" xfId="17" applyNumberFormat="1" applyBorder="1" applyAlignment="1">
      <alignment horizontal="center" vertical="center" wrapText="1"/>
    </xf>
    <xf numFmtId="3" fontId="3" fillId="0" borderId="37" xfId="17" applyNumberFormat="1" applyBorder="1" applyAlignment="1">
      <alignment horizontal="center" vertical="center" wrapText="1"/>
    </xf>
    <xf numFmtId="2" fontId="3" fillId="0" borderId="11" xfId="17" applyNumberFormat="1" applyBorder="1" applyAlignment="1">
      <alignment horizontal="center" vertical="center"/>
    </xf>
    <xf numFmtId="2" fontId="3" fillId="0" borderId="2" xfId="17" applyNumberFormat="1" applyBorder="1" applyAlignment="1">
      <alignment horizontal="center" vertical="center"/>
    </xf>
    <xf numFmtId="1" fontId="3" fillId="0" borderId="1" xfId="17" applyNumberFormat="1" applyBorder="1" applyAlignment="1">
      <alignment horizontal="center" vertical="center"/>
    </xf>
    <xf numFmtId="0" fontId="3" fillId="0" borderId="7" xfId="0" applyFont="1" applyBorder="1" applyAlignment="1">
      <alignment horizontal="center" vertical="center"/>
    </xf>
    <xf numFmtId="0" fontId="3" fillId="0" borderId="6" xfId="0" applyFont="1" applyBorder="1" applyAlignment="1">
      <alignment horizontal="center" vertical="center"/>
    </xf>
    <xf numFmtId="4" fontId="3" fillId="0" borderId="11" xfId="0" applyNumberFormat="1" applyFont="1" applyBorder="1" applyAlignment="1">
      <alignment horizontal="center" vertical="center" wrapText="1"/>
    </xf>
    <xf numFmtId="4" fontId="3" fillId="0" borderId="12" xfId="0" applyNumberFormat="1" applyFont="1" applyBorder="1" applyAlignment="1">
      <alignment horizontal="center" vertical="center" wrapText="1"/>
    </xf>
    <xf numFmtId="0" fontId="3" fillId="0" borderId="2" xfId="0" applyFont="1" applyBorder="1" applyAlignment="1">
      <alignment horizontal="center" vertical="center" wrapText="1"/>
    </xf>
    <xf numFmtId="2" fontId="3" fillId="0" borderId="38" xfId="17" applyNumberFormat="1" applyBorder="1" applyAlignment="1">
      <alignment horizontal="center" vertical="center"/>
    </xf>
    <xf numFmtId="2" fontId="3" fillId="0" borderId="1" xfId="17" applyNumberFormat="1" applyBorder="1" applyAlignment="1">
      <alignment horizontal="center" vertical="center"/>
    </xf>
    <xf numFmtId="49" fontId="3" fillId="0" borderId="1" xfId="17" applyNumberFormat="1" applyBorder="1" applyAlignment="1">
      <alignment horizontal="center" vertical="center"/>
    </xf>
    <xf numFmtId="49" fontId="3" fillId="0" borderId="54" xfId="17" applyNumberFormat="1" applyBorder="1" applyAlignment="1">
      <alignment horizontal="center" vertical="center"/>
    </xf>
    <xf numFmtId="175" fontId="3" fillId="0" borderId="1" xfId="17" applyNumberFormat="1" applyBorder="1" applyAlignment="1">
      <alignment horizontal="center" vertical="center"/>
    </xf>
    <xf numFmtId="175" fontId="3" fillId="0" borderId="54" xfId="17" applyNumberFormat="1" applyBorder="1" applyAlignment="1">
      <alignment horizontal="center" vertical="center"/>
    </xf>
    <xf numFmtId="0" fontId="71" fillId="0" borderId="1" xfId="0" applyFont="1" applyBorder="1" applyAlignment="1">
      <alignment horizontal="center" vertical="center"/>
    </xf>
    <xf numFmtId="0" fontId="71" fillId="0" borderId="54" xfId="0" applyFont="1" applyBorder="1" applyAlignment="1">
      <alignment horizontal="center" vertical="center"/>
    </xf>
    <xf numFmtId="2" fontId="3" fillId="0" borderId="12" xfId="17" applyNumberFormat="1" applyBorder="1" applyAlignment="1">
      <alignment horizontal="center" vertical="center"/>
    </xf>
    <xf numFmtId="4" fontId="3" fillId="0" borderId="38" xfId="17" applyNumberFormat="1" applyBorder="1" applyAlignment="1">
      <alignment horizontal="center" vertical="center"/>
    </xf>
    <xf numFmtId="175" fontId="3" fillId="0" borderId="54" xfId="17" applyNumberFormat="1" applyBorder="1" applyAlignment="1">
      <alignment horizontal="center" vertical="center" wrapText="1"/>
    </xf>
    <xf numFmtId="10" fontId="3" fillId="0" borderId="38" xfId="17" applyNumberFormat="1" applyBorder="1" applyAlignment="1">
      <alignment horizontal="center" vertical="center" wrapText="1"/>
    </xf>
    <xf numFmtId="10" fontId="3" fillId="0" borderId="54" xfId="17" applyNumberFormat="1" applyBorder="1" applyAlignment="1">
      <alignment horizontal="center" vertical="center" wrapText="1"/>
    </xf>
    <xf numFmtId="4" fontId="3" fillId="0" borderId="7" xfId="17" applyNumberFormat="1" applyBorder="1" applyAlignment="1">
      <alignment horizontal="center" vertical="center"/>
    </xf>
    <xf numFmtId="4" fontId="3" fillId="0" borderId="8" xfId="17" applyNumberFormat="1" applyBorder="1" applyAlignment="1">
      <alignment horizontal="center" vertical="center"/>
    </xf>
    <xf numFmtId="4" fontId="3" fillId="0" borderId="12" xfId="17" applyNumberFormat="1" applyBorder="1" applyAlignment="1">
      <alignment horizontal="center" vertical="center"/>
    </xf>
    <xf numFmtId="0" fontId="71" fillId="0" borderId="37" xfId="0" applyFont="1" applyBorder="1" applyAlignment="1">
      <alignment horizontal="center" vertical="center"/>
    </xf>
    <xf numFmtId="4" fontId="3" fillId="6" borderId="38" xfId="17" applyNumberFormat="1" applyFill="1" applyBorder="1" applyAlignment="1">
      <alignment horizontal="left" vertical="center" wrapText="1"/>
    </xf>
    <xf numFmtId="0" fontId="3" fillId="6" borderId="1" xfId="17" applyFill="1" applyBorder="1" applyAlignment="1">
      <alignment horizontal="left" vertical="center" wrapText="1"/>
    </xf>
    <xf numFmtId="0" fontId="3" fillId="6" borderId="54" xfId="17" applyFill="1" applyBorder="1" applyAlignment="1">
      <alignment horizontal="left" vertical="center" wrapText="1"/>
    </xf>
    <xf numFmtId="4" fontId="71" fillId="0" borderId="37" xfId="0" applyNumberFormat="1" applyFont="1" applyBorder="1" applyAlignment="1">
      <alignment horizontal="center" vertical="center"/>
    </xf>
    <xf numFmtId="4" fontId="71" fillId="0" borderId="38" xfId="0" applyNumberFormat="1" applyFont="1" applyBorder="1" applyAlignment="1">
      <alignment horizontal="center" vertical="center"/>
    </xf>
    <xf numFmtId="2" fontId="3" fillId="0" borderId="38" xfId="17" quotePrefix="1" applyNumberFormat="1" applyBorder="1" applyAlignment="1">
      <alignment horizontal="center" vertical="center" wrapText="1"/>
    </xf>
    <xf numFmtId="4" fontId="3" fillId="0" borderId="0" xfId="17" applyNumberFormat="1" applyAlignment="1">
      <alignment horizontal="center" vertical="center"/>
    </xf>
    <xf numFmtId="4" fontId="3" fillId="0" borderId="8" xfId="17" applyNumberFormat="1" applyBorder="1" applyAlignment="1">
      <alignment horizontal="center" vertical="center" wrapText="1"/>
    </xf>
    <xf numFmtId="4" fontId="3" fillId="0" borderId="7" xfId="17" applyNumberFormat="1" applyBorder="1" applyAlignment="1">
      <alignment horizontal="center" vertical="center" wrapText="1"/>
    </xf>
    <xf numFmtId="4" fontId="3" fillId="0" borderId="6" xfId="17" applyNumberFormat="1" applyBorder="1" applyAlignment="1">
      <alignment horizontal="center" vertical="center" wrapText="1"/>
    </xf>
    <xf numFmtId="4" fontId="3" fillId="0" borderId="12" xfId="17" applyNumberFormat="1" applyBorder="1" applyAlignment="1">
      <alignment horizontal="center" vertical="center" wrapText="1"/>
    </xf>
    <xf numFmtId="0" fontId="3" fillId="0" borderId="7" xfId="0" applyFont="1" applyBorder="1" applyAlignment="1">
      <alignment horizontal="center" vertical="center" wrapText="1"/>
    </xf>
    <xf numFmtId="0" fontId="3" fillId="0" borderId="8" xfId="0" applyFont="1" applyBorder="1" applyAlignment="1">
      <alignment horizontal="center" vertical="center" wrapText="1"/>
    </xf>
    <xf numFmtId="169" fontId="3" fillId="0" borderId="38" xfId="17" applyNumberFormat="1" applyBorder="1" applyAlignment="1">
      <alignment horizontal="center" vertical="center" wrapText="1"/>
    </xf>
    <xf numFmtId="169" fontId="3" fillId="0" borderId="54" xfId="17" applyNumberFormat="1" applyBorder="1" applyAlignment="1">
      <alignment horizontal="center" vertical="center" wrapText="1"/>
    </xf>
    <xf numFmtId="4" fontId="3" fillId="0" borderId="10" xfId="17" applyNumberFormat="1" applyBorder="1" applyAlignment="1">
      <alignment horizontal="center" vertical="center"/>
    </xf>
    <xf numFmtId="4" fontId="3" fillId="0" borderId="9" xfId="17" applyNumberFormat="1" applyBorder="1" applyAlignment="1">
      <alignment horizontal="center" vertical="center"/>
    </xf>
    <xf numFmtId="0" fontId="3" fillId="0" borderId="6" xfId="17" applyBorder="1" applyAlignment="1">
      <alignment horizontal="center" vertical="center" wrapText="1"/>
    </xf>
    <xf numFmtId="4" fontId="71" fillId="0" borderId="54" xfId="0" applyNumberFormat="1" applyFont="1" applyBorder="1" applyAlignment="1">
      <alignment horizontal="center" vertical="center"/>
    </xf>
    <xf numFmtId="2" fontId="71" fillId="0" borderId="37" xfId="0" applyNumberFormat="1" applyFont="1" applyBorder="1" applyAlignment="1">
      <alignment horizontal="center" vertical="center"/>
    </xf>
    <xf numFmtId="2" fontId="71" fillId="0" borderId="38" xfId="0" applyNumberFormat="1" applyFont="1" applyBorder="1" applyAlignment="1">
      <alignment horizontal="center" vertical="center"/>
    </xf>
    <xf numFmtId="4" fontId="71" fillId="0" borderId="1" xfId="0" applyNumberFormat="1" applyFont="1" applyBorder="1" applyAlignment="1">
      <alignment horizontal="center" vertical="center"/>
    </xf>
    <xf numFmtId="2" fontId="3" fillId="0" borderId="8" xfId="17" applyNumberFormat="1" applyBorder="1" applyAlignment="1">
      <alignment horizontal="center" vertical="center" wrapText="1"/>
    </xf>
    <xf numFmtId="2" fontId="3" fillId="0" borderId="12" xfId="17" applyNumberFormat="1" applyBorder="1" applyAlignment="1">
      <alignment horizontal="center" vertical="center" wrapText="1"/>
    </xf>
    <xf numFmtId="0" fontId="3" fillId="0" borderId="8" xfId="17" applyBorder="1" applyAlignment="1">
      <alignment horizontal="center" vertical="center" wrapText="1"/>
    </xf>
    <xf numFmtId="2" fontId="3" fillId="0" borderId="54" xfId="17" applyNumberFormat="1" applyBorder="1" applyAlignment="1">
      <alignment horizontal="center" vertical="center"/>
    </xf>
    <xf numFmtId="2" fontId="71" fillId="0" borderId="54" xfId="0" applyNumberFormat="1" applyFont="1" applyBorder="1" applyAlignment="1">
      <alignment horizontal="center" vertical="center"/>
    </xf>
    <xf numFmtId="4" fontId="71" fillId="0" borderId="6" xfId="0" applyNumberFormat="1" applyFont="1" applyBorder="1" applyAlignment="1">
      <alignment horizontal="center" vertical="center"/>
    </xf>
    <xf numFmtId="168" fontId="3" fillId="0" borderId="0" xfId="17" applyNumberFormat="1" applyAlignment="1">
      <alignment horizontal="center" vertical="center"/>
    </xf>
    <xf numFmtId="4" fontId="3" fillId="0" borderId="10" xfId="17" applyNumberFormat="1" applyBorder="1" applyAlignment="1">
      <alignment horizontal="center" vertical="center" wrapText="1"/>
    </xf>
    <xf numFmtId="4" fontId="3" fillId="0" borderId="9" xfId="17" applyNumberFormat="1" applyBorder="1" applyAlignment="1">
      <alignment horizontal="center" vertical="center" wrapText="1"/>
    </xf>
    <xf numFmtId="168" fontId="3" fillId="0" borderId="37" xfId="17" applyNumberFormat="1" applyBorder="1" applyAlignment="1">
      <alignment horizontal="center" vertical="center" wrapText="1"/>
    </xf>
    <xf numFmtId="4" fontId="3" fillId="0" borderId="59" xfId="17" applyNumberFormat="1" applyBorder="1" applyAlignment="1">
      <alignment horizontal="center" vertical="center"/>
    </xf>
    <xf numFmtId="168" fontId="3" fillId="0" borderId="54" xfId="17" applyNumberFormat="1" applyBorder="1" applyAlignment="1">
      <alignment horizontal="center" vertical="center" wrapText="1"/>
    </xf>
    <xf numFmtId="4" fontId="3" fillId="0" borderId="6" xfId="17" applyNumberFormat="1" applyBorder="1" applyAlignment="1">
      <alignment horizontal="center" vertical="center"/>
    </xf>
    <xf numFmtId="4" fontId="10" fillId="12" borderId="6" xfId="17" applyNumberFormat="1" applyFont="1" applyFill="1" applyBorder="1" applyAlignment="1">
      <alignment horizontal="center" vertical="center"/>
    </xf>
    <xf numFmtId="173" fontId="71" fillId="0" borderId="38" xfId="0" applyNumberFormat="1" applyFont="1" applyBorder="1" applyAlignment="1">
      <alignment horizontal="center" vertical="center"/>
    </xf>
    <xf numFmtId="173" fontId="71" fillId="0" borderId="54" xfId="0" applyNumberFormat="1" applyFont="1" applyBorder="1" applyAlignment="1">
      <alignment horizontal="center" vertical="center"/>
    </xf>
    <xf numFmtId="10" fontId="3" fillId="0" borderId="37" xfId="17" applyNumberFormat="1" applyBorder="1" applyAlignment="1">
      <alignment horizontal="center" vertical="center" wrapText="1"/>
    </xf>
    <xf numFmtId="0" fontId="3" fillId="0" borderId="2" xfId="17" applyBorder="1" applyAlignment="1">
      <alignment horizontal="center" vertical="center" wrapText="1"/>
    </xf>
    <xf numFmtId="1" fontId="8" fillId="0" borderId="0" xfId="17" applyNumberFormat="1" applyFont="1" applyAlignment="1">
      <alignment horizontal="left" vertical="center"/>
    </xf>
    <xf numFmtId="0" fontId="9" fillId="0" borderId="37" xfId="0" applyFont="1" applyBorder="1" applyAlignment="1">
      <alignment horizontal="center" vertical="center" wrapText="1"/>
    </xf>
    <xf numFmtId="0" fontId="9" fillId="0" borderId="67" xfId="0" applyFont="1" applyBorder="1" applyAlignment="1">
      <alignment horizontal="center" vertical="center" wrapText="1"/>
    </xf>
    <xf numFmtId="0" fontId="9" fillId="0" borderId="7" xfId="0" applyFont="1" applyBorder="1" applyAlignment="1">
      <alignment horizontal="center" vertical="center" wrapText="1"/>
    </xf>
    <xf numFmtId="0" fontId="6" fillId="0" borderId="11" xfId="0" applyFont="1" applyBorder="1" applyAlignment="1">
      <alignment horizontal="left" vertical="top" wrapText="1"/>
    </xf>
    <xf numFmtId="0" fontId="6" fillId="0" borderId="2" xfId="0" applyFont="1" applyBorder="1" applyAlignment="1">
      <alignment horizontal="left" vertical="top" wrapText="1"/>
    </xf>
    <xf numFmtId="0" fontId="6" fillId="0" borderId="12" xfId="0" applyFont="1" applyBorder="1" applyAlignment="1">
      <alignment horizontal="left" vertical="top" wrapText="1"/>
    </xf>
    <xf numFmtId="0" fontId="8" fillId="0" borderId="76" xfId="0" applyFont="1" applyBorder="1" applyAlignment="1">
      <alignment horizontal="left" vertical="top" wrapText="1"/>
    </xf>
    <xf numFmtId="0" fontId="8" fillId="0" borderId="3" xfId="0" applyFont="1" applyBorder="1" applyAlignment="1">
      <alignment horizontal="left" vertical="top" wrapText="1"/>
    </xf>
    <xf numFmtId="0" fontId="8" fillId="0" borderId="77" xfId="0" applyFont="1" applyBorder="1" applyAlignment="1">
      <alignment horizontal="left" vertical="top" wrapText="1"/>
    </xf>
    <xf numFmtId="168" fontId="6" fillId="0" borderId="76" xfId="17" applyNumberFormat="1" applyFont="1" applyBorder="1" applyAlignment="1">
      <alignment horizontal="center" vertical="center" wrapText="1"/>
    </xf>
    <xf numFmtId="168" fontId="6" fillId="0" borderId="77" xfId="17" applyNumberFormat="1" applyFont="1" applyBorder="1" applyAlignment="1">
      <alignment horizontal="center" vertical="center" wrapText="1"/>
    </xf>
    <xf numFmtId="4" fontId="6" fillId="0" borderId="4" xfId="17" applyNumberFormat="1" applyFont="1" applyBorder="1" applyAlignment="1">
      <alignment horizontal="center"/>
    </xf>
    <xf numFmtId="0" fontId="8" fillId="0" borderId="7" xfId="0" applyFont="1" applyBorder="1" applyAlignment="1">
      <alignment horizontal="left" vertical="center" wrapText="1"/>
    </xf>
    <xf numFmtId="0" fontId="8" fillId="0" borderId="8" xfId="0" applyFont="1" applyBorder="1" applyAlignment="1">
      <alignment horizontal="left" vertical="center" wrapText="1"/>
    </xf>
    <xf numFmtId="14" fontId="8" fillId="0" borderId="11" xfId="0" applyNumberFormat="1" applyFont="1" applyBorder="1" applyAlignment="1">
      <alignment horizontal="center" vertical="center" wrapText="1"/>
    </xf>
    <xf numFmtId="14" fontId="8" fillId="0" borderId="12" xfId="0" applyNumberFormat="1" applyFont="1" applyBorder="1" applyAlignment="1">
      <alignment horizontal="center" vertical="center" wrapText="1"/>
    </xf>
    <xf numFmtId="4" fontId="3" fillId="0" borderId="0" xfId="17" applyNumberFormat="1" applyAlignment="1">
      <alignment horizontal="center"/>
    </xf>
    <xf numFmtId="2" fontId="3" fillId="0" borderId="37" xfId="17" quotePrefix="1" applyNumberFormat="1" applyBorder="1" applyAlignment="1">
      <alignment horizontal="center" vertical="center" wrapText="1"/>
    </xf>
    <xf numFmtId="4" fontId="3" fillId="6" borderId="1" xfId="17" applyNumberFormat="1" applyFill="1" applyBorder="1" applyAlignment="1">
      <alignment horizontal="center" vertical="center" wrapText="1"/>
    </xf>
    <xf numFmtId="4" fontId="3" fillId="6" borderId="54" xfId="17" applyNumberFormat="1" applyFill="1" applyBorder="1" applyAlignment="1">
      <alignment horizontal="center" vertical="center" wrapText="1"/>
    </xf>
    <xf numFmtId="4" fontId="10" fillId="0" borderId="1" xfId="17" applyNumberFormat="1" applyFont="1" applyBorder="1" applyAlignment="1">
      <alignment horizontal="center" vertical="center"/>
    </xf>
    <xf numFmtId="175" fontId="3" fillId="0" borderId="0" xfId="17" applyNumberFormat="1" applyAlignment="1">
      <alignment horizontal="center" vertical="center"/>
    </xf>
    <xf numFmtId="4" fontId="3" fillId="0" borderId="0" xfId="17" applyNumberFormat="1" applyAlignment="1">
      <alignment horizontal="left" vertical="center" wrapText="1"/>
    </xf>
    <xf numFmtId="4" fontId="3" fillId="0" borderId="59" xfId="17" applyNumberFormat="1" applyBorder="1" applyAlignment="1">
      <alignment horizontal="center" vertical="center" wrapText="1"/>
    </xf>
    <xf numFmtId="4" fontId="3" fillId="0" borderId="67" xfId="17" applyNumberFormat="1" applyBorder="1" applyAlignment="1">
      <alignment horizontal="center" vertical="center" wrapText="1"/>
    </xf>
    <xf numFmtId="0" fontId="3" fillId="0" borderId="37" xfId="17" applyBorder="1" applyAlignment="1">
      <alignment horizontal="center" vertical="center"/>
    </xf>
    <xf numFmtId="2" fontId="71" fillId="0" borderId="1" xfId="0" applyNumberFormat="1" applyFont="1" applyBorder="1" applyAlignment="1">
      <alignment horizontal="center" vertical="center"/>
    </xf>
    <xf numFmtId="173" fontId="71" fillId="0" borderId="1" xfId="0" applyNumberFormat="1" applyFont="1" applyBorder="1" applyAlignment="1">
      <alignment horizontal="center" vertical="center"/>
    </xf>
    <xf numFmtId="2" fontId="3" fillId="0" borderId="9" xfId="17" applyNumberFormat="1" applyBorder="1" applyAlignment="1">
      <alignment horizontal="center" vertical="center"/>
    </xf>
    <xf numFmtId="2" fontId="3" fillId="0" borderId="0" xfId="17" applyNumberFormat="1" applyAlignment="1">
      <alignment horizontal="center" vertical="center"/>
    </xf>
    <xf numFmtId="169" fontId="3" fillId="0" borderId="37" xfId="17" applyNumberFormat="1" applyBorder="1" applyAlignment="1">
      <alignment horizontal="center" vertical="center" wrapText="1"/>
    </xf>
    <xf numFmtId="0" fontId="4" fillId="0" borderId="37" xfId="17" applyFont="1" applyBorder="1" applyAlignment="1">
      <alignment horizontal="center" vertical="center"/>
    </xf>
    <xf numFmtId="4" fontId="5" fillId="6" borderId="1" xfId="17" applyNumberFormat="1" applyFont="1" applyFill="1" applyBorder="1" applyAlignment="1">
      <alignment horizontal="center" vertical="center"/>
    </xf>
    <xf numFmtId="4" fontId="3" fillId="6" borderId="54" xfId="17" applyNumberFormat="1" applyFill="1" applyBorder="1" applyAlignment="1">
      <alignment horizontal="center" vertical="center"/>
    </xf>
    <xf numFmtId="4" fontId="3" fillId="6" borderId="37" xfId="17" applyNumberFormat="1" applyFill="1" applyBorder="1" applyAlignment="1">
      <alignment horizontal="center" vertical="center"/>
    </xf>
    <xf numFmtId="10" fontId="3" fillId="6" borderId="37" xfId="21" applyNumberFormat="1" applyFont="1" applyFill="1" applyBorder="1" applyAlignment="1">
      <alignment horizontal="center" vertical="center"/>
    </xf>
    <xf numFmtId="0" fontId="8" fillId="6" borderId="11" xfId="0" applyFont="1" applyFill="1" applyBorder="1" applyAlignment="1">
      <alignment horizontal="left" vertical="top" wrapText="1"/>
    </xf>
    <xf numFmtId="0" fontId="8" fillId="6" borderId="2" xfId="0" applyFont="1" applyFill="1" applyBorder="1" applyAlignment="1">
      <alignment horizontal="left" vertical="top" wrapText="1"/>
    </xf>
    <xf numFmtId="0" fontId="8" fillId="6" borderId="12" xfId="0" applyFont="1" applyFill="1" applyBorder="1" applyAlignment="1">
      <alignment horizontal="left" vertical="top" wrapText="1"/>
    </xf>
    <xf numFmtId="4" fontId="3" fillId="6" borderId="38" xfId="17" applyNumberFormat="1" applyFill="1" applyBorder="1" applyAlignment="1">
      <alignment horizontal="center" vertical="center"/>
    </xf>
    <xf numFmtId="0" fontId="3" fillId="0" borderId="76" xfId="0" applyFont="1" applyBorder="1" applyAlignment="1">
      <alignment horizontal="left" vertical="center" wrapText="1"/>
    </xf>
    <xf numFmtId="0" fontId="3" fillId="0" borderId="3" xfId="0" applyFont="1" applyBorder="1" applyAlignment="1">
      <alignment horizontal="left" vertical="center" wrapText="1"/>
    </xf>
    <xf numFmtId="168" fontId="3" fillId="0" borderId="76" xfId="17" applyNumberFormat="1" applyBorder="1" applyAlignment="1">
      <alignment horizontal="center" vertical="center" wrapText="1"/>
    </xf>
    <xf numFmtId="168" fontId="3" fillId="0" borderId="3" xfId="17" applyNumberFormat="1" applyBorder="1" applyAlignment="1">
      <alignment horizontal="center" vertical="center" wrapText="1"/>
    </xf>
    <xf numFmtId="4" fontId="3" fillId="0" borderId="5" xfId="17" applyNumberFormat="1" applyBorder="1" applyAlignment="1">
      <alignment horizontal="center"/>
    </xf>
    <xf numFmtId="167" fontId="72" fillId="16" borderId="7" xfId="24" applyFont="1" applyFill="1" applyBorder="1" applyAlignment="1">
      <alignment horizontal="center" vertical="center"/>
    </xf>
    <xf numFmtId="167" fontId="72" fillId="16" borderId="6" xfId="24" applyFont="1" applyFill="1" applyBorder="1" applyAlignment="1">
      <alignment horizontal="center" vertical="center"/>
    </xf>
    <xf numFmtId="167" fontId="72" fillId="16" borderId="8" xfId="24" applyFont="1" applyFill="1" applyBorder="1" applyAlignment="1">
      <alignment horizontal="center" vertical="center"/>
    </xf>
    <xf numFmtId="4" fontId="71" fillId="0" borderId="68" xfId="0" applyNumberFormat="1" applyFont="1" applyBorder="1" applyAlignment="1">
      <alignment horizontal="left" vertical="center" wrapText="1"/>
    </xf>
    <xf numFmtId="175" fontId="72" fillId="17" borderId="79" xfId="0" applyNumberFormat="1" applyFont="1" applyFill="1" applyBorder="1" applyAlignment="1">
      <alignment horizontal="left" vertical="center" wrapText="1"/>
    </xf>
    <xf numFmtId="175" fontId="72" fillId="17" borderId="80" xfId="0" applyNumberFormat="1" applyFont="1" applyFill="1" applyBorder="1" applyAlignment="1">
      <alignment horizontal="left" vertical="center" wrapText="1"/>
    </xf>
    <xf numFmtId="0" fontId="13" fillId="0" borderId="37" xfId="0" applyFont="1" applyBorder="1" applyAlignment="1">
      <alignment horizontal="center" vertical="center" wrapText="1"/>
    </xf>
    <xf numFmtId="0" fontId="13" fillId="0" borderId="67" xfId="0" applyFont="1" applyBorder="1" applyAlignment="1">
      <alignment horizontal="center" vertical="center" wrapText="1"/>
    </xf>
    <xf numFmtId="0" fontId="3" fillId="0" borderId="7" xfId="0" applyFont="1" applyBorder="1" applyAlignment="1">
      <alignment horizontal="left" vertical="center" wrapText="1"/>
    </xf>
    <xf numFmtId="0" fontId="3" fillId="0" borderId="6" xfId="0" applyFont="1" applyBorder="1" applyAlignment="1">
      <alignment horizontal="left" vertical="center" wrapText="1"/>
    </xf>
    <xf numFmtId="0" fontId="3" fillId="0" borderId="8" xfId="0" applyFont="1" applyBorder="1" applyAlignment="1">
      <alignment horizontal="left" vertical="center" wrapText="1"/>
    </xf>
    <xf numFmtId="0" fontId="3" fillId="0" borderId="11" xfId="0" applyFont="1" applyBorder="1" applyAlignment="1">
      <alignment horizontal="left" vertical="top" wrapText="1"/>
    </xf>
    <xf numFmtId="0" fontId="3" fillId="0" borderId="2" xfId="0" applyFont="1" applyBorder="1" applyAlignment="1">
      <alignment horizontal="left" vertical="top" wrapText="1"/>
    </xf>
    <xf numFmtId="14" fontId="3" fillId="0" borderId="11" xfId="0" applyNumberFormat="1" applyFont="1" applyBorder="1" applyAlignment="1">
      <alignment horizontal="center" vertical="center" wrapText="1"/>
    </xf>
    <xf numFmtId="14" fontId="3" fillId="0" borderId="2" xfId="0" applyNumberFormat="1" applyFont="1" applyBorder="1" applyAlignment="1">
      <alignment horizontal="center" vertical="center" wrapText="1"/>
    </xf>
    <xf numFmtId="14" fontId="3" fillId="0" borderId="12" xfId="0" applyNumberFormat="1" applyFont="1" applyBorder="1" applyAlignment="1">
      <alignment horizontal="center" vertical="center" wrapText="1"/>
    </xf>
    <xf numFmtId="4" fontId="71" fillId="0" borderId="37" xfId="0" applyNumberFormat="1" applyFont="1" applyBorder="1" applyAlignment="1">
      <alignment horizontal="left" vertical="center" wrapText="1"/>
    </xf>
    <xf numFmtId="4" fontId="71" fillId="18" borderId="71" xfId="0" applyNumberFormat="1" applyFont="1" applyFill="1" applyBorder="1" applyAlignment="1">
      <alignment vertical="center" wrapText="1"/>
    </xf>
    <xf numFmtId="0" fontId="71" fillId="0" borderId="55" xfId="24" applyNumberFormat="1" applyFont="1" applyBorder="1" applyAlignment="1">
      <alignment horizontal="left" vertical="top" wrapText="1"/>
    </xf>
    <xf numFmtId="0" fontId="71" fillId="0" borderId="0" xfId="24" applyNumberFormat="1" applyFont="1" applyBorder="1" applyAlignment="1">
      <alignment horizontal="left" vertical="top" wrapText="1"/>
    </xf>
    <xf numFmtId="0" fontId="71" fillId="0" borderId="56" xfId="24" applyNumberFormat="1" applyFont="1" applyBorder="1" applyAlignment="1">
      <alignment horizontal="left" vertical="top" wrapText="1"/>
    </xf>
    <xf numFmtId="175" fontId="72" fillId="17" borderId="94" xfId="0" applyNumberFormat="1" applyFont="1" applyFill="1" applyBorder="1" applyAlignment="1">
      <alignment horizontal="left" vertical="center" wrapText="1"/>
    </xf>
    <xf numFmtId="175" fontId="72" fillId="17" borderId="95" xfId="0" applyNumberFormat="1" applyFont="1" applyFill="1" applyBorder="1" applyAlignment="1">
      <alignment horizontal="left" vertical="center" wrapText="1"/>
    </xf>
    <xf numFmtId="49" fontId="71" fillId="0" borderId="37" xfId="0" applyNumberFormat="1" applyFont="1" applyBorder="1" applyAlignment="1">
      <alignment horizontal="center" vertical="center" wrapText="1"/>
    </xf>
    <xf numFmtId="49" fontId="71" fillId="0" borderId="54" xfId="0" applyNumberFormat="1" applyFont="1" applyBorder="1" applyAlignment="1">
      <alignment horizontal="left" vertical="center" wrapText="1"/>
    </xf>
    <xf numFmtId="49" fontId="71" fillId="0" borderId="37" xfId="0" applyNumberFormat="1" applyFont="1" applyBorder="1" applyAlignment="1">
      <alignment horizontal="left" vertical="center" wrapText="1"/>
    </xf>
    <xf numFmtId="49" fontId="71" fillId="0" borderId="37" xfId="0" applyNumberFormat="1" applyFont="1" applyBorder="1" applyAlignment="1">
      <alignment horizontal="center" vertical="center"/>
    </xf>
    <xf numFmtId="49" fontId="71" fillId="0" borderId="67" xfId="0" applyNumberFormat="1" applyFont="1" applyBorder="1" applyAlignment="1">
      <alignment horizontal="center" vertical="center"/>
    </xf>
    <xf numFmtId="49" fontId="71" fillId="0" borderId="67" xfId="0" applyNumberFormat="1" applyFont="1" applyBorder="1" applyAlignment="1">
      <alignment horizontal="center" vertical="center" wrapText="1"/>
    </xf>
    <xf numFmtId="178" fontId="71" fillId="0" borderId="37" xfId="0" applyNumberFormat="1" applyFont="1" applyBorder="1" applyAlignment="1">
      <alignment horizontal="center" vertical="center" wrapText="1"/>
    </xf>
    <xf numFmtId="0" fontId="4" fillId="0" borderId="0" xfId="0" applyFont="1" applyAlignment="1">
      <alignment horizontal="center" vertical="center" wrapText="1"/>
    </xf>
    <xf numFmtId="0" fontId="42" fillId="19" borderId="0" xfId="0" applyFont="1" applyFill="1" applyAlignment="1">
      <alignment horizontal="center" vertical="center" wrapText="1"/>
    </xf>
    <xf numFmtId="178" fontId="71" fillId="0" borderId="37" xfId="0" applyNumberFormat="1" applyFont="1" applyBorder="1" applyAlignment="1">
      <alignment horizontal="center" vertical="center"/>
    </xf>
    <xf numFmtId="178" fontId="71" fillId="0" borderId="38" xfId="0" applyNumberFormat="1" applyFont="1" applyBorder="1" applyAlignment="1">
      <alignment horizontal="center" vertical="center"/>
    </xf>
    <xf numFmtId="178" fontId="71" fillId="16" borderId="33" xfId="0" applyNumberFormat="1" applyFont="1" applyFill="1" applyBorder="1" applyAlignment="1">
      <alignment horizontal="center" vertical="center"/>
    </xf>
    <xf numFmtId="178" fontId="71" fillId="16" borderId="43" xfId="0" applyNumberFormat="1" applyFont="1" applyFill="1" applyBorder="1" applyAlignment="1">
      <alignment horizontal="center" vertical="center"/>
    </xf>
    <xf numFmtId="0" fontId="44" fillId="0" borderId="0" xfId="0" applyFont="1" applyAlignment="1">
      <alignment horizontal="center" vertical="center" wrapText="1"/>
    </xf>
    <xf numFmtId="167" fontId="13" fillId="16" borderId="37" xfId="24" applyFont="1" applyFill="1" applyBorder="1" applyAlignment="1">
      <alignment horizontal="center" vertical="center"/>
    </xf>
    <xf numFmtId="0" fontId="74" fillId="0" borderId="0" xfId="8" applyFont="1" applyAlignment="1">
      <alignment horizontal="center" vertical="center"/>
    </xf>
    <xf numFmtId="0" fontId="37" fillId="0" borderId="0" xfId="8" applyFont="1" applyAlignment="1">
      <alignment horizontal="center" vertical="center"/>
    </xf>
    <xf numFmtId="0" fontId="38" fillId="14" borderId="0" xfId="8" applyFont="1" applyFill="1" applyAlignment="1">
      <alignment horizontal="center" vertical="center"/>
    </xf>
    <xf numFmtId="4" fontId="17" fillId="2" borderId="13" xfId="19" applyNumberFormat="1" applyFont="1" applyFill="1" applyBorder="1" applyAlignment="1">
      <alignment horizontal="center"/>
    </xf>
    <xf numFmtId="0" fontId="49" fillId="0" borderId="0" xfId="15" applyFont="1" applyAlignment="1">
      <alignment horizontal="center"/>
    </xf>
    <xf numFmtId="0" fontId="75" fillId="0" borderId="0" xfId="15" applyFont="1" applyAlignment="1">
      <alignment horizontal="center" vertical="center" wrapText="1"/>
    </xf>
    <xf numFmtId="0" fontId="49" fillId="7" borderId="38" xfId="15" applyFont="1" applyFill="1" applyBorder="1" applyAlignment="1">
      <alignment horizontal="center" wrapText="1"/>
    </xf>
    <xf numFmtId="0" fontId="49" fillId="7" borderId="1" xfId="15" applyFont="1" applyFill="1" applyBorder="1" applyAlignment="1">
      <alignment horizontal="center" wrapText="1"/>
    </xf>
    <xf numFmtId="0" fontId="49" fillId="7" borderId="54" xfId="15" applyFont="1" applyFill="1" applyBorder="1" applyAlignment="1">
      <alignment horizontal="center" wrapText="1"/>
    </xf>
    <xf numFmtId="0" fontId="49" fillId="8" borderId="0" xfId="15" applyFont="1" applyFill="1" applyAlignment="1">
      <alignment horizontal="center" wrapText="1"/>
    </xf>
    <xf numFmtId="0" fontId="48" fillId="0" borderId="0" xfId="15" applyFont="1" applyAlignment="1">
      <alignment horizontal="right"/>
    </xf>
    <xf numFmtId="0" fontId="48" fillId="0" borderId="10" xfId="15" applyFont="1" applyBorder="1" applyAlignment="1">
      <alignment horizontal="right"/>
    </xf>
    <xf numFmtId="0" fontId="49" fillId="8" borderId="38" xfId="15" applyFont="1" applyFill="1" applyBorder="1" applyAlignment="1">
      <alignment horizontal="center" wrapText="1"/>
    </xf>
    <xf numFmtId="0" fontId="49" fillId="8" borderId="1" xfId="15" applyFont="1" applyFill="1" applyBorder="1" applyAlignment="1">
      <alignment horizontal="center" wrapText="1"/>
    </xf>
    <xf numFmtId="0" fontId="49" fillId="8" borderId="54" xfId="15" applyFont="1" applyFill="1" applyBorder="1" applyAlignment="1">
      <alignment horizontal="center" wrapText="1"/>
    </xf>
    <xf numFmtId="0" fontId="56" fillId="0" borderId="16" xfId="15" applyFont="1" applyBorder="1" applyAlignment="1">
      <alignment horizontal="left" vertical="center" wrapText="1"/>
    </xf>
    <xf numFmtId="0" fontId="56" fillId="0" borderId="23" xfId="15" applyFont="1" applyBorder="1" applyAlignment="1">
      <alignment horizontal="left" vertical="center" wrapText="1"/>
    </xf>
    <xf numFmtId="0" fontId="10" fillId="9" borderId="14" xfId="10" applyFont="1" applyFill="1" applyBorder="1" applyAlignment="1">
      <alignment horizontal="center" vertical="center"/>
    </xf>
    <xf numFmtId="0" fontId="10" fillId="9" borderId="79" xfId="10" applyFont="1" applyFill="1" applyBorder="1" applyAlignment="1">
      <alignment horizontal="center" vertical="center"/>
    </xf>
    <xf numFmtId="0" fontId="10" fillId="9" borderId="81" xfId="10" applyFont="1" applyFill="1" applyBorder="1" applyAlignment="1">
      <alignment horizontal="center" vertical="center"/>
    </xf>
    <xf numFmtId="0" fontId="13" fillId="9" borderId="14" xfId="10" applyFont="1" applyFill="1" applyBorder="1" applyAlignment="1">
      <alignment horizontal="center" vertical="center"/>
    </xf>
    <xf numFmtId="0" fontId="13" fillId="9" borderId="79" xfId="10" applyFont="1" applyFill="1" applyBorder="1" applyAlignment="1">
      <alignment horizontal="center" vertical="center"/>
    </xf>
    <xf numFmtId="0" fontId="13" fillId="9" borderId="81" xfId="10" applyFont="1" applyFill="1" applyBorder="1" applyAlignment="1">
      <alignment horizontal="center" vertical="center"/>
    </xf>
    <xf numFmtId="4" fontId="11" fillId="10" borderId="82" xfId="13" applyNumberFormat="1" applyFont="1" applyFill="1" applyBorder="1" applyAlignment="1">
      <alignment horizontal="center" vertical="center"/>
    </xf>
    <xf numFmtId="0" fontId="11" fillId="10" borderId="6" xfId="13" applyFont="1" applyFill="1" applyBorder="1" applyAlignment="1">
      <alignment horizontal="center" vertical="center"/>
    </xf>
    <xf numFmtId="4" fontId="11" fillId="10" borderId="83" xfId="13" applyNumberFormat="1" applyFont="1" applyFill="1" applyBorder="1" applyAlignment="1">
      <alignment horizontal="center" vertical="center"/>
    </xf>
    <xf numFmtId="0" fontId="11" fillId="10" borderId="13" xfId="13" applyFont="1" applyFill="1" applyBorder="1" applyAlignment="1">
      <alignment horizontal="center" vertical="center"/>
    </xf>
    <xf numFmtId="0" fontId="11" fillId="10" borderId="84" xfId="13" applyFont="1" applyFill="1" applyBorder="1" applyAlignment="1">
      <alignment horizontal="center" vertical="center"/>
    </xf>
    <xf numFmtId="0" fontId="11" fillId="10" borderId="85" xfId="13" applyFont="1" applyFill="1" applyBorder="1" applyAlignment="1">
      <alignment horizontal="center" vertical="center"/>
    </xf>
    <xf numFmtId="4" fontId="10" fillId="12" borderId="86" xfId="13" applyNumberFormat="1" applyFont="1" applyFill="1" applyBorder="1" applyAlignment="1">
      <alignment horizontal="left" vertical="center"/>
    </xf>
    <xf numFmtId="4" fontId="10" fillId="12" borderId="66" xfId="13" applyNumberFormat="1" applyFont="1" applyFill="1" applyBorder="1" applyAlignment="1">
      <alignment horizontal="left" vertical="center"/>
    </xf>
    <xf numFmtId="4" fontId="10" fillId="12" borderId="87" xfId="13" applyNumberFormat="1" applyFont="1" applyFill="1" applyBorder="1" applyAlignment="1">
      <alignment horizontal="left" vertical="center"/>
    </xf>
    <xf numFmtId="4" fontId="10" fillId="12" borderId="46" xfId="13" applyNumberFormat="1" applyFont="1" applyFill="1" applyBorder="1" applyAlignment="1">
      <alignment horizontal="left" vertical="center"/>
    </xf>
    <xf numFmtId="4" fontId="10" fillId="12" borderId="88" xfId="13" applyNumberFormat="1" applyFont="1" applyFill="1" applyBorder="1" applyAlignment="1">
      <alignment horizontal="left" vertical="center"/>
    </xf>
    <xf numFmtId="4" fontId="10" fillId="12" borderId="89" xfId="13" applyNumberFormat="1" applyFont="1" applyFill="1" applyBorder="1" applyAlignment="1">
      <alignment horizontal="left" vertical="center"/>
    </xf>
    <xf numFmtId="49" fontId="71" fillId="6" borderId="37" xfId="0" applyNumberFormat="1" applyFont="1" applyFill="1" applyBorder="1" applyAlignment="1">
      <alignment horizontal="center" vertical="center" wrapText="1"/>
    </xf>
  </cellXfs>
  <cellStyles count="30">
    <cellStyle name="Hyperlink" xfId="1" builtinId="8"/>
    <cellStyle name="Moeda" xfId="2" builtinId="4"/>
    <cellStyle name="Moeda 10" xfId="3"/>
    <cellStyle name="Normal" xfId="0" builtinId="0"/>
    <cellStyle name="Normal 10" xfId="4"/>
    <cellStyle name="Normal 10 5" xfId="5"/>
    <cellStyle name="Normal 11" xfId="6"/>
    <cellStyle name="Normal 15" xfId="7"/>
    <cellStyle name="Normal 2" xfId="8"/>
    <cellStyle name="Normal 2 2" xfId="9"/>
    <cellStyle name="Normal 2 2 2" xfId="10"/>
    <cellStyle name="Normal 3" xfId="11"/>
    <cellStyle name="Normal 3 2" xfId="12"/>
    <cellStyle name="Normal 4" xfId="13"/>
    <cellStyle name="Normal 5" xfId="14"/>
    <cellStyle name="Normal 5 2 2" xfId="15"/>
    <cellStyle name="Normal 6" xfId="16"/>
    <cellStyle name="Normal_Galer de AP - Núcleo" xfId="17"/>
    <cellStyle name="Normal_GEC-AM" xfId="18"/>
    <cellStyle name="Normal_Mobra Mensalista" xfId="19"/>
    <cellStyle name="Normal_Plan1" xfId="20"/>
    <cellStyle name="Porcentagem" xfId="21" builtinId="5"/>
    <cellStyle name="Porcentagem 2" xfId="22"/>
    <cellStyle name="Porcentagem 3" xfId="23"/>
    <cellStyle name="Separador de milhares" xfId="24" builtinId="3"/>
    <cellStyle name="Vírgula 2" xfId="25"/>
    <cellStyle name="Vírgula 2 2" xfId="26"/>
    <cellStyle name="Vírgula 3" xfId="27"/>
    <cellStyle name="Vírgula 4" xfId="28"/>
    <cellStyle name="Vírgula 4 2" xfId="29"/>
  </cellStyles>
  <dxfs count="11">
    <dxf>
      <fill>
        <patternFill>
          <bgColor theme="0" tint="-0.14996795556505021"/>
        </patternFill>
      </fill>
    </dxf>
    <dxf>
      <fill>
        <patternFill>
          <bgColor theme="0" tint="-0.24994659260841701"/>
        </patternFill>
      </fill>
    </dxf>
    <dxf>
      <fill>
        <patternFill>
          <bgColor theme="0" tint="-0.14996795556505021"/>
        </patternFill>
      </fill>
    </dxf>
    <dxf>
      <fill>
        <patternFill>
          <bgColor theme="0" tint="-0.2499465926084170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b/>
        <i val="0"/>
        <condense val="0"/>
        <extend val="0"/>
      </font>
      <fill>
        <patternFill>
          <bgColor indexed="2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4.wmf"/></Relationships>
</file>

<file path=xl/drawings/drawing1.xml><?xml version="1.0" encoding="utf-8"?>
<xdr:wsDr xmlns:xdr="http://schemas.openxmlformats.org/drawingml/2006/spreadsheetDrawing" xmlns:a="http://schemas.openxmlformats.org/drawingml/2006/main">
  <xdr:twoCellAnchor editAs="oneCell">
    <xdr:from>
      <xdr:col>1</xdr:col>
      <xdr:colOff>333375</xdr:colOff>
      <xdr:row>2</xdr:row>
      <xdr:rowOff>247650</xdr:rowOff>
    </xdr:from>
    <xdr:to>
      <xdr:col>2</xdr:col>
      <xdr:colOff>1152526</xdr:colOff>
      <xdr:row>6</xdr:row>
      <xdr:rowOff>76200</xdr:rowOff>
    </xdr:to>
    <xdr:pic>
      <xdr:nvPicPr>
        <xdr:cNvPr id="361192" name="Imagem 1">
          <a:extLst>
            <a:ext uri="{FF2B5EF4-FFF2-40B4-BE49-F238E27FC236}">
              <a16:creationId xmlns="" xmlns:a16="http://schemas.microsoft.com/office/drawing/2014/main" id="{00000000-0008-0000-0000-0000E88205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66750" y="428625"/>
          <a:ext cx="1266825" cy="13335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333375</xdr:rowOff>
    </xdr:from>
    <xdr:to>
      <xdr:col>2</xdr:col>
      <xdr:colOff>19050</xdr:colOff>
      <xdr:row>6</xdr:row>
      <xdr:rowOff>76200</xdr:rowOff>
    </xdr:to>
    <xdr:pic>
      <xdr:nvPicPr>
        <xdr:cNvPr id="367659" name="Imagem 1">
          <a:extLst>
            <a:ext uri="{FF2B5EF4-FFF2-40B4-BE49-F238E27FC236}">
              <a16:creationId xmlns="" xmlns:a16="http://schemas.microsoft.com/office/drawing/2014/main" id="{00000000-0008-0000-0100-00002B9C05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333375" y="514350"/>
          <a:ext cx="1266825" cy="124777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76200</xdr:colOff>
      <xdr:row>2</xdr:row>
      <xdr:rowOff>123825</xdr:rowOff>
    </xdr:from>
    <xdr:to>
      <xdr:col>13</xdr:col>
      <xdr:colOff>1371600</xdr:colOff>
      <xdr:row>6</xdr:row>
      <xdr:rowOff>123825</xdr:rowOff>
    </xdr:to>
    <xdr:pic>
      <xdr:nvPicPr>
        <xdr:cNvPr id="358331" name="Imagem 12" descr="Logo 3">
          <a:extLst>
            <a:ext uri="{FF2B5EF4-FFF2-40B4-BE49-F238E27FC236}">
              <a16:creationId xmlns="" xmlns:a16="http://schemas.microsoft.com/office/drawing/2014/main" id="{00000000-0008-0000-0200-0000BB7705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1363325" y="304800"/>
          <a:ext cx="1295400" cy="1504950"/>
        </a:xfrm>
        <a:prstGeom prst="rect">
          <a:avLst/>
        </a:prstGeom>
        <a:noFill/>
        <a:ln w="9525">
          <a:noFill/>
          <a:miter lim="800000"/>
          <a:headEnd/>
          <a:tailEnd/>
        </a:ln>
      </xdr:spPr>
    </xdr:pic>
    <xdr:clientData/>
  </xdr:twoCellAnchor>
  <xdr:twoCellAnchor editAs="oneCell">
    <xdr:from>
      <xdr:col>0</xdr:col>
      <xdr:colOff>285750</xdr:colOff>
      <xdr:row>2</xdr:row>
      <xdr:rowOff>66675</xdr:rowOff>
    </xdr:from>
    <xdr:to>
      <xdr:col>2</xdr:col>
      <xdr:colOff>38100</xdr:colOff>
      <xdr:row>6</xdr:row>
      <xdr:rowOff>333375</xdr:rowOff>
    </xdr:to>
    <xdr:pic>
      <xdr:nvPicPr>
        <xdr:cNvPr id="358332" name="Imagem 4">
          <a:extLst>
            <a:ext uri="{FF2B5EF4-FFF2-40B4-BE49-F238E27FC236}">
              <a16:creationId xmlns="" xmlns:a16="http://schemas.microsoft.com/office/drawing/2014/main" id="{00000000-0008-0000-0200-0000BC7705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l="45068" t="36462" r="46211" b="43073"/>
        <a:stretch>
          <a:fillRect/>
        </a:stretch>
      </xdr:blipFill>
      <xdr:spPr bwMode="auto">
        <a:xfrm>
          <a:off x="285750" y="247650"/>
          <a:ext cx="1343025" cy="177165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473652</xdr:colOff>
      <xdr:row>1</xdr:row>
      <xdr:rowOff>69272</xdr:rowOff>
    </xdr:from>
    <xdr:to>
      <xdr:col>1</xdr:col>
      <xdr:colOff>320386</xdr:colOff>
      <xdr:row>5</xdr:row>
      <xdr:rowOff>272212</xdr:rowOff>
    </xdr:to>
    <xdr:pic>
      <xdr:nvPicPr>
        <xdr:cNvPr id="363660" name="Imagem 4">
          <a:extLst>
            <a:ext uri="{FF2B5EF4-FFF2-40B4-BE49-F238E27FC236}">
              <a16:creationId xmlns="" xmlns:a16="http://schemas.microsoft.com/office/drawing/2014/main" id="{00000000-0008-0000-0300-00008C8C05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3652" y="242454"/>
          <a:ext cx="833870" cy="1337281"/>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552450</xdr:colOff>
      <xdr:row>1</xdr:row>
      <xdr:rowOff>47625</xdr:rowOff>
    </xdr:from>
    <xdr:to>
      <xdr:col>1</xdr:col>
      <xdr:colOff>571500</xdr:colOff>
      <xdr:row>5</xdr:row>
      <xdr:rowOff>218818</xdr:rowOff>
    </xdr:to>
    <xdr:pic>
      <xdr:nvPicPr>
        <xdr:cNvPr id="366676" name="Imagem 4">
          <a:extLst>
            <a:ext uri="{FF2B5EF4-FFF2-40B4-BE49-F238E27FC236}">
              <a16:creationId xmlns="" xmlns:a16="http://schemas.microsoft.com/office/drawing/2014/main" id="{00000000-0008-0000-0400-0000549805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552450" y="219075"/>
          <a:ext cx="819150" cy="1295143"/>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76200</xdr:colOff>
      <xdr:row>2</xdr:row>
      <xdr:rowOff>28575</xdr:rowOff>
    </xdr:from>
    <xdr:to>
      <xdr:col>0</xdr:col>
      <xdr:colOff>1190625</xdr:colOff>
      <xdr:row>3</xdr:row>
      <xdr:rowOff>142875</xdr:rowOff>
    </xdr:to>
    <xdr:pic>
      <xdr:nvPicPr>
        <xdr:cNvPr id="355962" name="Imagem 1">
          <a:extLst>
            <a:ext uri="{FF2B5EF4-FFF2-40B4-BE49-F238E27FC236}">
              <a16:creationId xmlns="" xmlns:a16="http://schemas.microsoft.com/office/drawing/2014/main" id="{00000000-0008-0000-0900-00007A6E05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76200" y="342900"/>
          <a:ext cx="1114425" cy="342900"/>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sheetPr codeName="Planilha1"/>
  <dimension ref="A1:AB352"/>
  <sheetViews>
    <sheetView view="pageBreakPreview" topLeftCell="A343" zoomScale="80" zoomScaleNormal="80" zoomScaleSheetLayoutView="80" workbookViewId="0">
      <selection activeCell="M6" sqref="M6"/>
    </sheetView>
  </sheetViews>
  <sheetFormatPr defaultColWidth="20.83203125" defaultRowHeight="24.95" customHeight="1"/>
  <cols>
    <col min="1" max="1" width="4" style="28" customWidth="1"/>
    <col min="2" max="2" width="7.83203125" style="28" bestFit="1" customWidth="1"/>
    <col min="3" max="3" width="23.33203125" style="28" bestFit="1" customWidth="1"/>
    <col min="4" max="4" width="15.5" style="53" customWidth="1"/>
    <col min="5" max="5" width="20.1640625" style="28" customWidth="1"/>
    <col min="6" max="6" width="12.83203125" style="28" customWidth="1"/>
    <col min="7" max="7" width="18.83203125" style="54" customWidth="1"/>
    <col min="8" max="8" width="19.33203125" style="55" customWidth="1"/>
    <col min="9" max="9" width="12.83203125" style="55" customWidth="1"/>
    <col min="10" max="10" width="15.5" style="55" customWidth="1"/>
    <col min="11" max="11" width="11.83203125" style="55" customWidth="1"/>
    <col min="12" max="12" width="10.1640625" style="55" customWidth="1"/>
    <col min="13" max="13" width="20.83203125" style="55" customWidth="1"/>
    <col min="14" max="14" width="20.6640625" style="55" customWidth="1"/>
    <col min="15" max="16" width="27.83203125" style="34" customWidth="1"/>
    <col min="17" max="17" width="21" style="1" customWidth="1"/>
    <col min="18" max="18" width="21" style="2" customWidth="1"/>
    <col min="19" max="22" width="20.83203125" style="3" customWidth="1"/>
    <col min="23" max="24" width="20.83203125" style="6" customWidth="1"/>
    <col min="25" max="28" width="20.83203125" style="3" customWidth="1"/>
    <col min="29" max="16384" width="20.83203125" style="34"/>
  </cols>
  <sheetData>
    <row r="1" spans="1:28" ht="9.9499999999999993" customHeight="1" thickBot="1">
      <c r="B1" s="29"/>
      <c r="C1" s="29"/>
      <c r="D1" s="30"/>
      <c r="E1" s="29"/>
      <c r="F1" s="29"/>
      <c r="G1" s="29"/>
      <c r="H1" s="29"/>
      <c r="I1" s="29"/>
      <c r="J1" s="31"/>
      <c r="K1" s="32"/>
      <c r="L1" s="32"/>
      <c r="M1" s="32"/>
      <c r="N1" s="32"/>
      <c r="O1" s="33"/>
      <c r="P1" s="750"/>
    </row>
    <row r="2" spans="1:28" ht="5.0999999999999996" customHeight="1" thickTop="1">
      <c r="B2" s="35"/>
      <c r="C2" s="35"/>
      <c r="D2" s="36"/>
      <c r="E2" s="37"/>
      <c r="F2" s="37"/>
      <c r="G2" s="37"/>
      <c r="H2" s="37"/>
      <c r="I2" s="37"/>
      <c r="J2" s="38"/>
      <c r="K2" s="39"/>
      <c r="L2" s="39"/>
      <c r="M2" s="39"/>
      <c r="N2" s="39"/>
      <c r="O2" s="40"/>
      <c r="P2" s="750"/>
    </row>
    <row r="3" spans="1:28" ht="39.950000000000003" customHeight="1">
      <c r="A3" s="41"/>
      <c r="B3" s="41"/>
      <c r="C3" s="42"/>
      <c r="D3" s="825" t="s">
        <v>4184</v>
      </c>
      <c r="E3" s="825"/>
      <c r="F3" s="825"/>
      <c r="G3" s="825"/>
      <c r="H3" s="825"/>
      <c r="I3" s="825"/>
      <c r="J3" s="825"/>
      <c r="K3" s="825"/>
      <c r="L3" s="825"/>
      <c r="M3" s="826"/>
      <c r="N3" s="827"/>
      <c r="O3" s="43"/>
      <c r="P3" s="750"/>
    </row>
    <row r="4" spans="1:28" ht="20.100000000000001" customHeight="1">
      <c r="A4" s="41"/>
      <c r="B4" s="41"/>
      <c r="D4" s="286" t="s">
        <v>0</v>
      </c>
      <c r="E4" s="44"/>
      <c r="F4" s="44"/>
      <c r="G4" s="44"/>
      <c r="H4" s="44"/>
      <c r="I4" s="44"/>
      <c r="J4" s="44"/>
      <c r="K4" s="44"/>
      <c r="L4" s="44"/>
      <c r="M4" s="837" t="s">
        <v>1</v>
      </c>
      <c r="N4" s="838"/>
    </row>
    <row r="5" spans="1:28" ht="39.950000000000003" customHeight="1">
      <c r="D5" s="828" t="s">
        <v>14973</v>
      </c>
      <c r="E5" s="829"/>
      <c r="F5" s="829"/>
      <c r="G5" s="829"/>
      <c r="H5" s="829"/>
      <c r="I5" s="829"/>
      <c r="J5" s="829"/>
      <c r="K5" s="829"/>
      <c r="L5" s="830"/>
      <c r="M5" s="839">
        <v>45313</v>
      </c>
      <c r="N5" s="840"/>
      <c r="O5" s="506"/>
      <c r="P5" s="506"/>
    </row>
    <row r="6" spans="1:28" ht="20.100000000000001" customHeight="1">
      <c r="D6" s="286" t="s">
        <v>2</v>
      </c>
      <c r="E6" s="45"/>
      <c r="F6" s="45"/>
      <c r="G6" s="45"/>
      <c r="H6" s="45"/>
      <c r="I6" s="45"/>
      <c r="J6" s="45"/>
      <c r="K6" s="45"/>
      <c r="L6" s="46"/>
      <c r="M6" s="286" t="s">
        <v>3</v>
      </c>
      <c r="N6" s="47"/>
      <c r="O6" s="48"/>
      <c r="P6" s="751"/>
      <c r="Q6" s="506"/>
    </row>
    <row r="7" spans="1:28" ht="39.950000000000003" customHeight="1" thickBot="1">
      <c r="B7" s="616"/>
      <c r="D7" s="831" t="s">
        <v>15020</v>
      </c>
      <c r="E7" s="832"/>
      <c r="F7" s="832"/>
      <c r="G7" s="832"/>
      <c r="H7" s="832"/>
      <c r="I7" s="832"/>
      <c r="J7" s="832"/>
      <c r="K7" s="832"/>
      <c r="L7" s="833"/>
      <c r="M7" s="834" t="s">
        <v>15172</v>
      </c>
      <c r="N7" s="835"/>
      <c r="O7" s="49"/>
      <c r="P7" s="750"/>
    </row>
    <row r="8" spans="1:28" ht="5.0999999999999996" customHeight="1" thickTop="1">
      <c r="A8" s="34"/>
      <c r="B8" s="614"/>
      <c r="C8" s="836"/>
      <c r="D8" s="836"/>
      <c r="E8" s="836"/>
      <c r="F8" s="836"/>
      <c r="G8" s="836"/>
      <c r="H8" s="836"/>
      <c r="I8" s="836"/>
      <c r="J8" s="836"/>
      <c r="K8" s="836"/>
      <c r="L8" s="836"/>
      <c r="M8" s="836"/>
      <c r="N8" s="836"/>
      <c r="O8" s="836"/>
      <c r="P8" s="752"/>
      <c r="Q8" s="3"/>
      <c r="U8" s="6"/>
      <c r="V8" s="6"/>
      <c r="W8" s="3"/>
      <c r="X8" s="3"/>
      <c r="AA8" s="34"/>
      <c r="AB8" s="34"/>
    </row>
    <row r="9" spans="1:28" ht="30" customHeight="1">
      <c r="A9" s="34"/>
      <c r="B9" s="615"/>
      <c r="C9" s="845" t="s">
        <v>9</v>
      </c>
      <c r="D9" s="845"/>
      <c r="E9" s="845"/>
      <c r="F9" s="845"/>
      <c r="G9" s="845"/>
      <c r="H9" s="845"/>
      <c r="I9" s="845"/>
      <c r="J9" s="845"/>
      <c r="K9" s="845"/>
      <c r="L9" s="845"/>
      <c r="M9" s="845"/>
      <c r="N9" s="845"/>
      <c r="O9" s="845"/>
      <c r="P9" s="753"/>
      <c r="Q9" s="3"/>
      <c r="U9" s="6"/>
      <c r="V9" s="6"/>
      <c r="W9" s="3"/>
      <c r="X9" s="3"/>
      <c r="AA9" s="34"/>
      <c r="AB9" s="34"/>
    </row>
    <row r="10" spans="1:28" ht="9.9499999999999993" customHeight="1">
      <c r="A10" s="34"/>
      <c r="B10" s="34"/>
      <c r="C10" s="841"/>
      <c r="D10" s="841"/>
      <c r="E10" s="841"/>
      <c r="F10" s="841"/>
      <c r="G10" s="841"/>
      <c r="H10" s="841"/>
      <c r="I10" s="841"/>
      <c r="J10" s="841"/>
      <c r="K10" s="841"/>
      <c r="L10" s="841"/>
      <c r="M10" s="841"/>
      <c r="N10" s="841"/>
      <c r="Q10" s="3"/>
      <c r="R10" s="507"/>
      <c r="U10" s="6"/>
      <c r="V10" s="6"/>
      <c r="W10" s="3"/>
      <c r="X10" s="3"/>
      <c r="AA10" s="34"/>
      <c r="AB10" s="34"/>
    </row>
    <row r="11" spans="1:28" ht="30" customHeight="1">
      <c r="A11" s="34"/>
      <c r="B11" s="487" t="s">
        <v>14974</v>
      </c>
      <c r="C11" s="487" t="s">
        <v>4</v>
      </c>
      <c r="D11" s="305" t="s">
        <v>7</v>
      </c>
      <c r="E11" s="842" t="s">
        <v>6</v>
      </c>
      <c r="F11" s="843"/>
      <c r="G11" s="843"/>
      <c r="H11" s="843"/>
      <c r="I11" s="843"/>
      <c r="J11" s="843"/>
      <c r="K11" s="844"/>
      <c r="L11" s="305" t="s">
        <v>10</v>
      </c>
      <c r="M11" s="305" t="s">
        <v>8</v>
      </c>
      <c r="N11" s="305" t="s">
        <v>5</v>
      </c>
      <c r="O11" s="486" t="s">
        <v>12</v>
      </c>
      <c r="P11" s="754"/>
      <c r="Q11" s="3"/>
      <c r="S11" s="296"/>
      <c r="U11" s="6"/>
      <c r="V11" s="6" t="s">
        <v>11</v>
      </c>
      <c r="W11" s="3"/>
      <c r="X11" s="3"/>
      <c r="AA11" s="34"/>
      <c r="AB11" s="34"/>
    </row>
    <row r="12" spans="1:28" ht="30" hidden="1" customHeight="1">
      <c r="A12" s="34"/>
      <c r="B12" s="34"/>
      <c r="C12" s="306"/>
      <c r="D12" s="307"/>
      <c r="E12" s="816" t="s">
        <v>1652</v>
      </c>
      <c r="F12" s="817"/>
      <c r="G12" s="817"/>
      <c r="H12" s="817"/>
      <c r="I12" s="817"/>
      <c r="J12" s="817"/>
      <c r="K12" s="818"/>
      <c r="L12" s="308"/>
      <c r="M12" s="308"/>
      <c r="N12" s="309"/>
      <c r="O12" s="310">
        <f>SUM(O13:O16)</f>
        <v>0</v>
      </c>
      <c r="P12" s="755"/>
      <c r="Q12" s="297"/>
      <c r="R12" s="298"/>
      <c r="S12" s="258"/>
      <c r="U12" s="6"/>
      <c r="V12" s="6"/>
      <c r="W12" s="3"/>
      <c r="X12" s="3"/>
      <c r="AA12" s="34"/>
      <c r="AB12" s="34"/>
    </row>
    <row r="13" spans="1:28" ht="30" hidden="1" customHeight="1">
      <c r="A13" s="34"/>
      <c r="B13" s="34"/>
      <c r="C13" s="275" t="s">
        <v>3861</v>
      </c>
      <c r="D13" s="302" t="s">
        <v>3876</v>
      </c>
      <c r="E13" s="822" t="s">
        <v>1654</v>
      </c>
      <c r="F13" s="823"/>
      <c r="G13" s="823"/>
      <c r="H13" s="823"/>
      <c r="I13" s="823"/>
      <c r="J13" s="823"/>
      <c r="K13" s="824"/>
      <c r="L13" s="277" t="s">
        <v>38</v>
      </c>
      <c r="M13" s="277">
        <v>25485.82</v>
      </c>
      <c r="N13" s="278">
        <f>MEMÓRIA!M13</f>
        <v>0</v>
      </c>
      <c r="O13" s="278">
        <f t="shared" ref="O13:O72" si="0">ROUND(M13*N13,2)</f>
        <v>0</v>
      </c>
      <c r="P13" s="756"/>
      <c r="Q13" s="297"/>
      <c r="R13" s="298"/>
      <c r="S13" s="258"/>
      <c r="U13" s="6"/>
      <c r="V13" s="6"/>
      <c r="W13" s="3"/>
      <c r="X13" s="3"/>
      <c r="AA13" s="34"/>
      <c r="AB13" s="34"/>
    </row>
    <row r="14" spans="1:28" ht="30" hidden="1" customHeight="1">
      <c r="A14" s="34"/>
      <c r="B14" s="34"/>
      <c r="C14" s="275" t="s">
        <v>942</v>
      </c>
      <c r="D14" s="276" t="s">
        <v>1653</v>
      </c>
      <c r="E14" s="822" t="str">
        <f>VLOOKUP(C14,CPTM!$A$3:$H$2000,2,FALSE)</f>
        <v>RELATÓRIO DE AVALIAÇÃO PRELIMINAR PARA ÁREA ENTRE 25.001 M² ATÉ 75.000 M²</v>
      </c>
      <c r="F14" s="823"/>
      <c r="G14" s="823"/>
      <c r="H14" s="823"/>
      <c r="I14" s="823"/>
      <c r="J14" s="823"/>
      <c r="K14" s="824"/>
      <c r="L14" s="277" t="str">
        <f>VLOOKUP(C14,CPTM!$A$3:$H$2000,3,FALSE)</f>
        <v xml:space="preserve">UN </v>
      </c>
      <c r="M14" s="277">
        <f>VLOOKUP(C14,CPTM!$A$3:$H$2000,6,FALSE)</f>
        <v>8687.69</v>
      </c>
      <c r="N14" s="278">
        <f>MEMÓRIA!M17</f>
        <v>0</v>
      </c>
      <c r="O14" s="278">
        <f t="shared" si="0"/>
        <v>0</v>
      </c>
      <c r="P14" s="756"/>
      <c r="Q14" s="297"/>
      <c r="R14" s="298"/>
      <c r="S14" s="258"/>
      <c r="U14" s="6"/>
      <c r="V14" s="6"/>
      <c r="W14" s="3"/>
      <c r="X14" s="3"/>
      <c r="AA14" s="34"/>
      <c r="AB14" s="34"/>
    </row>
    <row r="15" spans="1:28" ht="30" hidden="1" customHeight="1">
      <c r="A15" s="34"/>
      <c r="B15" s="34"/>
      <c r="C15" s="275" t="s">
        <v>943</v>
      </c>
      <c r="D15" s="276" t="s">
        <v>1653</v>
      </c>
      <c r="E15" s="822" t="str">
        <f>VLOOKUP(C15,CPTM!$A$3:$H$2000,2,FALSE)</f>
        <v>RELATÓRIO DE AVALIAÇÃO PRELIMINAR PARA ÁREA ENTRE 75.001 M² ATÉ 150.000 M²</v>
      </c>
      <c r="F15" s="823"/>
      <c r="G15" s="823"/>
      <c r="H15" s="823"/>
      <c r="I15" s="823"/>
      <c r="J15" s="823"/>
      <c r="K15" s="824"/>
      <c r="L15" s="277" t="str">
        <f>VLOOKUP(C15,CPTM!$A$3:$H$2000,3,FALSE)</f>
        <v xml:space="preserve">UN </v>
      </c>
      <c r="M15" s="277">
        <f>VLOOKUP(C15,CPTM!$A$3:$H$2000,6,FALSE)</f>
        <v>10530.64</v>
      </c>
      <c r="N15" s="278">
        <f>MEMÓRIA!M20</f>
        <v>0</v>
      </c>
      <c r="O15" s="278">
        <f t="shared" si="0"/>
        <v>0</v>
      </c>
      <c r="P15" s="756"/>
      <c r="Q15" s="297"/>
      <c r="R15" s="298"/>
      <c r="S15" s="258"/>
      <c r="U15" s="6"/>
      <c r="V15" s="6"/>
      <c r="W15" s="3"/>
      <c r="X15" s="3"/>
      <c r="AA15" s="34"/>
      <c r="AB15" s="34"/>
    </row>
    <row r="16" spans="1:28" ht="30" hidden="1" customHeight="1">
      <c r="A16" s="34"/>
      <c r="B16" s="34"/>
      <c r="C16" s="275" t="s">
        <v>944</v>
      </c>
      <c r="D16" s="276" t="s">
        <v>1653</v>
      </c>
      <c r="E16" s="822" t="str">
        <f>VLOOKUP(C16,CPTM!$A$3:$H$2000,2,FALSE)</f>
        <v>RELATÓRIO DE AVALIAÇÃO PRELIMINAR PARA ÁREA ACIMA DE 150.000 M²</v>
      </c>
      <c r="F16" s="823"/>
      <c r="G16" s="823"/>
      <c r="H16" s="823"/>
      <c r="I16" s="823"/>
      <c r="J16" s="823"/>
      <c r="K16" s="824"/>
      <c r="L16" s="277" t="str">
        <f>VLOOKUP(C16,CPTM!$A$3:$H$2000,3,FALSE)</f>
        <v xml:space="preserve">UN </v>
      </c>
      <c r="M16" s="277">
        <f>(G16+I16+K16)/3</f>
        <v>0</v>
      </c>
      <c r="N16" s="278">
        <f>MEMÓRIA!M23</f>
        <v>0</v>
      </c>
      <c r="O16" s="278">
        <f t="shared" si="0"/>
        <v>0</v>
      </c>
      <c r="P16" s="756"/>
      <c r="Q16" s="297"/>
      <c r="R16" s="298"/>
      <c r="S16" s="258"/>
      <c r="U16" s="6"/>
      <c r="V16" s="6"/>
      <c r="W16" s="3"/>
      <c r="X16" s="3"/>
      <c r="AA16" s="34"/>
      <c r="AB16" s="34"/>
    </row>
    <row r="17" spans="1:28" ht="30" hidden="1" customHeight="1">
      <c r="A17" s="34"/>
      <c r="B17" s="34"/>
      <c r="C17" s="306"/>
      <c r="D17" s="307"/>
      <c r="E17" s="816" t="s">
        <v>1658</v>
      </c>
      <c r="F17" s="817"/>
      <c r="G17" s="817"/>
      <c r="H17" s="817"/>
      <c r="I17" s="817"/>
      <c r="J17" s="817"/>
      <c r="K17" s="818"/>
      <c r="L17" s="308"/>
      <c r="M17" s="308"/>
      <c r="N17" s="309"/>
      <c r="O17" s="310">
        <f>SUM(O18:O26)</f>
        <v>0</v>
      </c>
      <c r="P17" s="755"/>
      <c r="Q17" s="297"/>
      <c r="R17" s="298"/>
      <c r="S17" s="258"/>
      <c r="U17" s="6"/>
      <c r="V17" s="6"/>
      <c r="W17" s="3"/>
      <c r="X17" s="3"/>
      <c r="AA17" s="34"/>
      <c r="AB17" s="34"/>
    </row>
    <row r="18" spans="1:28" ht="30" hidden="1" customHeight="1">
      <c r="A18" s="34"/>
      <c r="B18" s="34"/>
      <c r="C18" s="275" t="s">
        <v>3877</v>
      </c>
      <c r="D18" s="302" t="s">
        <v>3876</v>
      </c>
      <c r="E18" s="822" t="s">
        <v>3862</v>
      </c>
      <c r="F18" s="823"/>
      <c r="G18" s="823"/>
      <c r="H18" s="823"/>
      <c r="I18" s="823"/>
      <c r="J18" s="823"/>
      <c r="K18" s="824"/>
      <c r="L18" s="277" t="s">
        <v>38</v>
      </c>
      <c r="M18" s="277">
        <v>6674.85</v>
      </c>
      <c r="N18" s="278">
        <f>MEMÓRIA!M27</f>
        <v>0</v>
      </c>
      <c r="O18" s="278">
        <f t="shared" si="0"/>
        <v>0</v>
      </c>
      <c r="P18" s="756"/>
      <c r="Q18" s="297"/>
      <c r="R18" s="298"/>
      <c r="S18" s="258"/>
      <c r="U18" s="6"/>
      <c r="V18" s="6"/>
      <c r="W18" s="3"/>
      <c r="X18" s="3"/>
      <c r="AA18" s="34"/>
      <c r="AB18" s="34"/>
    </row>
    <row r="19" spans="1:28" ht="30" hidden="1" customHeight="1">
      <c r="A19" s="34"/>
      <c r="B19" s="34"/>
      <c r="C19" s="275" t="s">
        <v>3863</v>
      </c>
      <c r="D19" s="302" t="s">
        <v>3876</v>
      </c>
      <c r="E19" s="822" t="s">
        <v>3811</v>
      </c>
      <c r="F19" s="823"/>
      <c r="G19" s="823"/>
      <c r="H19" s="823"/>
      <c r="I19" s="823"/>
      <c r="J19" s="823"/>
      <c r="K19" s="824"/>
      <c r="L19" s="277" t="s">
        <v>38</v>
      </c>
      <c r="M19" s="277">
        <v>5807.35</v>
      </c>
      <c r="N19" s="278">
        <f>MEMÓRIA!M31</f>
        <v>0</v>
      </c>
      <c r="O19" s="278">
        <f t="shared" si="0"/>
        <v>0</v>
      </c>
      <c r="P19" s="756"/>
      <c r="Q19" s="297"/>
      <c r="R19" s="298"/>
      <c r="S19" s="258"/>
      <c r="U19" s="6"/>
      <c r="V19" s="6"/>
      <c r="W19" s="3"/>
      <c r="X19" s="3"/>
      <c r="AA19" s="34"/>
      <c r="AB19" s="34"/>
    </row>
    <row r="20" spans="1:28" ht="30" hidden="1" customHeight="1">
      <c r="A20" s="34"/>
      <c r="B20" s="34"/>
      <c r="C20" s="301" t="s">
        <v>3864</v>
      </c>
      <c r="D20" s="302" t="s">
        <v>3876</v>
      </c>
      <c r="E20" s="822" t="s">
        <v>3812</v>
      </c>
      <c r="F20" s="823"/>
      <c r="G20" s="823"/>
      <c r="H20" s="823"/>
      <c r="I20" s="823"/>
      <c r="J20" s="823"/>
      <c r="K20" s="824"/>
      <c r="L20" s="277" t="s">
        <v>22</v>
      </c>
      <c r="M20" s="277">
        <v>746.06</v>
      </c>
      <c r="N20" s="278">
        <f>MEMÓRIA!M35</f>
        <v>0</v>
      </c>
      <c r="O20" s="278">
        <f t="shared" si="0"/>
        <v>0</v>
      </c>
      <c r="P20" s="756"/>
      <c r="Q20" s="297"/>
      <c r="R20" s="298"/>
      <c r="S20" s="258"/>
      <c r="U20" s="6"/>
      <c r="V20" s="6"/>
      <c r="W20" s="3"/>
      <c r="X20" s="3"/>
      <c r="AA20" s="34"/>
      <c r="AB20" s="34"/>
    </row>
    <row r="21" spans="1:28" ht="30" hidden="1" customHeight="1">
      <c r="A21" s="34"/>
      <c r="B21" s="34"/>
      <c r="C21" s="301" t="s">
        <v>3865</v>
      </c>
      <c r="D21" s="302" t="s">
        <v>3876</v>
      </c>
      <c r="E21" s="822" t="s">
        <v>3813</v>
      </c>
      <c r="F21" s="823"/>
      <c r="G21" s="823"/>
      <c r="H21" s="823"/>
      <c r="I21" s="823"/>
      <c r="J21" s="823"/>
      <c r="K21" s="824"/>
      <c r="L21" s="277" t="s">
        <v>38</v>
      </c>
      <c r="M21" s="277">
        <v>752.48</v>
      </c>
      <c r="N21" s="278">
        <f>MEMÓRIA!M41</f>
        <v>0</v>
      </c>
      <c r="O21" s="278">
        <f t="shared" si="0"/>
        <v>0</v>
      </c>
      <c r="P21" s="756"/>
      <c r="Q21" s="297"/>
      <c r="R21" s="298"/>
      <c r="S21" s="258"/>
      <c r="U21" s="6"/>
      <c r="V21" s="6"/>
      <c r="W21" s="3"/>
      <c r="X21" s="3"/>
      <c r="AA21" s="34"/>
      <c r="AB21" s="34"/>
    </row>
    <row r="22" spans="1:28" ht="30" hidden="1" customHeight="1">
      <c r="A22" s="34"/>
      <c r="B22" s="34"/>
      <c r="C22" s="301" t="s">
        <v>3866</v>
      </c>
      <c r="D22" s="302" t="s">
        <v>3876</v>
      </c>
      <c r="E22" s="822" t="s">
        <v>3814</v>
      </c>
      <c r="F22" s="823"/>
      <c r="G22" s="823"/>
      <c r="H22" s="823"/>
      <c r="I22" s="823"/>
      <c r="J22" s="823"/>
      <c r="K22" s="824"/>
      <c r="L22" s="277" t="s">
        <v>38</v>
      </c>
      <c r="M22" s="277">
        <v>731.42</v>
      </c>
      <c r="N22" s="278">
        <f>MEMÓRIA!M45</f>
        <v>0</v>
      </c>
      <c r="O22" s="278">
        <f t="shared" si="0"/>
        <v>0</v>
      </c>
      <c r="P22" s="756"/>
      <c r="Q22" s="297"/>
      <c r="R22" s="298"/>
      <c r="S22" s="258"/>
      <c r="U22" s="6"/>
      <c r="V22" s="6"/>
      <c r="W22" s="3"/>
      <c r="X22" s="3"/>
      <c r="AA22" s="34"/>
      <c r="AB22" s="34"/>
    </row>
    <row r="23" spans="1:28" ht="30" hidden="1" customHeight="1">
      <c r="A23" s="34"/>
      <c r="B23" s="34"/>
      <c r="C23" s="301" t="s">
        <v>3867</v>
      </c>
      <c r="D23" s="302" t="s">
        <v>3876</v>
      </c>
      <c r="E23" s="822" t="s">
        <v>3871</v>
      </c>
      <c r="F23" s="823"/>
      <c r="G23" s="823"/>
      <c r="H23" s="823"/>
      <c r="I23" s="823"/>
      <c r="J23" s="823"/>
      <c r="K23" s="824"/>
      <c r="L23" s="277" t="s">
        <v>38</v>
      </c>
      <c r="M23" s="277">
        <v>582.17999999999995</v>
      </c>
      <c r="N23" s="278">
        <f>MEMÓRIA!M49</f>
        <v>0</v>
      </c>
      <c r="O23" s="278">
        <f t="shared" si="0"/>
        <v>0</v>
      </c>
      <c r="P23" s="756"/>
      <c r="Q23" s="297"/>
      <c r="R23" s="298"/>
      <c r="S23" s="258"/>
      <c r="U23" s="6"/>
      <c r="V23" s="6"/>
      <c r="W23" s="3"/>
      <c r="X23" s="3"/>
      <c r="AA23" s="34"/>
      <c r="AB23" s="34"/>
    </row>
    <row r="24" spans="1:28" ht="30" hidden="1" customHeight="1">
      <c r="A24" s="34"/>
      <c r="B24" s="34"/>
      <c r="C24" s="301" t="s">
        <v>3868</v>
      </c>
      <c r="D24" s="302" t="s">
        <v>3876</v>
      </c>
      <c r="E24" s="822" t="s">
        <v>3872</v>
      </c>
      <c r="F24" s="823"/>
      <c r="G24" s="823"/>
      <c r="H24" s="823"/>
      <c r="I24" s="823"/>
      <c r="J24" s="823"/>
      <c r="K24" s="824"/>
      <c r="L24" s="277" t="s">
        <v>38</v>
      </c>
      <c r="M24" s="277">
        <v>686.15</v>
      </c>
      <c r="N24" s="278">
        <f>MEMÓRIA!M53</f>
        <v>0</v>
      </c>
      <c r="O24" s="278">
        <f t="shared" si="0"/>
        <v>0</v>
      </c>
      <c r="P24" s="756"/>
      <c r="Q24" s="297"/>
      <c r="R24" s="298"/>
      <c r="S24" s="258"/>
      <c r="U24" s="6"/>
      <c r="V24" s="6"/>
      <c r="W24" s="3"/>
      <c r="X24" s="3"/>
      <c r="AA24" s="34"/>
      <c r="AB24" s="34"/>
    </row>
    <row r="25" spans="1:28" ht="30" hidden="1" customHeight="1">
      <c r="A25" s="34"/>
      <c r="B25" s="34"/>
      <c r="C25" s="301" t="s">
        <v>3869</v>
      </c>
      <c r="D25" s="302" t="s">
        <v>3876</v>
      </c>
      <c r="E25" s="822" t="s">
        <v>3817</v>
      </c>
      <c r="F25" s="823"/>
      <c r="G25" s="823"/>
      <c r="H25" s="823"/>
      <c r="I25" s="823"/>
      <c r="J25" s="823"/>
      <c r="K25" s="824"/>
      <c r="L25" s="277" t="s">
        <v>38</v>
      </c>
      <c r="M25" s="277">
        <v>507.02</v>
      </c>
      <c r="N25" s="278">
        <f>MEMÓRIA!M57</f>
        <v>0</v>
      </c>
      <c r="O25" s="278">
        <f t="shared" si="0"/>
        <v>0</v>
      </c>
      <c r="P25" s="756"/>
      <c r="Q25" s="297"/>
      <c r="R25" s="298"/>
      <c r="S25" s="258"/>
      <c r="U25" s="6"/>
      <c r="V25" s="6"/>
      <c r="W25" s="3"/>
      <c r="X25" s="3"/>
      <c r="AA25" s="34"/>
      <c r="AB25" s="34"/>
    </row>
    <row r="26" spans="1:28" ht="30" hidden="1" customHeight="1">
      <c r="A26" s="34"/>
      <c r="B26" s="34"/>
      <c r="C26" s="275" t="s">
        <v>3870</v>
      </c>
      <c r="D26" s="302" t="s">
        <v>3876</v>
      </c>
      <c r="E26" s="822" t="s">
        <v>3873</v>
      </c>
      <c r="F26" s="823"/>
      <c r="G26" s="823"/>
      <c r="H26" s="823"/>
      <c r="I26" s="823"/>
      <c r="J26" s="823"/>
      <c r="K26" s="824"/>
      <c r="L26" s="277" t="s">
        <v>38</v>
      </c>
      <c r="M26" s="277">
        <v>51590.42</v>
      </c>
      <c r="N26" s="278">
        <f>MEMÓRIA!M61</f>
        <v>0</v>
      </c>
      <c r="O26" s="278">
        <f t="shared" si="0"/>
        <v>0</v>
      </c>
      <c r="P26" s="756"/>
      <c r="Q26" s="297"/>
      <c r="R26" s="298"/>
      <c r="S26" s="258"/>
      <c r="U26" s="6"/>
      <c r="V26" s="6"/>
      <c r="W26" s="3"/>
      <c r="X26" s="3"/>
      <c r="AA26" s="34"/>
      <c r="AB26" s="34"/>
    </row>
    <row r="27" spans="1:28" ht="30" hidden="1" customHeight="1">
      <c r="A27" s="34"/>
      <c r="B27" s="34"/>
      <c r="C27" s="306"/>
      <c r="D27" s="307"/>
      <c r="E27" s="816" t="s">
        <v>1659</v>
      </c>
      <c r="F27" s="817"/>
      <c r="G27" s="817"/>
      <c r="H27" s="817"/>
      <c r="I27" s="817"/>
      <c r="J27" s="817"/>
      <c r="K27" s="818"/>
      <c r="L27" s="308"/>
      <c r="M27" s="308"/>
      <c r="N27" s="309"/>
      <c r="O27" s="310" t="e">
        <f>SUM(O28:O36)</f>
        <v>#REF!</v>
      </c>
      <c r="P27" s="755"/>
      <c r="Q27" s="297"/>
      <c r="R27" s="298"/>
      <c r="S27" s="258"/>
      <c r="U27" s="6"/>
      <c r="V27" s="6"/>
      <c r="W27" s="3"/>
      <c r="X27" s="3"/>
      <c r="AA27" s="34"/>
      <c r="AB27" s="34"/>
    </row>
    <row r="28" spans="1:28" ht="30" hidden="1" customHeight="1">
      <c r="A28" s="34"/>
      <c r="B28" s="34"/>
      <c r="C28" s="275" t="s">
        <v>991</v>
      </c>
      <c r="D28" s="276" t="s">
        <v>1653</v>
      </c>
      <c r="E28" s="822" t="str">
        <f>VLOOKUP(C28,CPTM!$A$3:$H$2000,2,FALSE)</f>
        <v>AVALIAÇÃO DO PLANO DE AMOSTRAGEM APRESENTADO NA AVALIAÇÃO PRELIMINAR E APRESENTAÇÃO DE CRONOGRAMA DE EXECUÇÃO DOS TRABALHOS</v>
      </c>
      <c r="F28" s="823"/>
      <c r="G28" s="823"/>
      <c r="H28" s="823"/>
      <c r="I28" s="823"/>
      <c r="J28" s="823"/>
      <c r="K28" s="824"/>
      <c r="L28" s="277" t="str">
        <f>VLOOKUP(C28,CPTM!$A$3:$H$2000,3,FALSE)</f>
        <v xml:space="preserve">UN </v>
      </c>
      <c r="M28" s="277">
        <f>VLOOKUP(C28,CPTM!$A$3:$H$2000,6,FALSE)</f>
        <v>577.79</v>
      </c>
      <c r="N28" s="278">
        <f>MEMÓRIA!M66</f>
        <v>0</v>
      </c>
      <c r="O28" s="278">
        <f t="shared" si="0"/>
        <v>0</v>
      </c>
      <c r="P28" s="756"/>
      <c r="Q28" s="297"/>
      <c r="R28" s="298"/>
      <c r="S28" s="258"/>
      <c r="U28" s="6"/>
      <c r="V28" s="6"/>
      <c r="W28" s="3"/>
      <c r="X28" s="3"/>
      <c r="AA28" s="34"/>
      <c r="AB28" s="34"/>
    </row>
    <row r="29" spans="1:28" ht="30" hidden="1" customHeight="1">
      <c r="A29" s="34"/>
      <c r="B29" s="34"/>
      <c r="C29" s="275" t="s">
        <v>992</v>
      </c>
      <c r="D29" s="276" t="s">
        <v>1653</v>
      </c>
      <c r="E29" s="822" t="str">
        <f>VLOOKUP(C29,CPTM!$A$3:$H$2000,2,FALSE)</f>
        <v>CAMPANHA DE SONDAGENS PARA AMOSTRAGEM DE SOLOS</v>
      </c>
      <c r="F29" s="823"/>
      <c r="G29" s="823"/>
      <c r="H29" s="823"/>
      <c r="I29" s="823"/>
      <c r="J29" s="823"/>
      <c r="K29" s="824"/>
      <c r="L29" s="277" t="str">
        <f>VLOOKUP(C29,CPTM!$A$3:$H$2000,3,FALSE)</f>
        <v xml:space="preserve">M </v>
      </c>
      <c r="M29" s="277">
        <f>VLOOKUP(C29,CPTM!$A$3:$H$2000,6,FALSE)</f>
        <v>5101.33</v>
      </c>
      <c r="N29" s="278">
        <f>MEMÓRIA!M69</f>
        <v>0</v>
      </c>
      <c r="O29" s="278">
        <f t="shared" si="0"/>
        <v>0</v>
      </c>
      <c r="P29" s="756"/>
      <c r="Q29" s="297"/>
      <c r="R29" s="298"/>
      <c r="S29" s="258"/>
      <c r="U29" s="6"/>
      <c r="V29" s="6"/>
      <c r="W29" s="3"/>
      <c r="X29" s="3"/>
      <c r="AA29" s="34"/>
      <c r="AB29" s="34"/>
    </row>
    <row r="30" spans="1:28" ht="30" hidden="1" customHeight="1">
      <c r="A30" s="34"/>
      <c r="B30" s="34"/>
      <c r="C30" s="275" t="s">
        <v>993</v>
      </c>
      <c r="D30" s="276" t="s">
        <v>1653</v>
      </c>
      <c r="E30" s="822" t="str">
        <f>VLOOKUP(C30,CPTM!$A$3:$H$2000,2,FALSE)</f>
        <v>INSTALAÇÃO E DESENVOLVIMENTO DOS POÇOS DE MONITORAMENTO</v>
      </c>
      <c r="F30" s="823"/>
      <c r="G30" s="823"/>
      <c r="H30" s="823"/>
      <c r="I30" s="823"/>
      <c r="J30" s="823"/>
      <c r="K30" s="824"/>
      <c r="L30" s="277" t="str">
        <f>VLOOKUP(C30,CPTM!$A$3:$H$2000,3,FALSE)</f>
        <v xml:space="preserve">M </v>
      </c>
      <c r="M30" s="277">
        <f>VLOOKUP(C30,CPTM!$A$3:$H$2000,6,FALSE)</f>
        <v>15880.45</v>
      </c>
      <c r="N30" s="278">
        <f>MEMÓRIA!M74</f>
        <v>0</v>
      </c>
      <c r="O30" s="278">
        <f t="shared" si="0"/>
        <v>0</v>
      </c>
      <c r="P30" s="756"/>
      <c r="Q30" s="297"/>
      <c r="R30" s="298"/>
      <c r="S30" s="258"/>
      <c r="U30" s="6"/>
      <c r="V30" s="6"/>
      <c r="W30" s="3"/>
      <c r="X30" s="3"/>
      <c r="AA30" s="34"/>
      <c r="AB30" s="34"/>
    </row>
    <row r="31" spans="1:28" ht="30" hidden="1" customHeight="1">
      <c r="A31" s="34"/>
      <c r="B31" s="34"/>
      <c r="C31" s="275" t="s">
        <v>994</v>
      </c>
      <c r="D31" s="276" t="s">
        <v>1653</v>
      </c>
      <c r="E31" s="822" t="str">
        <f>VLOOKUP(C31,CPTM!$A$3:$H$2000,2,FALSE)</f>
        <v>CAMPANHA PARA AMOSTRAGEM DE ÁGUAS SUBTERRÂNEAS DOS POÇOS DE MONITORAMENTO PREVIAMENTE INSTALADOS</v>
      </c>
      <c r="F31" s="823"/>
      <c r="G31" s="823"/>
      <c r="H31" s="823"/>
      <c r="I31" s="823"/>
      <c r="J31" s="823"/>
      <c r="K31" s="824"/>
      <c r="L31" s="277" t="str">
        <f>VLOOKUP(C31,CPTM!$A$3:$H$2000,3,FALSE)</f>
        <v xml:space="preserve">UN </v>
      </c>
      <c r="M31" s="277">
        <f>VLOOKUP(C31,CPTM!$A$3:$H$2000,6,FALSE)</f>
        <v>501.04</v>
      </c>
      <c r="N31" s="278">
        <f>MEMÓRIA!M79</f>
        <v>0</v>
      </c>
      <c r="O31" s="278">
        <f t="shared" si="0"/>
        <v>0</v>
      </c>
      <c r="P31" s="756"/>
      <c r="Q31" s="297"/>
      <c r="R31" s="298"/>
      <c r="S31" s="258"/>
      <c r="U31" s="6"/>
      <c r="V31" s="6"/>
      <c r="W31" s="3"/>
      <c r="X31" s="3"/>
      <c r="AA31" s="34"/>
      <c r="AB31" s="34"/>
    </row>
    <row r="32" spans="1:28" ht="30" hidden="1" customHeight="1">
      <c r="A32" s="34"/>
      <c r="B32" s="34"/>
      <c r="C32" s="275" t="s">
        <v>995</v>
      </c>
      <c r="D32" s="276" t="s">
        <v>1653</v>
      </c>
      <c r="E32" s="822" t="str">
        <f>VLOOKUP(C32,CPTM!$A$3:$H$2000,2,FALSE)</f>
        <v>ANÁLISES QUÍMICAS DAS AMOSTRAS DE SOLO E ÁGUAS SUBTERRÂNEAS - METAIS (AL, SB, AS, B, BA, CD, PB, CO, CU, CR, FE, MN, HG, MO, NI, AG, SE, V, ZN)</v>
      </c>
      <c r="F32" s="823"/>
      <c r="G32" s="823"/>
      <c r="H32" s="823"/>
      <c r="I32" s="823"/>
      <c r="J32" s="823"/>
      <c r="K32" s="824"/>
      <c r="L32" s="277" t="str">
        <f>VLOOKUP(C32,CPTM!$A$3:$H$2000,3,FALSE)</f>
        <v xml:space="preserve">UN </v>
      </c>
      <c r="M32" s="277">
        <f>VLOOKUP(C32,CPTM!$A$3:$H$2000,6,FALSE)</f>
        <v>4480.01</v>
      </c>
      <c r="N32" s="278">
        <f>MEMÓRIA!M82</f>
        <v>0</v>
      </c>
      <c r="O32" s="278">
        <f t="shared" si="0"/>
        <v>0</v>
      </c>
      <c r="P32" s="756"/>
      <c r="Q32" s="297"/>
      <c r="R32" s="298"/>
      <c r="S32" s="258"/>
      <c r="U32" s="6"/>
      <c r="V32" s="6"/>
      <c r="W32" s="3"/>
      <c r="X32" s="3"/>
      <c r="AA32" s="34"/>
      <c r="AB32" s="34"/>
    </row>
    <row r="33" spans="1:28" ht="30" hidden="1" customHeight="1">
      <c r="A33" s="34"/>
      <c r="B33" s="34"/>
      <c r="C33" s="275" t="s">
        <v>996</v>
      </c>
      <c r="D33" s="276" t="s">
        <v>1653</v>
      </c>
      <c r="E33" s="822" t="str">
        <f>VLOOKUP(C33,CPTM!$A$3:$H$2000,2,FALSE)</f>
        <v>ANÁLISES QUÍMICAS DAS AMOSTRAS DE SOLO E ÁGUAS SUBTERRÂNEAS – VOC</v>
      </c>
      <c r="F33" s="823"/>
      <c r="G33" s="823"/>
      <c r="H33" s="823"/>
      <c r="I33" s="823"/>
      <c r="J33" s="823"/>
      <c r="K33" s="824"/>
      <c r="L33" s="277" t="str">
        <f>VLOOKUP(C33,CPTM!$A$3:$H$2000,3,FALSE)</f>
        <v xml:space="preserve">UN </v>
      </c>
      <c r="M33" s="277">
        <f>VLOOKUP(C33,CPTM!$A$3:$H$2000,6,FALSE)</f>
        <v>3437.85</v>
      </c>
      <c r="N33" s="278">
        <f>MEMÓRIA!M85</f>
        <v>0</v>
      </c>
      <c r="O33" s="278">
        <f t="shared" si="0"/>
        <v>0</v>
      </c>
      <c r="P33" s="756"/>
      <c r="Q33" s="297"/>
      <c r="R33" s="298"/>
      <c r="S33" s="258"/>
      <c r="U33" s="6"/>
      <c r="V33" s="6"/>
      <c r="W33" s="3"/>
      <c r="X33" s="3"/>
      <c r="AA33" s="34"/>
      <c r="AB33" s="34"/>
    </row>
    <row r="34" spans="1:28" ht="30" hidden="1" customHeight="1">
      <c r="A34" s="34"/>
      <c r="B34" s="34"/>
      <c r="C34" s="275" t="s">
        <v>997</v>
      </c>
      <c r="D34" s="276" t="s">
        <v>1653</v>
      </c>
      <c r="E34" s="822" t="str">
        <f>VLOOKUP(C34,CPTM!$A$3:$H$2000,2,FALSE)</f>
        <v>ANÁLISES QUÍMICAS DAS AMOSTRAS DE SOLO E ÁGUAS SUBTERRÂNEAS - SVOC</v>
      </c>
      <c r="F34" s="823"/>
      <c r="G34" s="823"/>
      <c r="H34" s="823"/>
      <c r="I34" s="823"/>
      <c r="J34" s="823"/>
      <c r="K34" s="824"/>
      <c r="L34" s="277" t="str">
        <f>VLOOKUP(C34,CPTM!$A$3:$H$2000,3,FALSE)</f>
        <v xml:space="preserve">UN </v>
      </c>
      <c r="M34" s="277">
        <f>VLOOKUP(C34,CPTM!$A$3:$H$2000,6,FALSE)</f>
        <v>4307.57</v>
      </c>
      <c r="N34" s="278">
        <f>MEMÓRIA!M88</f>
        <v>0</v>
      </c>
      <c r="O34" s="278">
        <f t="shared" si="0"/>
        <v>0</v>
      </c>
      <c r="P34" s="756"/>
      <c r="Q34" s="297"/>
      <c r="R34" s="298"/>
      <c r="S34" s="258"/>
      <c r="U34" s="6"/>
      <c r="V34" s="6"/>
      <c r="W34" s="3"/>
      <c r="X34" s="3"/>
      <c r="AA34" s="34"/>
      <c r="AB34" s="34"/>
    </row>
    <row r="35" spans="1:28" ht="30" hidden="1" customHeight="1">
      <c r="A35" s="34"/>
      <c r="B35" s="34"/>
      <c r="C35" s="275" t="s">
        <v>998</v>
      </c>
      <c r="D35" s="276" t="s">
        <v>1653</v>
      </c>
      <c r="E35" s="822" t="str">
        <f>VLOOKUP(C35,CPTM!$A$3:$H$2000,2,FALSE)</f>
        <v>ANÁLISES QUÍMICAS DAS AMOSTRAS DE SOLO E ÁGUAS SUBTERRÂNEAS - TPH</v>
      </c>
      <c r="F35" s="823"/>
      <c r="G35" s="823"/>
      <c r="H35" s="823"/>
      <c r="I35" s="823"/>
      <c r="J35" s="823"/>
      <c r="K35" s="824"/>
      <c r="L35" s="277" t="str">
        <f>VLOOKUP(C35,CPTM!$A$3:$H$2000,3,FALSE)</f>
        <v xml:space="preserve">UN </v>
      </c>
      <c r="M35" s="277">
        <f>VLOOKUP(C35,CPTM!$A$3:$H$2000,6,FALSE)</f>
        <v>3056.92</v>
      </c>
      <c r="N35" s="278">
        <f>MEMÓRIA!M91</f>
        <v>0</v>
      </c>
      <c r="O35" s="278">
        <f t="shared" si="0"/>
        <v>0</v>
      </c>
      <c r="P35" s="756"/>
      <c r="Q35" s="297"/>
      <c r="R35" s="298"/>
      <c r="S35" s="258"/>
      <c r="U35" s="6"/>
      <c r="V35" s="6"/>
      <c r="W35" s="3"/>
      <c r="X35" s="3"/>
      <c r="AA35" s="34"/>
      <c r="AB35" s="34"/>
    </row>
    <row r="36" spans="1:28" ht="30" hidden="1" customHeight="1">
      <c r="A36" s="34"/>
      <c r="B36" s="34"/>
      <c r="C36" s="275" t="s">
        <v>1001</v>
      </c>
      <c r="D36" s="276" t="s">
        <v>1653</v>
      </c>
      <c r="E36" s="822" t="str">
        <f>VLOOKUP(C36,CPTM!$A$3:$H$2000,2,FALSE)</f>
        <v>AVALIAÇÃO DOS RESULTADOS E ELABORAÇÃO DO RELATÓRIO FINAL</v>
      </c>
      <c r="F36" s="823"/>
      <c r="G36" s="823"/>
      <c r="H36" s="823"/>
      <c r="I36" s="823"/>
      <c r="J36" s="823"/>
      <c r="K36" s="824"/>
      <c r="L36" s="277" t="str">
        <f>VLOOKUP(C36,CPTM!$A$3:$H$2000,3,FALSE)</f>
        <v xml:space="preserve">UN </v>
      </c>
      <c r="M36" s="277">
        <f>VLOOKUP(C36,CPTM!$A$3:$H$2000,6,FALSE)</f>
        <v>3180.48</v>
      </c>
      <c r="N36" s="278" t="e">
        <f>MEMÓRIA!#REF!</f>
        <v>#REF!</v>
      </c>
      <c r="O36" s="278" t="e">
        <f t="shared" si="0"/>
        <v>#REF!</v>
      </c>
      <c r="P36" s="756"/>
      <c r="Q36" s="297"/>
      <c r="R36" s="298"/>
      <c r="S36" s="258"/>
      <c r="U36" s="6"/>
      <c r="V36" s="6"/>
      <c r="W36" s="3"/>
      <c r="X36" s="3"/>
      <c r="AA36" s="34"/>
      <c r="AB36" s="34"/>
    </row>
    <row r="37" spans="1:28" ht="30" hidden="1" customHeight="1">
      <c r="A37" s="34"/>
      <c r="B37" s="34"/>
      <c r="C37" s="306"/>
      <c r="D37" s="307"/>
      <c r="E37" s="816" t="s">
        <v>1660</v>
      </c>
      <c r="F37" s="817"/>
      <c r="G37" s="817"/>
      <c r="H37" s="817"/>
      <c r="I37" s="817"/>
      <c r="J37" s="817"/>
      <c r="K37" s="818"/>
      <c r="L37" s="308"/>
      <c r="M37" s="308"/>
      <c r="N37" s="309"/>
      <c r="O37" s="310" t="e">
        <f>SUM(O38:O46)</f>
        <v>#REF!</v>
      </c>
      <c r="P37" s="755"/>
      <c r="Q37" s="297"/>
      <c r="R37" s="298"/>
      <c r="S37" s="258"/>
      <c r="U37" s="6"/>
      <c r="V37" s="6"/>
      <c r="W37" s="3"/>
      <c r="X37" s="3"/>
      <c r="AA37" s="34"/>
      <c r="AB37" s="34"/>
    </row>
    <row r="38" spans="1:28" ht="30" hidden="1" customHeight="1">
      <c r="A38" s="34"/>
      <c r="B38" s="34"/>
      <c r="C38" s="275" t="s">
        <v>1004</v>
      </c>
      <c r="D38" s="276" t="s">
        <v>1653</v>
      </c>
      <c r="E38" s="822" t="str">
        <f>VLOOKUP(C38,CPTM!$A$3:$H$2000,2,FALSE)</f>
        <v>AVALIAÇÃO DO PLANO DE AMOSTRAGEM APRESENTADO NA AVALIAÇÃO PRELIMINAR E APRESENTAÇÃO DE CRONOGRAMA DE EXECUÇÃO DOS TRABALHOS</v>
      </c>
      <c r="F38" s="823"/>
      <c r="G38" s="823"/>
      <c r="H38" s="823"/>
      <c r="I38" s="823"/>
      <c r="J38" s="823"/>
      <c r="K38" s="824"/>
      <c r="L38" s="277" t="str">
        <f>VLOOKUP(C38,CPTM!$A$3:$H$2000,3,FALSE)</f>
        <v xml:space="preserve">UN </v>
      </c>
      <c r="M38" s="277">
        <f>VLOOKUP(C38,CPTM!$A$3:$H$2000,6,FALSE)</f>
        <v>577.79</v>
      </c>
      <c r="N38" s="278" t="e">
        <f>MEMÓRIA!#REF!</f>
        <v>#REF!</v>
      </c>
      <c r="O38" s="278" t="e">
        <f t="shared" si="0"/>
        <v>#REF!</v>
      </c>
      <c r="P38" s="756"/>
      <c r="Q38" s="297"/>
      <c r="R38" s="298"/>
      <c r="S38" s="258"/>
      <c r="U38" s="6"/>
      <c r="V38" s="6"/>
      <c r="W38" s="3"/>
      <c r="X38" s="3"/>
      <c r="AA38" s="34"/>
      <c r="AB38" s="34"/>
    </row>
    <row r="39" spans="1:28" ht="30" hidden="1" customHeight="1">
      <c r="A39" s="34"/>
      <c r="B39" s="34"/>
      <c r="C39" s="275" t="s">
        <v>1005</v>
      </c>
      <c r="D39" s="276" t="s">
        <v>1653</v>
      </c>
      <c r="E39" s="822" t="str">
        <f>VLOOKUP(C39,CPTM!$A$3:$H$2000,2,FALSE)</f>
        <v>CAMPANHA DE SONDAGENS PARA AMOSTRAGEM DE SOLOS</v>
      </c>
      <c r="F39" s="823"/>
      <c r="G39" s="823"/>
      <c r="H39" s="823"/>
      <c r="I39" s="823"/>
      <c r="J39" s="823"/>
      <c r="K39" s="824"/>
      <c r="L39" s="277" t="str">
        <f>VLOOKUP(C39,CPTM!$A$3:$H$2000,3,FALSE)</f>
        <v xml:space="preserve">M </v>
      </c>
      <c r="M39" s="277">
        <f>VLOOKUP(C39,CPTM!$A$3:$H$2000,6,FALSE)</f>
        <v>6121.6</v>
      </c>
      <c r="N39" s="278" t="e">
        <f>MEMÓRIA!#REF!</f>
        <v>#REF!</v>
      </c>
      <c r="O39" s="278" t="e">
        <f t="shared" si="0"/>
        <v>#REF!</v>
      </c>
      <c r="P39" s="756"/>
      <c r="Q39" s="297"/>
      <c r="R39" s="298"/>
      <c r="S39" s="258"/>
      <c r="U39" s="6"/>
      <c r="V39" s="6"/>
      <c r="W39" s="3"/>
      <c r="X39" s="3"/>
      <c r="AA39" s="34"/>
      <c r="AB39" s="34"/>
    </row>
    <row r="40" spans="1:28" ht="30" hidden="1" customHeight="1">
      <c r="A40" s="34"/>
      <c r="B40" s="34"/>
      <c r="C40" s="275" t="s">
        <v>1006</v>
      </c>
      <c r="D40" s="276" t="s">
        <v>1653</v>
      </c>
      <c r="E40" s="822" t="str">
        <f>VLOOKUP(C40,CPTM!$A$3:$H$2000,2,FALSE)</f>
        <v>INSTALAÇÃO E DESENVOLVIMENTO DOS POÇOS DE MONITORAMENTO</v>
      </c>
      <c r="F40" s="823"/>
      <c r="G40" s="823"/>
      <c r="H40" s="823"/>
      <c r="I40" s="823"/>
      <c r="J40" s="823"/>
      <c r="K40" s="824"/>
      <c r="L40" s="277" t="str">
        <f>VLOOKUP(C40,CPTM!$A$3:$H$2000,3,FALSE)</f>
        <v xml:space="preserve">M </v>
      </c>
      <c r="M40" s="277">
        <f>VLOOKUP(C40,CPTM!$A$3:$H$2000,6,FALSE)</f>
        <v>19056.54</v>
      </c>
      <c r="N40" s="278" t="e">
        <f>MEMÓRIA!#REF!</f>
        <v>#REF!</v>
      </c>
      <c r="O40" s="278" t="e">
        <f t="shared" si="0"/>
        <v>#REF!</v>
      </c>
      <c r="P40" s="756"/>
      <c r="Q40" s="297"/>
      <c r="R40" s="298"/>
      <c r="S40" s="258"/>
      <c r="U40" s="6"/>
      <c r="V40" s="6"/>
      <c r="W40" s="3"/>
      <c r="X40" s="3"/>
      <c r="AA40" s="34"/>
      <c r="AB40" s="34"/>
    </row>
    <row r="41" spans="1:28" ht="30" hidden="1" customHeight="1">
      <c r="A41" s="34"/>
      <c r="B41" s="34"/>
      <c r="C41" s="275" t="s">
        <v>1007</v>
      </c>
      <c r="D41" s="276" t="s">
        <v>1653</v>
      </c>
      <c r="E41" s="822" t="str">
        <f>VLOOKUP(C41,CPTM!$A$3:$H$2000,2,FALSE)</f>
        <v>CAMPANHA PARA AMOSTRAGEM DE ÁGUAS SUBTERRÂNEAS DOS POÇOS DE MONITORAMENTO PREVIAMENTE INSTALADOS</v>
      </c>
      <c r="F41" s="823"/>
      <c r="G41" s="823"/>
      <c r="H41" s="823"/>
      <c r="I41" s="823"/>
      <c r="J41" s="823"/>
      <c r="K41" s="824"/>
      <c r="L41" s="277" t="str">
        <f>VLOOKUP(C41,CPTM!$A$3:$H$2000,3,FALSE)</f>
        <v xml:space="preserve">UN </v>
      </c>
      <c r="M41" s="277">
        <f>VLOOKUP(C41,CPTM!$A$3:$H$2000,6,FALSE)</f>
        <v>501.04</v>
      </c>
      <c r="N41" s="278" t="e">
        <f>MEMÓRIA!#REF!</f>
        <v>#REF!</v>
      </c>
      <c r="O41" s="278" t="e">
        <f t="shared" si="0"/>
        <v>#REF!</v>
      </c>
      <c r="P41" s="756"/>
      <c r="Q41" s="297"/>
      <c r="R41" s="298"/>
      <c r="S41" s="258"/>
      <c r="U41" s="6"/>
      <c r="V41" s="6"/>
      <c r="W41" s="3"/>
      <c r="X41" s="3"/>
      <c r="AA41" s="34"/>
      <c r="AB41" s="34"/>
    </row>
    <row r="42" spans="1:28" ht="30" hidden="1" customHeight="1">
      <c r="A42" s="34"/>
      <c r="B42" s="34"/>
      <c r="C42" s="275" t="s">
        <v>1008</v>
      </c>
      <c r="D42" s="276" t="s">
        <v>1653</v>
      </c>
      <c r="E42" s="822" t="str">
        <f>VLOOKUP(C42,CPTM!$A$3:$H$2000,2,FALSE)</f>
        <v>ANÁLISES QUÍMICAS DAS AMOSTRAS DE SOLO E ÁGUAS SUBTERRÂNEAS - METAIS (AL, SB, AS, B, BA, CD, PB, CO, CU, CR, FE, MN, HG, MO, NI, AG, SE, V, ZN)</v>
      </c>
      <c r="F42" s="823"/>
      <c r="G42" s="823"/>
      <c r="H42" s="823"/>
      <c r="I42" s="823"/>
      <c r="J42" s="823"/>
      <c r="K42" s="824"/>
      <c r="L42" s="277" t="str">
        <f>VLOOKUP(C42,CPTM!$A$3:$H$2000,3,FALSE)</f>
        <v xml:space="preserve">UN </v>
      </c>
      <c r="M42" s="277">
        <f>VLOOKUP(C42,CPTM!$A$3:$H$2000,6,FALSE)</f>
        <v>5376.01</v>
      </c>
      <c r="N42" s="278" t="e">
        <f>MEMÓRIA!#REF!</f>
        <v>#REF!</v>
      </c>
      <c r="O42" s="278" t="e">
        <f t="shared" si="0"/>
        <v>#REF!</v>
      </c>
      <c r="P42" s="756"/>
      <c r="Q42" s="297"/>
      <c r="R42" s="298"/>
      <c r="S42" s="258"/>
      <c r="U42" s="6"/>
      <c r="V42" s="6"/>
      <c r="W42" s="3"/>
      <c r="X42" s="3"/>
      <c r="AA42" s="34"/>
      <c r="AB42" s="34"/>
    </row>
    <row r="43" spans="1:28" ht="30" hidden="1" customHeight="1">
      <c r="A43" s="34"/>
      <c r="B43" s="34"/>
      <c r="C43" s="275" t="s">
        <v>1009</v>
      </c>
      <c r="D43" s="276" t="s">
        <v>1653</v>
      </c>
      <c r="E43" s="822" t="str">
        <f>VLOOKUP(C43,CPTM!$A$3:$H$2000,2,FALSE)</f>
        <v>ANÁLISES QUÍMICAS DAS AMOSTRAS DE SOLO E ÁGUAS SUBTERRÂNEAS – VOC</v>
      </c>
      <c r="F43" s="823"/>
      <c r="G43" s="823"/>
      <c r="H43" s="823"/>
      <c r="I43" s="823"/>
      <c r="J43" s="823"/>
      <c r="K43" s="824"/>
      <c r="L43" s="277" t="str">
        <f>VLOOKUP(C43,CPTM!$A$3:$H$2000,3,FALSE)</f>
        <v xml:space="preserve">UN </v>
      </c>
      <c r="M43" s="277">
        <f>VLOOKUP(C43,CPTM!$A$3:$H$2000,6,FALSE)</f>
        <v>4125.42</v>
      </c>
      <c r="N43" s="278" t="e">
        <f>MEMÓRIA!#REF!</f>
        <v>#REF!</v>
      </c>
      <c r="O43" s="278" t="e">
        <f t="shared" si="0"/>
        <v>#REF!</v>
      </c>
      <c r="P43" s="756"/>
      <c r="Q43" s="297"/>
      <c r="R43" s="298"/>
      <c r="S43" s="258"/>
      <c r="U43" s="6"/>
      <c r="V43" s="6"/>
      <c r="W43" s="3"/>
      <c r="X43" s="3"/>
      <c r="AA43" s="34"/>
      <c r="AB43" s="34"/>
    </row>
    <row r="44" spans="1:28" ht="30" hidden="1" customHeight="1">
      <c r="A44" s="34"/>
      <c r="B44" s="34"/>
      <c r="C44" s="275" t="s">
        <v>1010</v>
      </c>
      <c r="D44" s="276" t="s">
        <v>1653</v>
      </c>
      <c r="E44" s="822" t="str">
        <f>VLOOKUP(C44,CPTM!$A$3:$H$2000,2,FALSE)</f>
        <v>ANÁLISES QUÍMICAS DAS AMOSTRAS DE SOLO E ÁGUAS SUBTERRÂNEAS - SVOC</v>
      </c>
      <c r="F44" s="823"/>
      <c r="G44" s="823"/>
      <c r="H44" s="823"/>
      <c r="I44" s="823"/>
      <c r="J44" s="823"/>
      <c r="K44" s="824"/>
      <c r="L44" s="277" t="str">
        <f>VLOOKUP(C44,CPTM!$A$3:$H$2000,3,FALSE)</f>
        <v xml:space="preserve">UN </v>
      </c>
      <c r="M44" s="277">
        <f>VLOOKUP(C44,CPTM!$A$3:$H$2000,6,FALSE)</f>
        <v>5169.09</v>
      </c>
      <c r="N44" s="278" t="e">
        <f>MEMÓRIA!#REF!</f>
        <v>#REF!</v>
      </c>
      <c r="O44" s="278" t="e">
        <f t="shared" si="0"/>
        <v>#REF!</v>
      </c>
      <c r="P44" s="756"/>
      <c r="Q44" s="297"/>
      <c r="R44" s="298"/>
      <c r="S44" s="258"/>
      <c r="U44" s="6"/>
      <c r="V44" s="6"/>
      <c r="W44" s="3"/>
      <c r="X44" s="3"/>
      <c r="AA44" s="34"/>
      <c r="AB44" s="34"/>
    </row>
    <row r="45" spans="1:28" ht="30" hidden="1" customHeight="1">
      <c r="A45" s="34"/>
      <c r="B45" s="34"/>
      <c r="C45" s="275" t="s">
        <v>1011</v>
      </c>
      <c r="D45" s="276" t="s">
        <v>1653</v>
      </c>
      <c r="E45" s="822" t="str">
        <f>VLOOKUP(C45,CPTM!$A$3:$H$2000,2,FALSE)</f>
        <v>ANÁLISES QUÍMICAS DAS AMOSTRAS DE SOLO E ÁGUAS SUBTERRÂNEAS - TPH</v>
      </c>
      <c r="F45" s="823"/>
      <c r="G45" s="823"/>
      <c r="H45" s="823"/>
      <c r="I45" s="823"/>
      <c r="J45" s="823"/>
      <c r="K45" s="824"/>
      <c r="L45" s="277" t="str">
        <f>VLOOKUP(C45,CPTM!$A$3:$H$2000,3,FALSE)</f>
        <v xml:space="preserve">UN </v>
      </c>
      <c r="M45" s="277">
        <f>VLOOKUP(C45,CPTM!$A$3:$H$2000,6,FALSE)</f>
        <v>3668.3</v>
      </c>
      <c r="N45" s="278" t="e">
        <f>MEMÓRIA!#REF!</f>
        <v>#REF!</v>
      </c>
      <c r="O45" s="278" t="e">
        <f t="shared" si="0"/>
        <v>#REF!</v>
      </c>
      <c r="P45" s="756"/>
      <c r="Q45" s="297"/>
      <c r="R45" s="298"/>
      <c r="S45" s="258"/>
      <c r="U45" s="6"/>
      <c r="V45" s="6"/>
      <c r="W45" s="3"/>
      <c r="X45" s="3"/>
      <c r="AA45" s="34"/>
      <c r="AB45" s="34"/>
    </row>
    <row r="46" spans="1:28" ht="30" hidden="1" customHeight="1">
      <c r="A46" s="34"/>
      <c r="B46" s="34"/>
      <c r="C46" s="275" t="s">
        <v>1014</v>
      </c>
      <c r="D46" s="276" t="s">
        <v>1653</v>
      </c>
      <c r="E46" s="822" t="str">
        <f>VLOOKUP(C46,CPTM!$A$3:$H$2000,2,FALSE)</f>
        <v>AVALIAÇÃO DOS RESULTADOS E ELABORAÇÃO DO RELATÓRIO FINAL</v>
      </c>
      <c r="F46" s="823"/>
      <c r="G46" s="823"/>
      <c r="H46" s="823"/>
      <c r="I46" s="823"/>
      <c r="J46" s="823"/>
      <c r="K46" s="824"/>
      <c r="L46" s="277" t="str">
        <f>VLOOKUP(C46,CPTM!$A$3:$H$2000,3,FALSE)</f>
        <v xml:space="preserve">UN </v>
      </c>
      <c r="M46" s="277">
        <f>VLOOKUP(C46,CPTM!$A$3:$H$2000,6,FALSE)</f>
        <v>3180.48</v>
      </c>
      <c r="N46" s="278">
        <f>MEMÓRIA!M94</f>
        <v>0</v>
      </c>
      <c r="O46" s="278">
        <f t="shared" si="0"/>
        <v>0</v>
      </c>
      <c r="P46" s="756"/>
      <c r="Q46" s="297"/>
      <c r="R46" s="298"/>
      <c r="S46" s="258"/>
      <c r="U46" s="6"/>
      <c r="V46" s="6"/>
      <c r="W46" s="3"/>
      <c r="X46" s="3"/>
      <c r="AA46" s="34"/>
      <c r="AB46" s="34"/>
    </row>
    <row r="47" spans="1:28" ht="30" hidden="1" customHeight="1">
      <c r="A47" s="34"/>
      <c r="B47" s="34"/>
      <c r="C47" s="306"/>
      <c r="D47" s="307"/>
      <c r="E47" s="816" t="s">
        <v>1661</v>
      </c>
      <c r="F47" s="817"/>
      <c r="G47" s="817"/>
      <c r="H47" s="817"/>
      <c r="I47" s="817"/>
      <c r="J47" s="817"/>
      <c r="K47" s="818"/>
      <c r="L47" s="308"/>
      <c r="M47" s="308"/>
      <c r="N47" s="309"/>
      <c r="O47" s="310">
        <f>SUM(O48:O56)</f>
        <v>0</v>
      </c>
      <c r="P47" s="755"/>
      <c r="Q47" s="297"/>
      <c r="R47" s="298"/>
      <c r="S47" s="258"/>
      <c r="U47" s="6"/>
      <c r="V47" s="6"/>
      <c r="W47" s="3"/>
      <c r="X47" s="3"/>
      <c r="AA47" s="34"/>
      <c r="AB47" s="34"/>
    </row>
    <row r="48" spans="1:28" ht="30" hidden="1" customHeight="1">
      <c r="A48" s="34"/>
      <c r="B48" s="34"/>
      <c r="C48" s="275" t="s">
        <v>1016</v>
      </c>
      <c r="D48" s="276" t="s">
        <v>1653</v>
      </c>
      <c r="E48" s="822" t="str">
        <f>VLOOKUP(C48,CPTM!$A$3:$H$2000,2,FALSE)</f>
        <v>AVALIAÇÃO DO PLANO DE AMOSTRAGEM APRESENTADO NA AVALIAÇÃO PRELIMINAR E APRESENTAÇÃO DE CRONOGRAMA DE EXECUÇÃO DOS TRABALHOS</v>
      </c>
      <c r="F48" s="823"/>
      <c r="G48" s="823"/>
      <c r="H48" s="823"/>
      <c r="I48" s="823"/>
      <c r="J48" s="823"/>
      <c r="K48" s="824"/>
      <c r="L48" s="277" t="str">
        <f>VLOOKUP(C48,CPTM!$A$3:$H$2000,3,FALSE)</f>
        <v xml:space="preserve">UN </v>
      </c>
      <c r="M48" s="277">
        <f>VLOOKUP(C48,CPTM!$A$3:$H$2000,6,FALSE)</f>
        <v>577.79</v>
      </c>
      <c r="N48" s="278">
        <f>MEMÓRIA!M98</f>
        <v>0</v>
      </c>
      <c r="O48" s="278">
        <f t="shared" si="0"/>
        <v>0</v>
      </c>
      <c r="P48" s="756"/>
      <c r="Q48" s="297"/>
      <c r="R48" s="298"/>
      <c r="S48" s="258"/>
      <c r="U48" s="6"/>
      <c r="V48" s="6"/>
      <c r="W48" s="3"/>
      <c r="X48" s="3"/>
      <c r="AA48" s="34"/>
      <c r="AB48" s="34"/>
    </row>
    <row r="49" spans="1:28" ht="30" hidden="1" customHeight="1">
      <c r="A49" s="34"/>
      <c r="B49" s="34"/>
      <c r="C49" s="275" t="s">
        <v>1018</v>
      </c>
      <c r="D49" s="276" t="s">
        <v>1653</v>
      </c>
      <c r="E49" s="822" t="str">
        <f>VLOOKUP(C49,CPTM!$A$3:$H$2000,2,FALSE)</f>
        <v>CAMPANHA DE SONDAGENS PARA AMOSTRAGEM DE SOLOS</v>
      </c>
      <c r="F49" s="823"/>
      <c r="G49" s="823"/>
      <c r="H49" s="823"/>
      <c r="I49" s="823"/>
      <c r="J49" s="823"/>
      <c r="K49" s="824"/>
      <c r="L49" s="277" t="str">
        <f>VLOOKUP(C49,CPTM!$A$3:$H$2000,3,FALSE)</f>
        <v xml:space="preserve">M </v>
      </c>
      <c r="M49" s="277">
        <f>VLOOKUP(C49,CPTM!$A$3:$H$2000,6,FALSE)</f>
        <v>7141.86</v>
      </c>
      <c r="N49" s="278">
        <f>MEMÓRIA!M101</f>
        <v>0</v>
      </c>
      <c r="O49" s="278">
        <f t="shared" si="0"/>
        <v>0</v>
      </c>
      <c r="P49" s="756"/>
      <c r="Q49" s="297"/>
      <c r="R49" s="298"/>
      <c r="S49" s="258"/>
      <c r="U49" s="6"/>
      <c r="V49" s="6"/>
      <c r="W49" s="3"/>
      <c r="X49" s="3"/>
      <c r="AA49" s="34"/>
      <c r="AB49" s="34"/>
    </row>
    <row r="50" spans="1:28" ht="30" hidden="1" customHeight="1">
      <c r="A50" s="34"/>
      <c r="B50" s="34"/>
      <c r="C50" s="275" t="s">
        <v>1019</v>
      </c>
      <c r="D50" s="276" t="s">
        <v>1653</v>
      </c>
      <c r="E50" s="822" t="str">
        <f>VLOOKUP(C50,CPTM!$A$3:$H$2000,2,FALSE)</f>
        <v>INSTALAÇÃO E DESENVOLVIMENTO DOS POÇOS DE MONITORAMENTO</v>
      </c>
      <c r="F50" s="823"/>
      <c r="G50" s="823"/>
      <c r="H50" s="823"/>
      <c r="I50" s="823"/>
      <c r="J50" s="823"/>
      <c r="K50" s="824"/>
      <c r="L50" s="277" t="str">
        <f>VLOOKUP(C50,CPTM!$A$3:$H$2000,3,FALSE)</f>
        <v xml:space="preserve">M </v>
      </c>
      <c r="M50" s="277">
        <f>VLOOKUP(C50,CPTM!$A$3:$H$2000,6,FALSE)</f>
        <v>22232.63</v>
      </c>
      <c r="N50" s="278">
        <f>MEMÓRIA!M106</f>
        <v>0</v>
      </c>
      <c r="O50" s="278">
        <f t="shared" si="0"/>
        <v>0</v>
      </c>
      <c r="P50" s="756"/>
      <c r="Q50" s="297"/>
      <c r="R50" s="298"/>
      <c r="S50" s="258"/>
      <c r="U50" s="6"/>
      <c r="V50" s="6"/>
      <c r="W50" s="3"/>
      <c r="X50" s="3"/>
      <c r="AA50" s="34"/>
      <c r="AB50" s="34"/>
    </row>
    <row r="51" spans="1:28" ht="30" hidden="1" customHeight="1">
      <c r="A51" s="34"/>
      <c r="B51" s="34"/>
      <c r="C51" s="275" t="s">
        <v>1020</v>
      </c>
      <c r="D51" s="276" t="s">
        <v>1653</v>
      </c>
      <c r="E51" s="822" t="str">
        <f>VLOOKUP(C51,CPTM!$A$3:$H$2000,2,FALSE)</f>
        <v>CAMPANHA PARA AMOSTRAGEM DE ÁGUAS SUBTERRÂNEAS DOS POÇOS DE MONITORAMENTO PREVIAMENTE INSTALADOS</v>
      </c>
      <c r="F51" s="823"/>
      <c r="G51" s="823"/>
      <c r="H51" s="823"/>
      <c r="I51" s="823"/>
      <c r="J51" s="823"/>
      <c r="K51" s="824"/>
      <c r="L51" s="277" t="str">
        <f>VLOOKUP(C51,CPTM!$A$3:$H$2000,3,FALSE)</f>
        <v xml:space="preserve">UN </v>
      </c>
      <c r="M51" s="277">
        <f>VLOOKUP(C51,CPTM!$A$3:$H$2000,6,FALSE)</f>
        <v>501.04</v>
      </c>
      <c r="N51" s="278">
        <f>MEMÓRIA!M111</f>
        <v>0</v>
      </c>
      <c r="O51" s="278">
        <f t="shared" si="0"/>
        <v>0</v>
      </c>
      <c r="P51" s="756"/>
      <c r="Q51" s="297"/>
      <c r="R51" s="298"/>
      <c r="S51" s="258"/>
      <c r="U51" s="6"/>
      <c r="V51" s="6"/>
      <c r="W51" s="3"/>
      <c r="X51" s="3"/>
      <c r="AA51" s="34"/>
      <c r="AB51" s="34"/>
    </row>
    <row r="52" spans="1:28" ht="30" hidden="1" customHeight="1">
      <c r="A52" s="34"/>
      <c r="B52" s="34"/>
      <c r="C52" s="275" t="s">
        <v>1021</v>
      </c>
      <c r="D52" s="276" t="s">
        <v>1653</v>
      </c>
      <c r="E52" s="822" t="str">
        <f>VLOOKUP(C52,CPTM!$A$3:$H$2000,2,FALSE)</f>
        <v>ANÁLISES QUÍMICAS DAS AMOSTRAS DE SOLO E ÁGUAS SUBTERRÂNEAS - METAIS (AL, SB, AS, B, BA, CD, PB, CO, CU, CR, FE, MN, HG, MO, NI, AG, SE, V, ZN)</v>
      </c>
      <c r="F52" s="823"/>
      <c r="G52" s="823"/>
      <c r="H52" s="823"/>
      <c r="I52" s="823"/>
      <c r="J52" s="823"/>
      <c r="K52" s="824"/>
      <c r="L52" s="277" t="str">
        <f>VLOOKUP(C52,CPTM!$A$3:$H$2000,3,FALSE)</f>
        <v xml:space="preserve">UN </v>
      </c>
      <c r="M52" s="277">
        <f>VLOOKUP(C52,CPTM!$A$3:$H$2000,6,FALSE)</f>
        <v>6272.01</v>
      </c>
      <c r="N52" s="278">
        <f>MEMÓRIA!M114</f>
        <v>0</v>
      </c>
      <c r="O52" s="278">
        <f t="shared" si="0"/>
        <v>0</v>
      </c>
      <c r="P52" s="756"/>
      <c r="Q52" s="297"/>
      <c r="R52" s="298"/>
      <c r="S52" s="258"/>
      <c r="U52" s="6"/>
      <c r="V52" s="6"/>
      <c r="W52" s="3"/>
      <c r="X52" s="3"/>
      <c r="AA52" s="34"/>
      <c r="AB52" s="34"/>
    </row>
    <row r="53" spans="1:28" ht="30" hidden="1" customHeight="1">
      <c r="A53" s="34"/>
      <c r="B53" s="34"/>
      <c r="C53" s="275" t="s">
        <v>1022</v>
      </c>
      <c r="D53" s="276" t="s">
        <v>1653</v>
      </c>
      <c r="E53" s="822" t="str">
        <f>VLOOKUP(C53,CPTM!$A$3:$H$2000,2,FALSE)</f>
        <v>ANÁLISES QUÍMICAS DAS AMOSTRAS DE SOLO E ÁGUAS SUBTERRÂNEAS – VOC</v>
      </c>
      <c r="F53" s="823"/>
      <c r="G53" s="823"/>
      <c r="H53" s="823"/>
      <c r="I53" s="823"/>
      <c r="J53" s="823"/>
      <c r="K53" s="824"/>
      <c r="L53" s="277" t="str">
        <f>VLOOKUP(C53,CPTM!$A$3:$H$2000,3,FALSE)</f>
        <v xml:space="preserve">UN </v>
      </c>
      <c r="M53" s="277">
        <f>VLOOKUP(C53,CPTM!$A$3:$H$2000,6,FALSE)</f>
        <v>4812.99</v>
      </c>
      <c r="N53" s="278">
        <f>MEMÓRIA!M117</f>
        <v>0</v>
      </c>
      <c r="O53" s="278">
        <f t="shared" si="0"/>
        <v>0</v>
      </c>
      <c r="P53" s="756"/>
      <c r="Q53" s="297"/>
      <c r="R53" s="298"/>
      <c r="S53" s="258"/>
      <c r="U53" s="6"/>
      <c r="V53" s="6"/>
      <c r="W53" s="3"/>
      <c r="X53" s="3"/>
      <c r="AA53" s="34"/>
      <c r="AB53" s="34"/>
    </row>
    <row r="54" spans="1:28" ht="30" hidden="1" customHeight="1">
      <c r="A54" s="34"/>
      <c r="B54" s="34"/>
      <c r="C54" s="275" t="s">
        <v>1023</v>
      </c>
      <c r="D54" s="276" t="s">
        <v>1653</v>
      </c>
      <c r="E54" s="822" t="str">
        <f>VLOOKUP(C54,CPTM!$A$3:$H$2000,2,FALSE)</f>
        <v>ANÁLISES QUÍMICAS DAS AMOSTRAS DE SOLO E ÁGUAS SUBTERRÂNEAS - SVOC</v>
      </c>
      <c r="F54" s="823"/>
      <c r="G54" s="823"/>
      <c r="H54" s="823"/>
      <c r="I54" s="823"/>
      <c r="J54" s="823"/>
      <c r="K54" s="824"/>
      <c r="L54" s="277" t="str">
        <f>VLOOKUP(C54,CPTM!$A$3:$H$2000,3,FALSE)</f>
        <v xml:space="preserve">UN </v>
      </c>
      <c r="M54" s="277">
        <f>VLOOKUP(C54,CPTM!$A$3:$H$2000,6,FALSE)</f>
        <v>6030.6</v>
      </c>
      <c r="N54" s="278">
        <f>MEMÓRIA!M120</f>
        <v>0</v>
      </c>
      <c r="O54" s="278">
        <f t="shared" si="0"/>
        <v>0</v>
      </c>
      <c r="P54" s="756"/>
      <c r="Q54" s="297"/>
      <c r="R54" s="298"/>
      <c r="S54" s="258"/>
      <c r="U54" s="6"/>
      <c r="V54" s="6"/>
      <c r="W54" s="3"/>
      <c r="X54" s="3"/>
      <c r="AA54" s="34"/>
      <c r="AB54" s="34"/>
    </row>
    <row r="55" spans="1:28" ht="30" hidden="1" customHeight="1">
      <c r="A55" s="34"/>
      <c r="B55" s="34"/>
      <c r="C55" s="275" t="s">
        <v>1024</v>
      </c>
      <c r="D55" s="276" t="s">
        <v>1653</v>
      </c>
      <c r="E55" s="822" t="str">
        <f>VLOOKUP(C55,CPTM!$A$3:$H$2000,2,FALSE)</f>
        <v>ANÁLISES QUÍMICAS DAS AMOSTRAS DE SOLO E ÁGUAS SUBTERRÂNEAS - TPH</v>
      </c>
      <c r="F55" s="823"/>
      <c r="G55" s="823"/>
      <c r="H55" s="823"/>
      <c r="I55" s="823"/>
      <c r="J55" s="823"/>
      <c r="K55" s="824"/>
      <c r="L55" s="277" t="str">
        <f>VLOOKUP(C55,CPTM!$A$3:$H$2000,3,FALSE)</f>
        <v xml:space="preserve">UN </v>
      </c>
      <c r="M55" s="277">
        <f>VLOOKUP(C55,CPTM!$A$3:$H$2000,6,FALSE)</f>
        <v>4279.6899999999996</v>
      </c>
      <c r="N55" s="278">
        <f>MEMÓRIA!M123</f>
        <v>0</v>
      </c>
      <c r="O55" s="278">
        <f t="shared" si="0"/>
        <v>0</v>
      </c>
      <c r="P55" s="756"/>
      <c r="Q55" s="297"/>
      <c r="R55" s="298"/>
      <c r="S55" s="258"/>
      <c r="U55" s="6"/>
      <c r="V55" s="6"/>
      <c r="W55" s="3"/>
      <c r="X55" s="3"/>
      <c r="AA55" s="34"/>
      <c r="AB55" s="34"/>
    </row>
    <row r="56" spans="1:28" ht="30" hidden="1" customHeight="1">
      <c r="A56" s="34"/>
      <c r="B56" s="34"/>
      <c r="C56" s="275" t="s">
        <v>1027</v>
      </c>
      <c r="D56" s="276" t="s">
        <v>1653</v>
      </c>
      <c r="E56" s="822" t="str">
        <f>VLOOKUP(C56,CPTM!$A$3:$H$2000,2,FALSE)</f>
        <v>AVALIAÇÃO DOS RESULTADOS E ELABORAÇÃO DO RELATÓRIO FINAL</v>
      </c>
      <c r="F56" s="823"/>
      <c r="G56" s="823"/>
      <c r="H56" s="823"/>
      <c r="I56" s="823"/>
      <c r="J56" s="823"/>
      <c r="K56" s="824"/>
      <c r="L56" s="277" t="str">
        <f>VLOOKUP(C56,CPTM!$A$3:$H$2000,3,FALSE)</f>
        <v xml:space="preserve">UN </v>
      </c>
      <c r="M56" s="277">
        <f>VLOOKUP(C56,CPTM!$A$3:$H$2000,6,FALSE)</f>
        <v>3180.48</v>
      </c>
      <c r="N56" s="278">
        <f>MEMÓRIA!M126</f>
        <v>0</v>
      </c>
      <c r="O56" s="278">
        <f t="shared" si="0"/>
        <v>0</v>
      </c>
      <c r="P56" s="756"/>
      <c r="Q56" s="297"/>
      <c r="R56" s="298"/>
      <c r="S56" s="258"/>
      <c r="U56" s="6"/>
      <c r="V56" s="6"/>
      <c r="W56" s="3"/>
      <c r="X56" s="3"/>
      <c r="AA56" s="34"/>
      <c r="AB56" s="34"/>
    </row>
    <row r="57" spans="1:28" ht="30" hidden="1" customHeight="1">
      <c r="A57" s="34"/>
      <c r="B57" s="34"/>
      <c r="C57" s="306"/>
      <c r="D57" s="307"/>
      <c r="E57" s="816" t="s">
        <v>1029</v>
      </c>
      <c r="F57" s="817"/>
      <c r="G57" s="817"/>
      <c r="H57" s="817"/>
      <c r="I57" s="817"/>
      <c r="J57" s="817"/>
      <c r="K57" s="818"/>
      <c r="L57" s="308"/>
      <c r="M57" s="308"/>
      <c r="N57" s="309"/>
      <c r="O57" s="310">
        <f>SUM(O58:O61)</f>
        <v>0</v>
      </c>
      <c r="P57" s="755"/>
      <c r="Q57" s="297"/>
      <c r="R57" s="298"/>
      <c r="S57" s="258"/>
      <c r="U57" s="6"/>
      <c r="V57" s="6"/>
      <c r="W57" s="3"/>
      <c r="X57" s="3"/>
      <c r="AA57" s="34"/>
      <c r="AB57" s="34"/>
    </row>
    <row r="58" spans="1:28" ht="30" hidden="1" customHeight="1">
      <c r="A58" s="34"/>
      <c r="B58" s="34"/>
      <c r="C58" s="275" t="s">
        <v>1030</v>
      </c>
      <c r="D58" s="276" t="s">
        <v>1653</v>
      </c>
      <c r="E58" s="822" t="str">
        <f>VLOOKUP(C58,CPTM!$A$3:$H$2000,2,FALSE)</f>
        <v>AVALIAÇÃO DO PLANO DE AMOSTRAGEM APRES NA INVEST CONFIRM E APRES DE CRONOGRAMA DE EXEC DOS TRAB</v>
      </c>
      <c r="F58" s="823"/>
      <c r="G58" s="823"/>
      <c r="H58" s="823"/>
      <c r="I58" s="823"/>
      <c r="J58" s="823"/>
      <c r="K58" s="824"/>
      <c r="L58" s="277" t="str">
        <f>VLOOKUP(C58,CPTM!$A$3:$H$2000,3,FALSE)</f>
        <v xml:space="preserve">UN </v>
      </c>
      <c r="M58" s="277">
        <f>VLOOKUP(C58,CPTM!$A$3:$H$2000,6,FALSE)</f>
        <v>3887.83</v>
      </c>
      <c r="N58" s="278">
        <f>MEMÓRIA!M130</f>
        <v>0</v>
      </c>
      <c r="O58" s="278">
        <f t="shared" si="0"/>
        <v>0</v>
      </c>
      <c r="P58" s="756"/>
      <c r="Q58" s="297"/>
      <c r="R58" s="298"/>
      <c r="S58" s="258"/>
      <c r="U58" s="6"/>
      <c r="V58" s="6"/>
      <c r="W58" s="3"/>
      <c r="X58" s="3"/>
      <c r="AA58" s="34"/>
      <c r="AB58" s="34"/>
    </row>
    <row r="59" spans="1:28" ht="30" hidden="1" customHeight="1">
      <c r="A59" s="34"/>
      <c r="B59" s="34"/>
      <c r="C59" s="275" t="s">
        <v>1031</v>
      </c>
      <c r="D59" s="276" t="s">
        <v>1653</v>
      </c>
      <c r="E59" s="822" t="str">
        <f>VLOOKUP(C59,CPTM!$A$3:$H$2000,2,FALSE)</f>
        <v>AVALIAÇÃO DO PLANO DE AMOST APRES NA INVEST CONFIRM E APRES DO CRON DE EXEC DOS TRABALHOS P/ ÁREA ENTRE 25.001 M² ATÉ 75.000 M²</v>
      </c>
      <c r="F59" s="823"/>
      <c r="G59" s="823"/>
      <c r="H59" s="823"/>
      <c r="I59" s="823"/>
      <c r="J59" s="823"/>
      <c r="K59" s="824"/>
      <c r="L59" s="277" t="str">
        <f>VLOOKUP(C59,CPTM!$A$3:$H$2000,3,FALSE)</f>
        <v xml:space="preserve">UN </v>
      </c>
      <c r="M59" s="277">
        <f>VLOOKUP(C59,CPTM!$A$3:$H$2000,6,FALSE)</f>
        <v>3499.05</v>
      </c>
      <c r="N59" s="278">
        <f>MEMÓRIA!M133</f>
        <v>0</v>
      </c>
      <c r="O59" s="278">
        <f t="shared" si="0"/>
        <v>0</v>
      </c>
      <c r="P59" s="756"/>
      <c r="Q59" s="297"/>
      <c r="R59" s="298"/>
      <c r="S59" s="258"/>
      <c r="U59" s="6"/>
      <c r="V59" s="6"/>
      <c r="W59" s="3"/>
      <c r="X59" s="3"/>
      <c r="AA59" s="34"/>
      <c r="AB59" s="34"/>
    </row>
    <row r="60" spans="1:28" ht="30" hidden="1" customHeight="1">
      <c r="A60" s="34"/>
      <c r="B60" s="34"/>
      <c r="C60" s="275" t="s">
        <v>1032</v>
      </c>
      <c r="D60" s="276" t="s">
        <v>1653</v>
      </c>
      <c r="E60" s="822" t="str">
        <f>VLOOKUP(C60,CPTM!$A$3:$H$2000,2,FALSE)</f>
        <v>AVALIAÇÃO DO PLANO DE AMOST APRES NA INVEST CONFIRM E APRES DO CRONOGRAMA DE EXEC DOS TRAB EM ÁREA ENTRE 75.001 M² ATÉ 150.000 M²</v>
      </c>
      <c r="F60" s="823"/>
      <c r="G60" s="823"/>
      <c r="H60" s="823"/>
      <c r="I60" s="823"/>
      <c r="J60" s="823"/>
      <c r="K60" s="824"/>
      <c r="L60" s="277" t="str">
        <f>VLOOKUP(C60,CPTM!$A$3:$H$2000,3,FALSE)</f>
        <v xml:space="preserve">UN </v>
      </c>
      <c r="M60" s="277">
        <f>VLOOKUP(C60,CPTM!$A$3:$H$2000,6,FALSE)</f>
        <v>4276.6099999999997</v>
      </c>
      <c r="N60" s="278">
        <f>MEMÓRIA!M136</f>
        <v>0</v>
      </c>
      <c r="O60" s="278">
        <f t="shared" si="0"/>
        <v>0</v>
      </c>
      <c r="P60" s="756"/>
      <c r="Q60" s="297"/>
      <c r="R60" s="298"/>
      <c r="S60" s="258"/>
      <c r="U60" s="6"/>
      <c r="V60" s="6"/>
      <c r="W60" s="3"/>
      <c r="X60" s="3"/>
      <c r="AA60" s="34"/>
      <c r="AB60" s="34"/>
    </row>
    <row r="61" spans="1:28" ht="30" hidden="1" customHeight="1">
      <c r="A61" s="34"/>
      <c r="B61" s="34"/>
      <c r="C61" s="275" t="s">
        <v>1033</v>
      </c>
      <c r="D61" s="276" t="s">
        <v>1653</v>
      </c>
      <c r="E61" s="822" t="str">
        <f>VLOOKUP(C61,CPTM!$A$3:$H$2000,2,FALSE)</f>
        <v>AVALIAÇÃO DO PLANO DE AMOST APRES NA INVEST CONFIRM E APRES DO CRONOGRAMA DE EXE DOS TRABALHOS P ÁREA ACIMA DE 150.000 M²</v>
      </c>
      <c r="F61" s="823"/>
      <c r="G61" s="823"/>
      <c r="H61" s="823"/>
      <c r="I61" s="823"/>
      <c r="J61" s="823"/>
      <c r="K61" s="824"/>
      <c r="L61" s="277" t="str">
        <f>VLOOKUP(C61,CPTM!$A$3:$H$2000,3,FALSE)</f>
        <v xml:space="preserve">UN </v>
      </c>
      <c r="M61" s="277">
        <f>VLOOKUP(C61,CPTM!$A$3:$H$2000,6,FALSE)</f>
        <v>5054.18</v>
      </c>
      <c r="N61" s="278">
        <f>MEMÓRIA!M139</f>
        <v>0</v>
      </c>
      <c r="O61" s="278">
        <f t="shared" si="0"/>
        <v>0</v>
      </c>
      <c r="P61" s="756"/>
      <c r="Q61" s="297"/>
      <c r="R61" s="298"/>
      <c r="S61" s="258"/>
      <c r="U61" s="6"/>
      <c r="V61" s="6"/>
      <c r="W61" s="3"/>
      <c r="X61" s="3"/>
      <c r="AA61" s="34"/>
      <c r="AB61" s="34"/>
    </row>
    <row r="62" spans="1:28" ht="30" hidden="1" customHeight="1">
      <c r="A62" s="34"/>
      <c r="B62" s="34"/>
      <c r="C62" s="306"/>
      <c r="D62" s="307"/>
      <c r="E62" s="816" t="s">
        <v>1042</v>
      </c>
      <c r="F62" s="817"/>
      <c r="G62" s="817"/>
      <c r="H62" s="817"/>
      <c r="I62" s="817"/>
      <c r="J62" s="817"/>
      <c r="K62" s="818"/>
      <c r="L62" s="308"/>
      <c r="M62" s="308"/>
      <c r="N62" s="309"/>
      <c r="O62" s="310">
        <f>SUM(O63)</f>
        <v>0</v>
      </c>
      <c r="P62" s="755"/>
      <c r="Q62" s="297"/>
      <c r="R62" s="298"/>
      <c r="S62" s="258"/>
      <c r="U62" s="6"/>
      <c r="V62" s="6"/>
      <c r="W62" s="3"/>
      <c r="X62" s="3"/>
      <c r="AA62" s="34"/>
      <c r="AB62" s="34"/>
    </row>
    <row r="63" spans="1:28" ht="30" hidden="1" customHeight="1">
      <c r="A63" s="34"/>
      <c r="B63" s="34"/>
      <c r="C63" s="275" t="s">
        <v>1049</v>
      </c>
      <c r="D63" s="276" t="s">
        <v>1653</v>
      </c>
      <c r="E63" s="822" t="str">
        <f>VLOOKUP(C63,CPTM!$A$3:$H$2000,2,FALSE)</f>
        <v>CADASTRAMENTO ARBÓREO DE 101 ATÉ 200 EXEMPLARES ARBÓREOS</v>
      </c>
      <c r="F63" s="823"/>
      <c r="G63" s="823"/>
      <c r="H63" s="823"/>
      <c r="I63" s="823"/>
      <c r="J63" s="823"/>
      <c r="K63" s="824"/>
      <c r="L63" s="277" t="str">
        <f>VLOOKUP(C63,CPTM!$A$3:$H$2000,3,FALSE)</f>
        <v xml:space="preserve">UN </v>
      </c>
      <c r="M63" s="277">
        <f>VLOOKUP(C63,CPTM!$A$3:$H$2000,6,FALSE)</f>
        <v>5005.47</v>
      </c>
      <c r="N63" s="278">
        <f>MEMÓRIA!M143</f>
        <v>0</v>
      </c>
      <c r="O63" s="278">
        <f t="shared" si="0"/>
        <v>0</v>
      </c>
      <c r="P63" s="756"/>
      <c r="Q63" s="297"/>
      <c r="R63" s="298"/>
      <c r="S63" s="258"/>
      <c r="U63" s="6"/>
      <c r="V63" s="6"/>
      <c r="W63" s="3"/>
      <c r="X63" s="3"/>
      <c r="AA63" s="34"/>
      <c r="AB63" s="34"/>
    </row>
    <row r="64" spans="1:28" ht="30" hidden="1" customHeight="1">
      <c r="A64" s="34"/>
      <c r="B64" s="34"/>
      <c r="C64" s="306"/>
      <c r="D64" s="307"/>
      <c r="E64" s="816" t="s">
        <v>1055</v>
      </c>
      <c r="F64" s="817"/>
      <c r="G64" s="817"/>
      <c r="H64" s="817"/>
      <c r="I64" s="817"/>
      <c r="J64" s="817"/>
      <c r="K64" s="818"/>
      <c r="L64" s="308"/>
      <c r="M64" s="308"/>
      <c r="N64" s="309"/>
      <c r="O64" s="310">
        <f>SUM(O65)</f>
        <v>0</v>
      </c>
      <c r="P64" s="755"/>
      <c r="Q64" s="297"/>
      <c r="R64" s="298"/>
      <c r="S64" s="258"/>
      <c r="U64" s="6"/>
      <c r="V64" s="6"/>
      <c r="W64" s="3"/>
      <c r="X64" s="3"/>
      <c r="AA64" s="34"/>
      <c r="AB64" s="34"/>
    </row>
    <row r="65" spans="1:28" ht="30" hidden="1" customHeight="1">
      <c r="A65" s="34"/>
      <c r="B65" s="34"/>
      <c r="C65" s="275" t="s">
        <v>1058</v>
      </c>
      <c r="D65" s="276" t="s">
        <v>1653</v>
      </c>
      <c r="E65" s="822" t="str">
        <f>VLOOKUP(C65,CPTM!$A$3:$H$2000,2,FALSE)</f>
        <v>CARACTERIZAÇÃO DA APP E FRAGMENTO DE MATA PARA ÁREA ACIMA DE 25.000 M²</v>
      </c>
      <c r="F65" s="823"/>
      <c r="G65" s="823"/>
      <c r="H65" s="823"/>
      <c r="I65" s="823"/>
      <c r="J65" s="823"/>
      <c r="K65" s="824"/>
      <c r="L65" s="277" t="str">
        <f>VLOOKUP(C65,CPTM!$A$3:$H$2000,3,FALSE)</f>
        <v xml:space="preserve">UN </v>
      </c>
      <c r="M65" s="277">
        <f>VLOOKUP(C65,CPTM!$A$3:$H$2000,6,FALSE)</f>
        <v>3660.24</v>
      </c>
      <c r="N65" s="278">
        <f>MEMÓRIA!M147</f>
        <v>0</v>
      </c>
      <c r="O65" s="278">
        <f t="shared" si="0"/>
        <v>0</v>
      </c>
      <c r="P65" s="756"/>
      <c r="Q65" s="297"/>
      <c r="R65" s="298"/>
      <c r="S65" s="258"/>
      <c r="U65" s="6"/>
      <c r="V65" s="6"/>
      <c r="W65" s="3"/>
      <c r="X65" s="3"/>
      <c r="AA65" s="34"/>
      <c r="AB65" s="34"/>
    </row>
    <row r="66" spans="1:28" ht="30" hidden="1" customHeight="1">
      <c r="A66" s="34"/>
      <c r="B66" s="34"/>
      <c r="C66" s="306"/>
      <c r="D66" s="307"/>
      <c r="E66" s="816" t="s">
        <v>1060</v>
      </c>
      <c r="F66" s="817"/>
      <c r="G66" s="817"/>
      <c r="H66" s="817"/>
      <c r="I66" s="817"/>
      <c r="J66" s="817"/>
      <c r="K66" s="818"/>
      <c r="L66" s="308"/>
      <c r="M66" s="308"/>
      <c r="N66" s="309"/>
      <c r="O66" s="310">
        <f>SUM(O67:O68)</f>
        <v>0</v>
      </c>
      <c r="P66" s="755"/>
      <c r="Q66" s="297"/>
      <c r="R66" s="298"/>
      <c r="S66" s="258"/>
      <c r="U66" s="6"/>
      <c r="V66" s="6"/>
      <c r="W66" s="3"/>
      <c r="X66" s="3"/>
      <c r="AA66" s="34"/>
      <c r="AB66" s="34"/>
    </row>
    <row r="67" spans="1:28" ht="30" hidden="1" customHeight="1">
      <c r="A67" s="34"/>
      <c r="B67" s="34"/>
      <c r="C67" s="275" t="s">
        <v>947</v>
      </c>
      <c r="D67" s="276" t="s">
        <v>1653</v>
      </c>
      <c r="E67" s="822" t="str">
        <f>VLOOKUP(C67,CPTM!$A$3:$H$2000,2,FALSE)</f>
        <v>PROJETO DE RECUPERAÇÃO AMBIENTAL PARA ÁREA DE 50.001 A 100.000 M²</v>
      </c>
      <c r="F67" s="823"/>
      <c r="G67" s="823"/>
      <c r="H67" s="823"/>
      <c r="I67" s="823"/>
      <c r="J67" s="823"/>
      <c r="K67" s="824"/>
      <c r="L67" s="277" t="str">
        <f>VLOOKUP(C67,CPTM!$A$3:$H$2000,3,FALSE)</f>
        <v xml:space="preserve">UN </v>
      </c>
      <c r="M67" s="277">
        <f>VLOOKUP(C67,CPTM!$A$3:$H$2000,6,FALSE)</f>
        <v>5580.04</v>
      </c>
      <c r="N67" s="278">
        <f>MEMÓRIA!M151</f>
        <v>0</v>
      </c>
      <c r="O67" s="278">
        <f t="shared" si="0"/>
        <v>0</v>
      </c>
      <c r="P67" s="756"/>
      <c r="Q67" s="297"/>
      <c r="R67" s="298"/>
      <c r="S67" s="258"/>
      <c r="U67" s="6"/>
      <c r="V67" s="6"/>
      <c r="W67" s="3"/>
      <c r="X67" s="3"/>
      <c r="AA67" s="34"/>
      <c r="AB67" s="34"/>
    </row>
    <row r="68" spans="1:28" ht="30" hidden="1" customHeight="1">
      <c r="A68" s="34"/>
      <c r="B68" s="34"/>
      <c r="C68" s="275" t="s">
        <v>948</v>
      </c>
      <c r="D68" s="276" t="s">
        <v>1653</v>
      </c>
      <c r="E68" s="822" t="str">
        <f>VLOOKUP(C68,CPTM!$A$3:$H$2000,2,FALSE)</f>
        <v>PROJETO DE RECUPERAÇÃO AMBIENTAL PARA ÁREA DE 100.001 A 200.000 M²</v>
      </c>
      <c r="F68" s="823"/>
      <c r="G68" s="823"/>
      <c r="H68" s="823"/>
      <c r="I68" s="823"/>
      <c r="J68" s="823"/>
      <c r="K68" s="824"/>
      <c r="L68" s="277" t="str">
        <f>VLOOKUP(C68,CPTM!$A$3:$H$2000,3,FALSE)</f>
        <v xml:space="preserve">UN </v>
      </c>
      <c r="M68" s="277">
        <f>VLOOKUP(C68,CPTM!$A$3:$H$2000,6,FALSE)</f>
        <v>7509.69</v>
      </c>
      <c r="N68" s="278">
        <f>MEMÓRIA!M154</f>
        <v>0</v>
      </c>
      <c r="O68" s="278">
        <f t="shared" si="0"/>
        <v>0</v>
      </c>
      <c r="P68" s="756"/>
      <c r="Q68" s="297"/>
      <c r="R68" s="298"/>
      <c r="S68" s="258"/>
      <c r="U68" s="6"/>
      <c r="V68" s="6"/>
      <c r="W68" s="3"/>
      <c r="X68" s="3"/>
      <c r="AA68" s="34"/>
      <c r="AB68" s="34"/>
    </row>
    <row r="69" spans="1:28" ht="30" hidden="1" customHeight="1">
      <c r="A69" s="34"/>
      <c r="B69" s="34"/>
      <c r="C69" s="306"/>
      <c r="D69" s="307"/>
      <c r="E69" s="816" t="s">
        <v>1124</v>
      </c>
      <c r="F69" s="817"/>
      <c r="G69" s="817"/>
      <c r="H69" s="817"/>
      <c r="I69" s="817"/>
      <c r="J69" s="817"/>
      <c r="K69" s="818"/>
      <c r="L69" s="308"/>
      <c r="M69" s="308"/>
      <c r="N69" s="309"/>
      <c r="O69" s="310">
        <f>SUM(O70)</f>
        <v>0</v>
      </c>
      <c r="P69" s="755"/>
      <c r="Q69" s="297"/>
      <c r="R69" s="298"/>
      <c r="S69" s="258"/>
      <c r="U69" s="6"/>
      <c r="V69" s="6"/>
      <c r="W69" s="3"/>
      <c r="X69" s="3"/>
      <c r="AA69" s="34"/>
      <c r="AB69" s="34"/>
    </row>
    <row r="70" spans="1:28" ht="30" hidden="1" customHeight="1">
      <c r="A70" s="34"/>
      <c r="B70" s="34"/>
      <c r="C70" s="275" t="s">
        <v>1136</v>
      </c>
      <c r="D70" s="276" t="s">
        <v>1653</v>
      </c>
      <c r="E70" s="822" t="str">
        <f>VLOOKUP(C70,CPTM!$A$3:$H$2000,2,FALSE)</f>
        <v>ELABORAÇÃO DE ESTUDOS DE RECURSOS HÍDRICOS PARA ÁREA ACIMA DE 150.000 M²</v>
      </c>
      <c r="F70" s="823"/>
      <c r="G70" s="823"/>
      <c r="H70" s="823"/>
      <c r="I70" s="823"/>
      <c r="J70" s="823"/>
      <c r="K70" s="824"/>
      <c r="L70" s="277" t="str">
        <f>VLOOKUP(C70,CPTM!$A$3:$H$2000,3,FALSE)</f>
        <v xml:space="preserve">UN </v>
      </c>
      <c r="M70" s="277">
        <f>VLOOKUP(C70,CPTM!$A$3:$H$2000,6,FALSE)</f>
        <v>20454.669999999998</v>
      </c>
      <c r="N70" s="278">
        <f>MEMÓRIA!M158</f>
        <v>0</v>
      </c>
      <c r="O70" s="278">
        <f t="shared" si="0"/>
        <v>0</v>
      </c>
      <c r="P70" s="756"/>
      <c r="Q70" s="299"/>
      <c r="R70" s="300"/>
      <c r="S70" s="258"/>
      <c r="U70" s="6"/>
      <c r="V70" s="6"/>
      <c r="W70" s="3"/>
      <c r="X70" s="3"/>
      <c r="AA70" s="34"/>
      <c r="AB70" s="34"/>
    </row>
    <row r="71" spans="1:28" ht="30" hidden="1" customHeight="1">
      <c r="A71" s="34"/>
      <c r="B71" s="34"/>
      <c r="C71" s="306"/>
      <c r="D71" s="307"/>
      <c r="E71" s="816" t="s">
        <v>1164</v>
      </c>
      <c r="F71" s="817"/>
      <c r="G71" s="817"/>
      <c r="H71" s="817"/>
      <c r="I71" s="817"/>
      <c r="J71" s="817"/>
      <c r="K71" s="818"/>
      <c r="L71" s="308"/>
      <c r="M71" s="308"/>
      <c r="N71" s="309"/>
      <c r="O71" s="310">
        <f>SUM(O72)</f>
        <v>0</v>
      </c>
      <c r="P71" s="755"/>
      <c r="Q71" s="299"/>
      <c r="R71" s="300"/>
      <c r="S71" s="258"/>
      <c r="U71" s="6"/>
      <c r="V71" s="6"/>
      <c r="W71" s="3"/>
      <c r="X71" s="3"/>
      <c r="AA71" s="34"/>
      <c r="AB71" s="34"/>
    </row>
    <row r="72" spans="1:28" ht="30" hidden="1" customHeight="1">
      <c r="A72" s="34"/>
      <c r="B72" s="34"/>
      <c r="C72" s="275" t="s">
        <v>1165</v>
      </c>
      <c r="D72" s="276" t="s">
        <v>1653</v>
      </c>
      <c r="E72" s="822" t="str">
        <f>VLOOKUP(C72,CPTM!$A$3:$H$2000,2,FALSE)</f>
        <v>ELABORAÇÃO DE DIAGNÓSTICO SOCIAL</v>
      </c>
      <c r="F72" s="823"/>
      <c r="G72" s="823"/>
      <c r="H72" s="823"/>
      <c r="I72" s="823"/>
      <c r="J72" s="823"/>
      <c r="K72" s="824"/>
      <c r="L72" s="277" t="str">
        <f>VLOOKUP(C72,CPTM!$A$3:$H$2000,3,FALSE)</f>
        <v xml:space="preserve">UN </v>
      </c>
      <c r="M72" s="277">
        <f>VLOOKUP(C72,CPTM!$A$3:$H$2000,6,FALSE)</f>
        <v>22658.85</v>
      </c>
      <c r="N72" s="278">
        <f>MEMÓRIA!M162</f>
        <v>0</v>
      </c>
      <c r="O72" s="278">
        <f t="shared" si="0"/>
        <v>0</v>
      </c>
      <c r="P72" s="756"/>
      <c r="Q72" s="299"/>
      <c r="R72" s="300"/>
      <c r="S72" s="258"/>
      <c r="U72" s="6"/>
      <c r="V72" s="6"/>
      <c r="W72" s="3"/>
      <c r="X72" s="3"/>
      <c r="AA72" s="34"/>
      <c r="AB72" s="34"/>
    </row>
    <row r="73" spans="1:28" ht="30" hidden="1" customHeight="1">
      <c r="A73" s="34"/>
      <c r="B73" s="34"/>
      <c r="C73" s="306"/>
      <c r="D73" s="307"/>
      <c r="E73" s="816" t="s">
        <v>1167</v>
      </c>
      <c r="F73" s="817"/>
      <c r="G73" s="817"/>
      <c r="H73" s="817"/>
      <c r="I73" s="817"/>
      <c r="J73" s="817"/>
      <c r="K73" s="818"/>
      <c r="L73" s="308"/>
      <c r="M73" s="308"/>
      <c r="N73" s="309"/>
      <c r="O73" s="310">
        <f>SUM(O74:O75)</f>
        <v>0</v>
      </c>
      <c r="P73" s="755"/>
      <c r="Q73" s="299"/>
      <c r="R73" s="300"/>
      <c r="S73" s="258"/>
      <c r="U73" s="6"/>
      <c r="V73" s="6"/>
      <c r="W73" s="3"/>
      <c r="X73" s="3"/>
      <c r="AA73" s="34"/>
      <c r="AB73" s="34"/>
    </row>
    <row r="74" spans="1:28" ht="30" hidden="1" customHeight="1">
      <c r="A74" s="34"/>
      <c r="B74" s="34"/>
      <c r="C74" s="275" t="s">
        <v>1168</v>
      </c>
      <c r="D74" s="276" t="s">
        <v>1653</v>
      </c>
      <c r="E74" s="822" t="str">
        <f>VLOOKUP(C74,CPTM!$A$3:$H$2000,2,FALSE)</f>
        <v>ELABORAÇÃO DE PROGRAMA DE COMUNICAÇÃO SOCIAL</v>
      </c>
      <c r="F74" s="823"/>
      <c r="G74" s="823"/>
      <c r="H74" s="823"/>
      <c r="I74" s="823"/>
      <c r="J74" s="823"/>
      <c r="K74" s="824"/>
      <c r="L74" s="277" t="str">
        <f>VLOOKUP(C74,CPTM!$A$3:$H$2000,3,FALSE)</f>
        <v xml:space="preserve">UN </v>
      </c>
      <c r="M74" s="277">
        <f>VLOOKUP(C74,CPTM!$A$3:$H$2000,6,FALSE)</f>
        <v>8542.0300000000007</v>
      </c>
      <c r="N74" s="278">
        <f>MEMÓRIA!M166</f>
        <v>0</v>
      </c>
      <c r="O74" s="278">
        <f>ROUND(M74*N74,2)</f>
        <v>0</v>
      </c>
      <c r="P74" s="756"/>
      <c r="Q74" s="297"/>
      <c r="R74" s="300"/>
      <c r="S74" s="258"/>
      <c r="U74" s="6"/>
      <c r="V74" s="6"/>
      <c r="W74" s="3"/>
      <c r="X74" s="3"/>
      <c r="AA74" s="34"/>
      <c r="AB74" s="34"/>
    </row>
    <row r="75" spans="1:28" ht="30" hidden="1" customHeight="1">
      <c r="A75" s="34"/>
      <c r="B75" s="34"/>
      <c r="C75" s="275" t="s">
        <v>1171</v>
      </c>
      <c r="D75" s="276" t="s">
        <v>1653</v>
      </c>
      <c r="E75" s="822" t="str">
        <f>VLOOKUP(C75,CPTM!$A$3:$H$2000,2,FALSE)</f>
        <v>RELATÓRIOS BIMESTRAIS DE ACOMPANHAMENTO DA IMPLANTAÇÃO DO PROGRAMA DE COMUNICAÇÃO SOCIAL</v>
      </c>
      <c r="F75" s="823"/>
      <c r="G75" s="823"/>
      <c r="H75" s="823"/>
      <c r="I75" s="823"/>
      <c r="J75" s="823"/>
      <c r="K75" s="824"/>
      <c r="L75" s="277" t="str">
        <f>VLOOKUP(C75,CPTM!$A$3:$H$2000,3,FALSE)</f>
        <v xml:space="preserve">UN </v>
      </c>
      <c r="M75" s="277">
        <f>VLOOKUP(C75,CPTM!$A$3:$H$2000,6,FALSE)</f>
        <v>8287.94</v>
      </c>
      <c r="N75" s="278">
        <f>MEMÓRIA!M169</f>
        <v>0</v>
      </c>
      <c r="O75" s="278">
        <f>ROUND(M75*N75,2)</f>
        <v>0</v>
      </c>
      <c r="P75" s="756"/>
      <c r="Q75" s="297"/>
      <c r="R75" s="300"/>
      <c r="S75" s="258"/>
      <c r="U75" s="6"/>
      <c r="V75" s="6"/>
      <c r="W75" s="3"/>
      <c r="X75" s="3"/>
      <c r="AA75" s="34"/>
      <c r="AB75" s="34"/>
    </row>
    <row r="76" spans="1:28" ht="30" hidden="1" customHeight="1">
      <c r="A76" s="34"/>
      <c r="B76" s="34"/>
      <c r="C76" s="306"/>
      <c r="D76" s="307"/>
      <c r="E76" s="816" t="s">
        <v>1271</v>
      </c>
      <c r="F76" s="817"/>
      <c r="G76" s="817"/>
      <c r="H76" s="817"/>
      <c r="I76" s="817"/>
      <c r="J76" s="817"/>
      <c r="K76" s="818"/>
      <c r="L76" s="308"/>
      <c r="M76" s="308"/>
      <c r="N76" s="309"/>
      <c r="O76" s="310">
        <f>SUM(O77)</f>
        <v>0</v>
      </c>
      <c r="P76" s="755"/>
      <c r="Q76" s="297"/>
      <c r="R76" s="300"/>
      <c r="S76" s="258"/>
      <c r="U76" s="6"/>
      <c r="V76" s="6"/>
      <c r="W76" s="3"/>
      <c r="X76" s="3"/>
      <c r="AA76" s="34"/>
      <c r="AB76" s="34"/>
    </row>
    <row r="77" spans="1:28" ht="30" hidden="1" customHeight="1">
      <c r="A77" s="34"/>
      <c r="B77" s="34"/>
      <c r="C77" s="275" t="s">
        <v>1272</v>
      </c>
      <c r="D77" s="302" t="s">
        <v>1653</v>
      </c>
      <c r="E77" s="822" t="str">
        <f>VLOOKUP(C77,CPTM!$A$3:$H$2000,2,FALSE)</f>
        <v>ENSAIO PARA CARACTERIZAÇÃO DE RESÍDUOS SEGUNDO A NORMA ABNT NBR 10.004/04</v>
      </c>
      <c r="F77" s="823"/>
      <c r="G77" s="823"/>
      <c r="H77" s="823"/>
      <c r="I77" s="823"/>
      <c r="J77" s="823"/>
      <c r="K77" s="824"/>
      <c r="L77" s="277" t="str">
        <f>VLOOKUP(C77,CPTM!$A$3:$H$2000,3,FALSE)</f>
        <v xml:space="preserve">UN </v>
      </c>
      <c r="M77" s="277">
        <f>VLOOKUP(C77,CPTM!$A$3:$H$2000,6,FALSE)</f>
        <v>2954.33</v>
      </c>
      <c r="N77" s="278">
        <f>MEMÓRIA!M173</f>
        <v>0</v>
      </c>
      <c r="O77" s="278">
        <f>ROUND(M77*N77,2)</f>
        <v>0</v>
      </c>
      <c r="P77" s="756"/>
      <c r="Q77" s="297"/>
      <c r="R77" s="300"/>
      <c r="S77" s="258"/>
      <c r="U77" s="6"/>
      <c r="V77" s="6"/>
      <c r="W77" s="3"/>
      <c r="X77" s="3"/>
      <c r="AA77" s="34"/>
      <c r="AB77" s="34"/>
    </row>
    <row r="78" spans="1:28" ht="30" customHeight="1">
      <c r="A78" s="34"/>
      <c r="B78" s="306"/>
      <c r="C78" s="306"/>
      <c r="D78" s="307"/>
      <c r="E78" s="816" t="s">
        <v>753</v>
      </c>
      <c r="F78" s="817"/>
      <c r="G78" s="817"/>
      <c r="H78" s="817"/>
      <c r="I78" s="817"/>
      <c r="J78" s="817"/>
      <c r="K78" s="818"/>
      <c r="L78" s="308"/>
      <c r="M78" s="308"/>
      <c r="N78" s="309"/>
      <c r="O78" s="654">
        <f>SUM(O81:O84)</f>
        <v>77680.239999999991</v>
      </c>
      <c r="P78" s="757"/>
      <c r="Q78" s="3"/>
      <c r="U78" s="6"/>
      <c r="V78" s="6"/>
      <c r="W78" s="3"/>
      <c r="X78" s="3"/>
      <c r="AA78" s="34"/>
      <c r="AB78" s="34"/>
    </row>
    <row r="79" spans="1:28" ht="30" hidden="1" customHeight="1">
      <c r="A79" s="34"/>
      <c r="B79" s="34"/>
      <c r="C79" s="275"/>
      <c r="D79" s="276"/>
      <c r="E79" s="822"/>
      <c r="F79" s="823"/>
      <c r="G79" s="823"/>
      <c r="H79" s="823"/>
      <c r="I79" s="823"/>
      <c r="J79" s="823"/>
      <c r="K79" s="824"/>
      <c r="L79" s="277"/>
      <c r="M79" s="277"/>
      <c r="N79" s="278"/>
      <c r="O79" s="278"/>
      <c r="P79" s="676"/>
      <c r="Q79" s="3"/>
      <c r="U79" s="6"/>
      <c r="V79" s="6"/>
      <c r="W79" s="3"/>
      <c r="X79" s="3"/>
      <c r="AA79" s="34"/>
      <c r="AB79" s="34"/>
    </row>
    <row r="80" spans="1:28" ht="30" hidden="1" customHeight="1">
      <c r="A80" s="52"/>
      <c r="B80" s="52"/>
      <c r="C80" s="275"/>
      <c r="D80" s="276"/>
      <c r="E80" s="822"/>
      <c r="F80" s="823"/>
      <c r="G80" s="823"/>
      <c r="H80" s="823"/>
      <c r="I80" s="823"/>
      <c r="J80" s="823"/>
      <c r="K80" s="824"/>
      <c r="L80" s="277"/>
      <c r="M80" s="277"/>
      <c r="N80" s="278"/>
      <c r="O80" s="278"/>
      <c r="P80" s="676"/>
      <c r="Q80" s="3"/>
      <c r="U80" s="6"/>
      <c r="V80" s="6"/>
      <c r="W80" s="3"/>
      <c r="X80" s="3"/>
      <c r="AA80" s="34"/>
      <c r="AB80" s="34"/>
    </row>
    <row r="81" spans="1:28" ht="36.75" customHeight="1">
      <c r="A81" s="52"/>
      <c r="B81" s="607" t="s">
        <v>4232</v>
      </c>
      <c r="C81" s="293" t="s">
        <v>4576</v>
      </c>
      <c r="D81" s="276" t="s">
        <v>12487</v>
      </c>
      <c r="E81" s="773" t="str">
        <f>(UPPER(VLOOKUP(C81,'CDHU-191'!A9:F4131,2,FALSE)))</f>
        <v>LOCAÇÃO DE CONTAINER TIPO ESCRITÓRIO COM 1 VASO SANITÁRIO, 1 LAVATÓRIO E 1 PONTO PARA CHUVEIRO - ÁREA MÍNIMA DE 13,80 M²</v>
      </c>
      <c r="F81" s="774"/>
      <c r="G81" s="774"/>
      <c r="H81" s="774"/>
      <c r="I81" s="774"/>
      <c r="J81" s="774"/>
      <c r="K81" s="775"/>
      <c r="L81" s="277" t="str">
        <f>(UPPER(VLOOKUP(C81,'CDHU-191'!A9:F4131,3,FALSE)))</f>
        <v>UNMES</v>
      </c>
      <c r="M81" s="398" t="str">
        <f>(UPPER(VLOOKUP(C81,'CDHU-191'!A9:F4131,6,FALSE)))</f>
        <v>1371,9</v>
      </c>
      <c r="N81" s="295">
        <f>MEMÓRIA!M188</f>
        <v>12</v>
      </c>
      <c r="O81" s="656">
        <f>M81*N81</f>
        <v>16462.800000000003</v>
      </c>
      <c r="P81" s="656"/>
      <c r="Q81" s="3"/>
      <c r="U81" s="6"/>
      <c r="V81" s="6"/>
      <c r="W81" s="3"/>
      <c r="X81" s="3"/>
      <c r="AA81" s="34"/>
      <c r="AB81" s="34"/>
    </row>
    <row r="82" spans="1:28" ht="36.75" customHeight="1">
      <c r="A82" s="52"/>
      <c r="B82" s="607" t="s">
        <v>4559</v>
      </c>
      <c r="C82" s="293" t="str">
        <f>MEMÓRIA!B192</f>
        <v>02.02.150</v>
      </c>
      <c r="D82" s="276" t="str">
        <f>MEMÓRIA!C192</f>
        <v>CDHU</v>
      </c>
      <c r="E82" s="773" t="str">
        <f>MEMÓRIA!D192</f>
        <v>LOCAÇÃO DE CONTAINER TIPO DEPÓSITO - ÁREA MÍNIMA DE 13,80 M²</v>
      </c>
      <c r="F82" s="774"/>
      <c r="G82" s="774"/>
      <c r="H82" s="774"/>
      <c r="I82" s="774"/>
      <c r="J82" s="774"/>
      <c r="K82" s="775"/>
      <c r="L82" s="277" t="str">
        <f>MEMÓRIA!K192</f>
        <v>UNMES</v>
      </c>
      <c r="M82" s="398" t="str">
        <f>MEMÓRIA!L192</f>
        <v>822,32</v>
      </c>
      <c r="N82" s="295">
        <f>MEMÓRIA!M192</f>
        <v>12</v>
      </c>
      <c r="O82" s="656">
        <f>M82*N82</f>
        <v>9867.84</v>
      </c>
      <c r="P82" s="758"/>
      <c r="Q82" s="3"/>
      <c r="U82" s="6"/>
      <c r="V82" s="6"/>
      <c r="W82" s="3"/>
      <c r="X82" s="3"/>
      <c r="AA82" s="34"/>
      <c r="AB82" s="34"/>
    </row>
    <row r="83" spans="1:28" ht="24.75" customHeight="1">
      <c r="A83" s="52"/>
      <c r="B83" s="607" t="s">
        <v>4660</v>
      </c>
      <c r="C83" s="293" t="s">
        <v>4632</v>
      </c>
      <c r="D83" s="276" t="s">
        <v>12487</v>
      </c>
      <c r="E83" s="773" t="str">
        <f>(UPPER(VLOOKUP(C83,'CDHU-191'!A10:F4132,2,FALSE)))</f>
        <v>PLACA DE IDENTIFICAÇÃO PARA OBRA</v>
      </c>
      <c r="F83" s="774"/>
      <c r="G83" s="774"/>
      <c r="H83" s="774"/>
      <c r="I83" s="774"/>
      <c r="J83" s="774"/>
      <c r="K83" s="775"/>
      <c r="L83" s="277" t="str">
        <f>(UPPER(VLOOKUP(C83,'CDHU-191'!A10:F4132,3,FALSE)))</f>
        <v>M2</v>
      </c>
      <c r="M83" s="398" t="str">
        <f>(UPPER(VLOOKUP(C83,'CDHU-191'!A10:F4132,6,FALSE)))</f>
        <v>890,9</v>
      </c>
      <c r="N83" s="295">
        <f>MEMÓRIA!M196</f>
        <v>48</v>
      </c>
      <c r="O83" s="656">
        <f>M83*N83</f>
        <v>42763.199999999997</v>
      </c>
      <c r="P83" s="758"/>
      <c r="Q83" s="3"/>
      <c r="U83" s="6"/>
      <c r="V83" s="6"/>
      <c r="W83" s="3"/>
      <c r="X83" s="3"/>
      <c r="AA83" s="34"/>
      <c r="AB83" s="34"/>
    </row>
    <row r="84" spans="1:28" ht="18" customHeight="1">
      <c r="A84" s="52"/>
      <c r="B84" s="607" t="s">
        <v>4768</v>
      </c>
      <c r="C84" s="293" t="s">
        <v>4592</v>
      </c>
      <c r="D84" s="276" t="s">
        <v>12487</v>
      </c>
      <c r="E84" s="773" t="str">
        <f>(UPPER(VLOOKUP(C84,'CDHU-191'!A11:F4133,2,FALSE)))</f>
        <v>TAPUME MÓVEL PARA FECHAMENTO DE ÁREAS</v>
      </c>
      <c r="F84" s="774"/>
      <c r="G84" s="774"/>
      <c r="H84" s="774"/>
      <c r="I84" s="774"/>
      <c r="J84" s="774"/>
      <c r="K84" s="775"/>
      <c r="L84" s="277" t="str">
        <f>(UPPER(VLOOKUP(C84,'CDHU-191'!A11:F4133,3,FALSE)))</f>
        <v>M2</v>
      </c>
      <c r="M84" s="398" t="str">
        <f>(UPPER(VLOOKUP(C84,'CDHU-191'!A11:F4133,6,FALSE)))</f>
        <v>107,33</v>
      </c>
      <c r="N84" s="295">
        <f>MEMÓRIA!M200</f>
        <v>80</v>
      </c>
      <c r="O84" s="656">
        <f>M84*N84</f>
        <v>8586.4</v>
      </c>
      <c r="P84" s="758"/>
      <c r="Q84" s="3"/>
      <c r="U84" s="6"/>
      <c r="V84" s="6"/>
      <c r="W84" s="3"/>
      <c r="X84" s="3"/>
      <c r="AA84" s="34"/>
      <c r="AB84" s="34"/>
    </row>
    <row r="85" spans="1:28" ht="30" hidden="1" customHeight="1">
      <c r="A85" s="34"/>
      <c r="B85" s="293"/>
      <c r="C85" s="293"/>
      <c r="D85" s="294"/>
      <c r="E85" s="782"/>
      <c r="F85" s="783"/>
      <c r="G85" s="783"/>
      <c r="H85" s="783"/>
      <c r="I85" s="783"/>
      <c r="J85" s="783"/>
      <c r="K85" s="784"/>
      <c r="L85" s="398"/>
      <c r="M85" s="398"/>
      <c r="N85" s="295"/>
      <c r="O85" s="295"/>
      <c r="P85" s="732"/>
      <c r="Q85" s="3"/>
      <c r="U85" s="6"/>
      <c r="V85" s="6"/>
      <c r="W85" s="3"/>
      <c r="X85" s="3"/>
      <c r="AA85" s="34"/>
      <c r="AB85" s="34"/>
    </row>
    <row r="86" spans="1:28" ht="30" hidden="1" customHeight="1">
      <c r="A86" s="52"/>
      <c r="B86" s="293"/>
      <c r="C86" s="293"/>
      <c r="D86" s="294"/>
      <c r="E86" s="782"/>
      <c r="F86" s="783"/>
      <c r="G86" s="783"/>
      <c r="H86" s="783"/>
      <c r="I86" s="783"/>
      <c r="J86" s="783"/>
      <c r="K86" s="784"/>
      <c r="L86" s="398"/>
      <c r="M86" s="398"/>
      <c r="N86" s="295"/>
      <c r="O86" s="295"/>
      <c r="P86" s="732"/>
      <c r="Q86" s="3"/>
      <c r="U86" s="6"/>
      <c r="V86" s="6"/>
      <c r="W86" s="3"/>
      <c r="X86" s="3"/>
      <c r="AA86" s="34"/>
      <c r="AB86" s="34"/>
    </row>
    <row r="87" spans="1:28" ht="30" hidden="1" customHeight="1">
      <c r="A87" s="52"/>
      <c r="B87" s="293"/>
      <c r="C87" s="293"/>
      <c r="D87" s="294"/>
      <c r="E87" s="782"/>
      <c r="F87" s="783"/>
      <c r="G87" s="783"/>
      <c r="H87" s="783"/>
      <c r="I87" s="783"/>
      <c r="J87" s="783"/>
      <c r="K87" s="784"/>
      <c r="L87" s="398"/>
      <c r="M87" s="398"/>
      <c r="N87" s="295"/>
      <c r="O87" s="295"/>
      <c r="P87" s="732"/>
      <c r="Q87" s="3"/>
      <c r="U87" s="6"/>
      <c r="V87" s="6"/>
      <c r="W87" s="3"/>
      <c r="X87" s="3"/>
      <c r="AA87" s="34"/>
      <c r="AB87" s="34"/>
    </row>
    <row r="88" spans="1:28" ht="30" hidden="1" customHeight="1">
      <c r="A88" s="52"/>
      <c r="B88" s="293"/>
      <c r="C88" s="293"/>
      <c r="D88" s="294"/>
      <c r="E88" s="782"/>
      <c r="F88" s="783"/>
      <c r="G88" s="783"/>
      <c r="H88" s="783"/>
      <c r="I88" s="783"/>
      <c r="J88" s="783"/>
      <c r="K88" s="784"/>
      <c r="L88" s="398"/>
      <c r="M88" s="398"/>
      <c r="N88" s="295"/>
      <c r="O88" s="295"/>
      <c r="P88" s="732"/>
      <c r="Q88" s="3"/>
      <c r="U88" s="6"/>
      <c r="V88" s="6"/>
      <c r="W88" s="3"/>
      <c r="X88" s="3"/>
      <c r="AA88" s="34"/>
      <c r="AB88" s="34"/>
    </row>
    <row r="89" spans="1:28" ht="30" hidden="1" customHeight="1">
      <c r="A89" s="34"/>
      <c r="B89" s="293"/>
      <c r="C89" s="293"/>
      <c r="D89" s="294"/>
      <c r="E89" s="782"/>
      <c r="F89" s="783"/>
      <c r="G89" s="783"/>
      <c r="H89" s="783"/>
      <c r="I89" s="783"/>
      <c r="J89" s="783"/>
      <c r="K89" s="784"/>
      <c r="L89" s="398"/>
      <c r="M89" s="398"/>
      <c r="N89" s="295"/>
      <c r="O89" s="295"/>
      <c r="P89" s="732"/>
      <c r="Q89" s="3"/>
      <c r="U89" s="6"/>
      <c r="V89" s="6"/>
      <c r="W89" s="3"/>
      <c r="X89" s="3"/>
      <c r="AA89" s="34"/>
      <c r="AB89" s="34"/>
    </row>
    <row r="90" spans="1:28" ht="30" hidden="1" customHeight="1">
      <c r="A90" s="52"/>
      <c r="B90" s="293"/>
      <c r="C90" s="293"/>
      <c r="D90" s="294"/>
      <c r="E90" s="782"/>
      <c r="F90" s="783"/>
      <c r="G90" s="783"/>
      <c r="H90" s="783"/>
      <c r="I90" s="783"/>
      <c r="J90" s="783"/>
      <c r="K90" s="784"/>
      <c r="L90" s="398"/>
      <c r="M90" s="398"/>
      <c r="N90" s="295"/>
      <c r="O90" s="295"/>
      <c r="P90" s="732"/>
      <c r="Q90" s="3"/>
      <c r="U90" s="6"/>
      <c r="V90" s="6"/>
      <c r="W90" s="3"/>
      <c r="X90" s="3"/>
      <c r="AA90" s="34"/>
      <c r="AB90" s="34"/>
    </row>
    <row r="91" spans="1:28" ht="30" hidden="1" customHeight="1">
      <c r="A91" s="34"/>
      <c r="B91" s="293"/>
      <c r="C91" s="293"/>
      <c r="D91" s="294"/>
      <c r="E91" s="782"/>
      <c r="F91" s="783"/>
      <c r="G91" s="783"/>
      <c r="H91" s="783"/>
      <c r="I91" s="783"/>
      <c r="J91" s="783"/>
      <c r="K91" s="784"/>
      <c r="L91" s="398"/>
      <c r="M91" s="398"/>
      <c r="N91" s="295"/>
      <c r="O91" s="295"/>
      <c r="P91" s="732"/>
      <c r="Q91" s="3"/>
      <c r="U91" s="6"/>
      <c r="V91" s="6"/>
      <c r="W91" s="3"/>
      <c r="X91" s="3"/>
      <c r="AA91" s="34"/>
      <c r="AB91" s="34"/>
    </row>
    <row r="92" spans="1:28" ht="30" hidden="1" customHeight="1">
      <c r="A92" s="34"/>
      <c r="B92" s="293"/>
      <c r="C92" s="293"/>
      <c r="D92" s="294"/>
      <c r="E92" s="782"/>
      <c r="F92" s="783"/>
      <c r="G92" s="783"/>
      <c r="H92" s="783"/>
      <c r="I92" s="783"/>
      <c r="J92" s="783"/>
      <c r="K92" s="784"/>
      <c r="L92" s="398"/>
      <c r="M92" s="398"/>
      <c r="N92" s="295"/>
      <c r="O92" s="295"/>
      <c r="P92" s="732"/>
      <c r="Q92" s="3"/>
      <c r="U92" s="6"/>
      <c r="V92" s="6"/>
      <c r="W92" s="3"/>
      <c r="X92" s="3"/>
      <c r="AA92" s="34"/>
      <c r="AB92" s="34"/>
    </row>
    <row r="93" spans="1:28" ht="30" hidden="1" customHeight="1">
      <c r="A93" s="34"/>
      <c r="B93" s="293"/>
      <c r="C93" s="293"/>
      <c r="D93" s="294"/>
      <c r="E93" s="782"/>
      <c r="F93" s="783"/>
      <c r="G93" s="783"/>
      <c r="H93" s="783"/>
      <c r="I93" s="783"/>
      <c r="J93" s="783"/>
      <c r="K93" s="784"/>
      <c r="L93" s="398"/>
      <c r="M93" s="398"/>
      <c r="N93" s="295"/>
      <c r="O93" s="295"/>
      <c r="P93" s="732"/>
      <c r="Q93" s="3"/>
      <c r="U93" s="6"/>
      <c r="V93" s="6"/>
      <c r="W93" s="3"/>
      <c r="X93" s="3"/>
      <c r="AA93" s="34"/>
      <c r="AB93" s="34"/>
    </row>
    <row r="94" spans="1:28" ht="30" customHeight="1">
      <c r="A94" s="34"/>
      <c r="B94" s="306"/>
      <c r="C94" s="306"/>
      <c r="D94" s="307"/>
      <c r="E94" s="816" t="s">
        <v>4181</v>
      </c>
      <c r="F94" s="817"/>
      <c r="G94" s="817"/>
      <c r="H94" s="817"/>
      <c r="I94" s="817"/>
      <c r="J94" s="817"/>
      <c r="K94" s="818"/>
      <c r="L94" s="308"/>
      <c r="M94" s="308"/>
      <c r="N94" s="309"/>
      <c r="O94" s="654">
        <f>SUM(O95:O125)</f>
        <v>11225125.270109398</v>
      </c>
      <c r="P94" s="757"/>
      <c r="Q94" s="3"/>
      <c r="U94" s="6"/>
      <c r="V94" s="6"/>
      <c r="W94" s="3"/>
      <c r="X94" s="3"/>
      <c r="AA94" s="34"/>
      <c r="AB94" s="34"/>
    </row>
    <row r="95" spans="1:28" ht="40.5" customHeight="1">
      <c r="A95" s="34"/>
      <c r="B95" s="607" t="s">
        <v>5150</v>
      </c>
      <c r="C95" s="275" t="s">
        <v>4642</v>
      </c>
      <c r="D95" s="276" t="s">
        <v>12487</v>
      </c>
      <c r="E95" s="773" t="str">
        <f>(UPPER(VLOOKUP(C95,'CDHU-191'!A22:F4144,2,FALSE)))</f>
        <v>LIMPEZA MECANIZADA DO TERRENO, INCLUSIVE TRONCOS ATÉ 15 CM DE DIÂMETRO, COM CAMINHÃO À DISPOSIÇÃO DENTRO E FORA DA OBRA, COM TRANSPORTE NO RAIO DE ATÉ 1 KM</v>
      </c>
      <c r="F95" s="774"/>
      <c r="G95" s="774"/>
      <c r="H95" s="774"/>
      <c r="I95" s="774"/>
      <c r="J95" s="774"/>
      <c r="K95" s="775"/>
      <c r="L95" s="277" t="str">
        <f>(UPPER(VLOOKUP(C95,'CDHU-191'!A22:F4144,3,FALSE)))</f>
        <v>M2</v>
      </c>
      <c r="M95" s="398" t="str">
        <f>(UPPER(VLOOKUP(C95,'CDHU-191'!A22:F4144,6,FALSE)))</f>
        <v>4,15</v>
      </c>
      <c r="N95" s="295">
        <v>6400</v>
      </c>
      <c r="O95" s="656">
        <f>M95*N95</f>
        <v>26560.000000000004</v>
      </c>
      <c r="P95" s="758"/>
      <c r="Q95" s="3"/>
      <c r="U95" s="6"/>
      <c r="V95" s="6"/>
      <c r="W95" s="3"/>
      <c r="X95" s="3"/>
      <c r="AA95" s="34"/>
      <c r="AB95" s="34"/>
    </row>
    <row r="96" spans="1:28" ht="39.950000000000003" customHeight="1">
      <c r="A96" s="34"/>
      <c r="B96" s="607" t="s">
        <v>5223</v>
      </c>
      <c r="C96" s="275" t="s">
        <v>5273</v>
      </c>
      <c r="D96" s="276" t="s">
        <v>12487</v>
      </c>
      <c r="E96" s="773" t="str">
        <f>(UPPER(VLOOKUP(C96,'CDHU-191'!A23:F4145,2,FALSE)))</f>
        <v>ESCAVAÇÃO MECANIZADA DE VALAS OU CAVAS COM PROFUNDIDADE ACIMA DE 4 M, COM ESCAVADEIRA HIDRÁULICA</v>
      </c>
      <c r="F96" s="774"/>
      <c r="G96" s="774"/>
      <c r="H96" s="774"/>
      <c r="I96" s="774"/>
      <c r="J96" s="774"/>
      <c r="K96" s="775"/>
      <c r="L96" s="277" t="str">
        <f>(UPPER(VLOOKUP(C96,'CDHU-191'!A23:F4145,3,FALSE)))</f>
        <v>M3</v>
      </c>
      <c r="M96" s="277" t="str">
        <f>(UPPER(VLOOKUP(C96,'CDHU-191'!A23:F4145,6,FALSE)))</f>
        <v>22,49</v>
      </c>
      <c r="N96" s="295">
        <v>16375.7</v>
      </c>
      <c r="O96" s="656">
        <f>M96*N96</f>
        <v>368289.49300000002</v>
      </c>
      <c r="P96" s="758"/>
      <c r="Q96" s="3"/>
      <c r="S96" s="506"/>
      <c r="U96" s="6"/>
      <c r="V96" s="6"/>
      <c r="W96" s="3"/>
      <c r="X96" s="3"/>
      <c r="AA96" s="34"/>
      <c r="AB96" s="34"/>
    </row>
    <row r="97" spans="1:28" ht="39.950000000000003" customHeight="1">
      <c r="A97" s="34"/>
      <c r="B97" s="607" t="s">
        <v>5253</v>
      </c>
      <c r="C97" s="275" t="s">
        <v>12488</v>
      </c>
      <c r="D97" s="302" t="s">
        <v>12489</v>
      </c>
      <c r="E97" s="773" t="s">
        <v>200</v>
      </c>
      <c r="F97" s="774" t="s">
        <v>191</v>
      </c>
      <c r="G97" s="774">
        <v>29.41</v>
      </c>
      <c r="H97" s="774" t="s">
        <v>200</v>
      </c>
      <c r="I97" s="774" t="s">
        <v>191</v>
      </c>
      <c r="J97" s="774">
        <v>29.41</v>
      </c>
      <c r="K97" s="775" t="s">
        <v>200</v>
      </c>
      <c r="L97" s="277" t="s">
        <v>191</v>
      </c>
      <c r="M97" s="277">
        <v>29.41</v>
      </c>
      <c r="N97" s="295">
        <f>MEMÓRIA!M336</f>
        <v>27087.958589999998</v>
      </c>
      <c r="O97" s="656">
        <f>M97*N97</f>
        <v>796656.86213189992</v>
      </c>
      <c r="P97" s="758"/>
      <c r="Q97" s="3"/>
      <c r="S97" s="506"/>
      <c r="U97" s="6"/>
      <c r="V97" s="6"/>
      <c r="W97" s="3"/>
      <c r="X97" s="3"/>
      <c r="AA97" s="34"/>
      <c r="AB97" s="34"/>
    </row>
    <row r="98" spans="1:28" ht="32.25" customHeight="1">
      <c r="A98" s="34"/>
      <c r="B98" s="607" t="s">
        <v>5305</v>
      </c>
      <c r="C98" s="275" t="s">
        <v>11628</v>
      </c>
      <c r="D98" s="276" t="s">
        <v>12487</v>
      </c>
      <c r="E98" s="773" t="str">
        <f>(UPPER(VLOOKUP(C98,'CDHU-191'!A25:F4147,2,FALSE)))</f>
        <v>REGULARIZAÇÃO E COMPACTAÇÃO MECANIZADA DE SUPERFÍCIE, SEM CONTROLE DO PROCTOR NORMAL</v>
      </c>
      <c r="F98" s="774"/>
      <c r="G98" s="774"/>
      <c r="H98" s="774"/>
      <c r="I98" s="774"/>
      <c r="J98" s="774"/>
      <c r="K98" s="775"/>
      <c r="L98" s="277" t="str">
        <f>(UPPER(VLOOKUP(C98,'CDHU-191'!A25:F4147,3,FALSE)))</f>
        <v>M2</v>
      </c>
      <c r="M98" s="277">
        <v>3.85</v>
      </c>
      <c r="N98" s="295">
        <f>MEMÓRIA!M339</f>
        <v>27087.958589999998</v>
      </c>
      <c r="O98" s="656">
        <f>M98*N98</f>
        <v>104288.6405715</v>
      </c>
      <c r="P98" s="758"/>
      <c r="Q98" s="3"/>
      <c r="S98" s="506"/>
      <c r="U98" s="6"/>
      <c r="V98" s="6"/>
      <c r="W98" s="3"/>
      <c r="X98" s="3"/>
      <c r="AA98" s="34"/>
      <c r="AB98" s="34"/>
    </row>
    <row r="99" spans="1:28" ht="18" customHeight="1">
      <c r="A99" s="34"/>
      <c r="B99" s="607" t="s">
        <v>5382</v>
      </c>
      <c r="C99" s="275" t="s">
        <v>5263</v>
      </c>
      <c r="D99" s="276" t="s">
        <v>12487</v>
      </c>
      <c r="E99" s="773" t="str">
        <f>(UPPER(VLOOKUP(C99,'CDHU-191'!A26:F4148,2,FALSE)))</f>
        <v>CARGA E REMOÇÃO DE TERRA ATÉ A DISTÂNCIA MÉDIA DE 1 KM</v>
      </c>
      <c r="F99" s="774"/>
      <c r="G99" s="774"/>
      <c r="H99" s="774"/>
      <c r="I99" s="774"/>
      <c r="J99" s="774"/>
      <c r="K99" s="775"/>
      <c r="L99" s="277" t="str">
        <f>(UPPER(VLOOKUP(C99,'CDHU-191'!A26:F4148,3,FALSE)))</f>
        <v>M3</v>
      </c>
      <c r="M99" s="277" t="str">
        <f>(UPPER(VLOOKUP(C99,'CDHU-191'!A26:F4148,6,FALSE)))</f>
        <v>15,09</v>
      </c>
      <c r="N99" s="295">
        <f>MEMÓRIA!M419</f>
        <v>46023.66</v>
      </c>
      <c r="O99" s="656">
        <f>M99*N99</f>
        <v>694497.0294</v>
      </c>
      <c r="P99" s="758"/>
      <c r="Q99" s="3"/>
      <c r="S99" s="506"/>
      <c r="U99" s="6"/>
      <c r="V99" s="6"/>
      <c r="W99" s="3"/>
      <c r="X99" s="3"/>
      <c r="AA99" s="34"/>
      <c r="AB99" s="34"/>
    </row>
    <row r="100" spans="1:28" ht="30" hidden="1" customHeight="1">
      <c r="A100" s="34"/>
      <c r="B100" s="607" t="s">
        <v>5434</v>
      </c>
      <c r="C100" s="293"/>
      <c r="D100" s="294"/>
      <c r="E100" s="773"/>
      <c r="F100" s="774"/>
      <c r="G100" s="774"/>
      <c r="H100" s="774"/>
      <c r="I100" s="774"/>
      <c r="J100" s="774"/>
      <c r="K100" s="775"/>
      <c r="L100" s="398"/>
      <c r="M100" s="398"/>
      <c r="N100" s="295"/>
      <c r="O100" s="656"/>
      <c r="P100" s="758"/>
      <c r="Q100" s="3"/>
      <c r="S100" s="506"/>
      <c r="U100" s="6"/>
      <c r="V100" s="6"/>
      <c r="W100" s="3"/>
      <c r="X100" s="3"/>
      <c r="AA100" s="34"/>
      <c r="AB100" s="34"/>
    </row>
    <row r="101" spans="1:28" ht="30" hidden="1" customHeight="1">
      <c r="A101" s="34"/>
      <c r="B101" s="607" t="s">
        <v>5452</v>
      </c>
      <c r="C101" s="293"/>
      <c r="D101" s="294"/>
      <c r="E101" s="773"/>
      <c r="F101" s="774"/>
      <c r="G101" s="774"/>
      <c r="H101" s="774"/>
      <c r="I101" s="774"/>
      <c r="J101" s="774"/>
      <c r="K101" s="775"/>
      <c r="L101" s="398"/>
      <c r="M101" s="398"/>
      <c r="N101" s="295"/>
      <c r="O101" s="656"/>
      <c r="P101" s="758"/>
      <c r="Q101" s="3"/>
      <c r="S101" s="506"/>
      <c r="U101" s="6"/>
      <c r="V101" s="6"/>
      <c r="W101" s="3"/>
      <c r="X101" s="3"/>
      <c r="AA101" s="34"/>
      <c r="AB101" s="34"/>
    </row>
    <row r="102" spans="1:28" ht="30" hidden="1" customHeight="1">
      <c r="A102" s="34"/>
      <c r="B102" s="607" t="s">
        <v>5567</v>
      </c>
      <c r="C102" s="293"/>
      <c r="D102" s="294"/>
      <c r="E102" s="773"/>
      <c r="F102" s="774"/>
      <c r="G102" s="774"/>
      <c r="H102" s="774"/>
      <c r="I102" s="774"/>
      <c r="J102" s="774"/>
      <c r="K102" s="775"/>
      <c r="L102" s="398"/>
      <c r="M102" s="398"/>
      <c r="N102" s="295"/>
      <c r="O102" s="656"/>
      <c r="P102" s="758"/>
      <c r="Q102" s="3"/>
      <c r="S102" s="506"/>
      <c r="U102" s="6"/>
      <c r="V102" s="6"/>
      <c r="W102" s="3"/>
      <c r="X102" s="3"/>
      <c r="AA102" s="34"/>
      <c r="AB102" s="34"/>
    </row>
    <row r="103" spans="1:28" ht="30" hidden="1" customHeight="1">
      <c r="A103" s="34"/>
      <c r="B103" s="607" t="s">
        <v>5695</v>
      </c>
      <c r="C103" s="293"/>
      <c r="D103" s="294"/>
      <c r="E103" s="773"/>
      <c r="F103" s="774"/>
      <c r="G103" s="774"/>
      <c r="H103" s="774"/>
      <c r="I103" s="774"/>
      <c r="J103" s="774"/>
      <c r="K103" s="775"/>
      <c r="L103" s="398"/>
      <c r="M103" s="398"/>
      <c r="N103" s="295"/>
      <c r="O103" s="656"/>
      <c r="P103" s="758"/>
      <c r="Q103" s="3"/>
      <c r="S103" s="506"/>
      <c r="U103" s="6"/>
      <c r="V103" s="6"/>
      <c r="W103" s="3"/>
      <c r="X103" s="3"/>
      <c r="AA103" s="34"/>
      <c r="AB103" s="34"/>
    </row>
    <row r="104" spans="1:28" ht="30" hidden="1" customHeight="1">
      <c r="A104" s="34"/>
      <c r="B104" s="607" t="s">
        <v>5743</v>
      </c>
      <c r="C104" s="293"/>
      <c r="D104" s="294"/>
      <c r="E104" s="773"/>
      <c r="F104" s="774"/>
      <c r="G104" s="774"/>
      <c r="H104" s="774"/>
      <c r="I104" s="774"/>
      <c r="J104" s="774"/>
      <c r="K104" s="775"/>
      <c r="L104" s="398"/>
      <c r="M104" s="398"/>
      <c r="N104" s="295"/>
      <c r="O104" s="656"/>
      <c r="P104" s="758"/>
      <c r="Q104" s="3"/>
      <c r="S104" s="506"/>
      <c r="U104" s="6"/>
      <c r="V104" s="6"/>
      <c r="W104" s="3"/>
      <c r="X104" s="3"/>
      <c r="AA104" s="34"/>
      <c r="AB104" s="34"/>
    </row>
    <row r="105" spans="1:28" ht="30" hidden="1" customHeight="1">
      <c r="A105" s="34"/>
      <c r="B105" s="607" t="s">
        <v>5903</v>
      </c>
      <c r="C105" s="293"/>
      <c r="D105" s="294"/>
      <c r="E105" s="773"/>
      <c r="F105" s="774"/>
      <c r="G105" s="774"/>
      <c r="H105" s="774"/>
      <c r="I105" s="774"/>
      <c r="J105" s="774"/>
      <c r="K105" s="775"/>
      <c r="L105" s="398"/>
      <c r="M105" s="398"/>
      <c r="N105" s="295"/>
      <c r="O105" s="656"/>
      <c r="P105" s="758"/>
      <c r="Q105" s="3"/>
      <c r="S105" s="506"/>
      <c r="U105" s="6"/>
      <c r="V105" s="6"/>
      <c r="W105" s="3"/>
      <c r="X105" s="3"/>
      <c r="AA105" s="34"/>
      <c r="AB105" s="34"/>
    </row>
    <row r="106" spans="1:28" ht="30" hidden="1" customHeight="1">
      <c r="A106" s="34"/>
      <c r="B106" s="607" t="s">
        <v>5967</v>
      </c>
      <c r="C106" s="293"/>
      <c r="D106" s="294"/>
      <c r="E106" s="773"/>
      <c r="F106" s="774"/>
      <c r="G106" s="774"/>
      <c r="H106" s="774"/>
      <c r="I106" s="774"/>
      <c r="J106" s="774"/>
      <c r="K106" s="775"/>
      <c r="L106" s="398"/>
      <c r="M106" s="398"/>
      <c r="N106" s="295"/>
      <c r="O106" s="656"/>
      <c r="P106" s="758"/>
      <c r="Q106" s="3"/>
      <c r="S106" s="506"/>
      <c r="U106" s="6"/>
      <c r="V106" s="6"/>
      <c r="W106" s="3"/>
      <c r="X106" s="3"/>
      <c r="AA106" s="34"/>
      <c r="AB106" s="34"/>
    </row>
    <row r="107" spans="1:28" ht="30" hidden="1" customHeight="1">
      <c r="A107" s="34"/>
      <c r="B107" s="607" t="s">
        <v>6103</v>
      </c>
      <c r="C107" s="293"/>
      <c r="D107" s="294"/>
      <c r="E107" s="773"/>
      <c r="F107" s="774"/>
      <c r="G107" s="774"/>
      <c r="H107" s="774"/>
      <c r="I107" s="774"/>
      <c r="J107" s="774"/>
      <c r="K107" s="775"/>
      <c r="L107" s="398"/>
      <c r="M107" s="398"/>
      <c r="N107" s="295"/>
      <c r="O107" s="656"/>
      <c r="P107" s="758"/>
      <c r="Q107" s="3"/>
      <c r="S107" s="506"/>
      <c r="U107" s="6"/>
      <c r="V107" s="6"/>
      <c r="W107" s="3"/>
      <c r="X107" s="3"/>
      <c r="AA107" s="34"/>
      <c r="AB107" s="34"/>
    </row>
    <row r="108" spans="1:28" ht="18" customHeight="1">
      <c r="A108" s="34"/>
      <c r="B108" s="607" t="s">
        <v>5434</v>
      </c>
      <c r="C108" s="275" t="s">
        <v>12490</v>
      </c>
      <c r="D108" s="302" t="s">
        <v>12489</v>
      </c>
      <c r="E108" s="773" t="s">
        <v>4166</v>
      </c>
      <c r="F108" s="774"/>
      <c r="G108" s="774"/>
      <c r="H108" s="774"/>
      <c r="I108" s="774"/>
      <c r="J108" s="774"/>
      <c r="K108" s="775"/>
      <c r="L108" s="277" t="s">
        <v>209</v>
      </c>
      <c r="M108" s="277">
        <v>1.2</v>
      </c>
      <c r="N108" s="295">
        <f>MEMÓRIA!M428</f>
        <v>1253422.26</v>
      </c>
      <c r="O108" s="656">
        <f t="shared" ref="O108:O122" si="1">M108*N108</f>
        <v>1504106.7120000001</v>
      </c>
      <c r="P108" s="758"/>
      <c r="Q108" s="3"/>
      <c r="S108" s="506"/>
      <c r="U108" s="6"/>
      <c r="V108" s="6"/>
      <c r="W108" s="3"/>
      <c r="X108" s="3"/>
      <c r="AA108" s="34"/>
      <c r="AB108" s="34"/>
    </row>
    <row r="109" spans="1:28" ht="24" customHeight="1">
      <c r="A109" s="34"/>
      <c r="B109" s="607" t="s">
        <v>5452</v>
      </c>
      <c r="C109" s="275" t="s">
        <v>5187</v>
      </c>
      <c r="D109" s="276" t="s">
        <v>12487</v>
      </c>
      <c r="E109" s="773" t="str">
        <f>(UPPER(VLOOKUP(C109,'CDHU-191'!A36:F4158,2,FALSE)))</f>
        <v>TAXA DE DESTINAÇÃO DE RESÍDUO SÓLIDO EM ATERRO, TIPO SOLO/TERRA</v>
      </c>
      <c r="F109" s="774"/>
      <c r="G109" s="774"/>
      <c r="H109" s="774"/>
      <c r="I109" s="774"/>
      <c r="J109" s="774"/>
      <c r="K109" s="775"/>
      <c r="L109" s="277" t="str">
        <f>(UPPER(VLOOKUP(C109,'CDHU-191'!A36:F4158,3,FALSE)))</f>
        <v>M3</v>
      </c>
      <c r="M109" s="277" t="str">
        <f>(UPPER(VLOOKUP(C109,'CDHU-191'!A36:F4158,6,FALSE)))</f>
        <v>29,28</v>
      </c>
      <c r="N109" s="295">
        <f>MEMÓRIA!M436</f>
        <v>18935.7</v>
      </c>
      <c r="O109" s="656">
        <f t="shared" si="1"/>
        <v>554437.29600000009</v>
      </c>
      <c r="P109" s="758"/>
      <c r="Q109" s="3"/>
      <c r="U109" s="6"/>
      <c r="V109" s="6"/>
      <c r="W109" s="3"/>
      <c r="X109" s="3"/>
      <c r="AA109" s="34"/>
      <c r="AB109" s="34"/>
    </row>
    <row r="110" spans="1:28" ht="24" customHeight="1">
      <c r="A110" s="34"/>
      <c r="B110" s="607" t="s">
        <v>5567</v>
      </c>
      <c r="C110" s="275" t="s">
        <v>5543</v>
      </c>
      <c r="D110" s="276" t="s">
        <v>12487</v>
      </c>
      <c r="E110" s="773" t="str">
        <f>(UPPER(VLOOKUP(C110,'CDHU-191'!A37:F4159,2,FALSE)))</f>
        <v>LASTRO E/OU FUNDAÇÃO EM RACHÃO MECANIZADO</v>
      </c>
      <c r="F110" s="774"/>
      <c r="G110" s="774"/>
      <c r="H110" s="774"/>
      <c r="I110" s="774"/>
      <c r="J110" s="774"/>
      <c r="K110" s="775"/>
      <c r="L110" s="277" t="str">
        <f>(UPPER(VLOOKUP(C110,'CDHU-191'!A37:F4159,3,FALSE)))</f>
        <v>M3</v>
      </c>
      <c r="M110" s="277" t="str">
        <f>(UPPER(VLOOKUP(C110,'CDHU-191'!A37:F4159,6,FALSE)))</f>
        <v>218,09</v>
      </c>
      <c r="N110" s="295">
        <f>MEMÓRIA!M509</f>
        <v>2320</v>
      </c>
      <c r="O110" s="656">
        <f t="shared" si="1"/>
        <v>505968.8</v>
      </c>
      <c r="P110" s="758"/>
      <c r="Q110" s="3"/>
      <c r="U110" s="6"/>
      <c r="V110" s="6"/>
      <c r="W110" s="3"/>
      <c r="X110" s="3"/>
      <c r="AA110" s="34"/>
      <c r="AB110" s="34"/>
    </row>
    <row r="111" spans="1:28" ht="24" customHeight="1">
      <c r="A111" s="34"/>
      <c r="B111" s="607" t="s">
        <v>5695</v>
      </c>
      <c r="C111" s="275" t="s">
        <v>5534</v>
      </c>
      <c r="D111" s="276" t="s">
        <v>12487</v>
      </c>
      <c r="E111" s="773" t="str">
        <f>(UPPER(VLOOKUP(C111,'CDHU-191'!A38:F4160,2,FALSE)))</f>
        <v>LASTRO DE PEDRA BRITADA</v>
      </c>
      <c r="F111" s="774"/>
      <c r="G111" s="774"/>
      <c r="H111" s="774"/>
      <c r="I111" s="774"/>
      <c r="J111" s="774"/>
      <c r="K111" s="775"/>
      <c r="L111" s="277" t="str">
        <f>(UPPER(VLOOKUP(C111,'CDHU-191'!A38:F4160,3,FALSE)))</f>
        <v>M3</v>
      </c>
      <c r="M111" s="277" t="str">
        <f>(UPPER(VLOOKUP(C111,'CDHU-191'!A38:F4160,6,FALSE)))</f>
        <v>187,88</v>
      </c>
      <c r="N111" s="295">
        <f>MEMÓRIA!M515</f>
        <v>448.8</v>
      </c>
      <c r="O111" s="656">
        <f t="shared" si="1"/>
        <v>84320.543999999994</v>
      </c>
      <c r="P111" s="758"/>
      <c r="Q111" s="3"/>
      <c r="U111" s="6"/>
      <c r="V111" s="6"/>
      <c r="W111" s="3"/>
      <c r="X111" s="3"/>
      <c r="AA111" s="34"/>
      <c r="AB111" s="34"/>
    </row>
    <row r="112" spans="1:28" ht="24" customHeight="1">
      <c r="A112" s="52"/>
      <c r="B112" s="607" t="s">
        <v>5743</v>
      </c>
      <c r="C112" s="275" t="s">
        <v>6111</v>
      </c>
      <c r="D112" s="276" t="s">
        <v>12487</v>
      </c>
      <c r="E112" s="773" t="str">
        <f>(UPPER(VLOOKUP(C112,'CDHU-191'!A40:F4162,2,FALSE)))</f>
        <v>LASTRO DE CONCRETO IMPERMEABILIZADO</v>
      </c>
      <c r="F112" s="774"/>
      <c r="G112" s="774"/>
      <c r="H112" s="774"/>
      <c r="I112" s="774"/>
      <c r="J112" s="774"/>
      <c r="K112" s="775"/>
      <c r="L112" s="277" t="str">
        <f>(UPPER(VLOOKUP(C112,'CDHU-191'!A40:F4162,3,FALSE)))</f>
        <v>M3</v>
      </c>
      <c r="M112" s="277" t="str">
        <f>(UPPER(VLOOKUP(C112,'CDHU-191'!A40:F4162,6,FALSE)))</f>
        <v>717,32</v>
      </c>
      <c r="N112" s="295">
        <f>MEMÓRIA!M522</f>
        <v>184</v>
      </c>
      <c r="O112" s="656">
        <f t="shared" si="1"/>
        <v>131986.88</v>
      </c>
      <c r="P112" s="758"/>
      <c r="Q112" s="3"/>
      <c r="U112" s="6"/>
      <c r="V112" s="6"/>
      <c r="W112" s="3"/>
      <c r="X112" s="3"/>
      <c r="AA112" s="34"/>
      <c r="AB112" s="34"/>
    </row>
    <row r="113" spans="1:28" ht="24" customHeight="1">
      <c r="A113" s="52"/>
      <c r="B113" s="607" t="s">
        <v>5903</v>
      </c>
      <c r="C113" s="275" t="s">
        <v>5325</v>
      </c>
      <c r="D113" s="276" t="s">
        <v>12487</v>
      </c>
      <c r="E113" s="773" t="str">
        <f>(UPPER(VLOOKUP(C113,'CDHU-191'!A41:F4163,2,FALSE)))</f>
        <v>CIMBRAMENTO EM MADEIRA COM ESTRONCAS DE EUCALIPTO</v>
      </c>
      <c r="F113" s="774"/>
      <c r="G113" s="774"/>
      <c r="H113" s="774"/>
      <c r="I113" s="774"/>
      <c r="J113" s="774"/>
      <c r="K113" s="775"/>
      <c r="L113" s="277" t="str">
        <f>(UPPER(VLOOKUP(C113,'CDHU-191'!A41:F4163,3,FALSE)))</f>
        <v>M3</v>
      </c>
      <c r="M113" s="277" t="str">
        <f>(UPPER(VLOOKUP(C113,'CDHU-191'!A41:F4163,6,FALSE)))</f>
        <v>52,88</v>
      </c>
      <c r="N113" s="295">
        <f>MEMÓRIA!M528</f>
        <v>432</v>
      </c>
      <c r="O113" s="656">
        <f t="shared" si="1"/>
        <v>22844.16</v>
      </c>
      <c r="P113" s="758"/>
      <c r="Q113" s="3"/>
      <c r="U113" s="6"/>
      <c r="V113" s="6"/>
      <c r="W113" s="3"/>
      <c r="X113" s="3"/>
      <c r="AA113" s="34"/>
      <c r="AB113" s="34"/>
    </row>
    <row r="114" spans="1:28" ht="24" customHeight="1">
      <c r="A114" s="52"/>
      <c r="B114" s="607" t="s">
        <v>5967</v>
      </c>
      <c r="C114" s="275" t="s">
        <v>5388</v>
      </c>
      <c r="D114" s="276" t="s">
        <v>12487</v>
      </c>
      <c r="E114" s="773" t="str">
        <f>(UPPER(VLOOKUP(C114,'CDHU-191'!A44:F4166,2,FALSE)))</f>
        <v>FORMA EM MADEIRA COMUM PARA ESTRUTURA</v>
      </c>
      <c r="F114" s="774"/>
      <c r="G114" s="774"/>
      <c r="H114" s="774"/>
      <c r="I114" s="774"/>
      <c r="J114" s="774"/>
      <c r="K114" s="775"/>
      <c r="L114" s="277" t="str">
        <f>(UPPER(VLOOKUP(C114,'CDHU-191'!A44:F4166,3,FALSE)))</f>
        <v>M2</v>
      </c>
      <c r="M114" s="277" t="str">
        <f>(UPPER(VLOOKUP(C114,'CDHU-191'!A44:F4166,6,FALSE)))</f>
        <v>244,01</v>
      </c>
      <c r="N114" s="295">
        <f>MEMÓRIA!M535</f>
        <v>732.33999999999992</v>
      </c>
      <c r="O114" s="656">
        <f t="shared" si="1"/>
        <v>178698.28339999999</v>
      </c>
      <c r="P114" s="758"/>
      <c r="Q114" s="3"/>
      <c r="U114" s="6"/>
      <c r="V114" s="6"/>
      <c r="W114" s="3"/>
      <c r="X114" s="3"/>
      <c r="AA114" s="34"/>
      <c r="AB114" s="34"/>
    </row>
    <row r="115" spans="1:28" ht="24" customHeight="1">
      <c r="A115" s="34"/>
      <c r="B115" s="607" t="s">
        <v>6103</v>
      </c>
      <c r="C115" s="275" t="s">
        <v>5460</v>
      </c>
      <c r="D115" s="276" t="s">
        <v>12487</v>
      </c>
      <c r="E115" s="773" t="str">
        <f>(UPPER(VLOOKUP(C115,'CDHU-191'!A45:F4167,2,FALSE)))</f>
        <v>CONCRETO USINADO, FCK = 30 MPA</v>
      </c>
      <c r="F115" s="774"/>
      <c r="G115" s="774"/>
      <c r="H115" s="774"/>
      <c r="I115" s="774"/>
      <c r="J115" s="774"/>
      <c r="K115" s="775"/>
      <c r="L115" s="277" t="str">
        <f>(UPPER(VLOOKUP(C115,'CDHU-191'!A45:F4167,3,FALSE)))</f>
        <v>M3</v>
      </c>
      <c r="M115" s="277" t="str">
        <f>(UPPER(VLOOKUP(C115,'CDHU-191'!A45:F4167,6,FALSE)))</f>
        <v>487,57</v>
      </c>
      <c r="N115" s="295">
        <f>MEMÓRIA!M565</f>
        <v>165.52379999999999</v>
      </c>
      <c r="O115" s="656">
        <f t="shared" si="1"/>
        <v>80704.439165999996</v>
      </c>
      <c r="P115" s="758"/>
      <c r="Q115" s="3"/>
      <c r="U115" s="6"/>
      <c r="V115" s="6"/>
      <c r="W115" s="3"/>
      <c r="X115" s="3"/>
      <c r="AA115" s="34"/>
      <c r="AB115" s="34"/>
    </row>
    <row r="116" spans="1:28" ht="24" customHeight="1">
      <c r="B116" s="607" t="s">
        <v>6245</v>
      </c>
      <c r="C116" s="275" t="s">
        <v>5440</v>
      </c>
      <c r="D116" s="276" t="s">
        <v>12487</v>
      </c>
      <c r="E116" s="773" t="str">
        <f>(UPPER(VLOOKUP(C116,'CDHU-191'!A46:F4168,2,FALSE)))</f>
        <v>ARMADURA EM BARRA DE AÇO CA-50 (A OU B) FYK = 500 MPA</v>
      </c>
      <c r="F116" s="774"/>
      <c r="G116" s="774"/>
      <c r="H116" s="774"/>
      <c r="I116" s="774"/>
      <c r="J116" s="774"/>
      <c r="K116" s="775"/>
      <c r="L116" s="277" t="str">
        <f>(UPPER(VLOOKUP(C116,'CDHU-191'!A46:F4168,3,FALSE)))</f>
        <v>KG</v>
      </c>
      <c r="M116" s="277" t="str">
        <f>(UPPER(VLOOKUP(C116,'CDHU-191'!A46:F4168,6,FALSE)))</f>
        <v>11,45</v>
      </c>
      <c r="N116" s="295">
        <f>MEMÓRIA!M581</f>
        <v>21849.141600000006</v>
      </c>
      <c r="O116" s="656">
        <f t="shared" si="1"/>
        <v>250172.67132000005</v>
      </c>
      <c r="P116" s="758"/>
      <c r="Q116" s="3"/>
    </row>
    <row r="117" spans="1:28" ht="24" customHeight="1">
      <c r="A117" s="34"/>
      <c r="B117" s="607" t="s">
        <v>6369</v>
      </c>
      <c r="C117" s="275" t="s">
        <v>5442</v>
      </c>
      <c r="D117" s="276" t="s">
        <v>12487</v>
      </c>
      <c r="E117" s="773" t="str">
        <f>(UPPER(VLOOKUP(C117,'CDHU-191'!A47:F4169,2,FALSE)))</f>
        <v>ARMADURA EM BARRA DE AÇO CA-60 (A OU B) FYK = 600 MPA</v>
      </c>
      <c r="F117" s="774"/>
      <c r="G117" s="774"/>
      <c r="H117" s="774"/>
      <c r="I117" s="774"/>
      <c r="J117" s="774"/>
      <c r="K117" s="775"/>
      <c r="L117" s="277" t="str">
        <f>(UPPER(VLOOKUP(C117,'CDHU-191'!A47:F4169,3,FALSE)))</f>
        <v>KG</v>
      </c>
      <c r="M117" s="558" t="str">
        <f>(UPPER(VLOOKUP(C117,'CDHU-191'!A47:F4169,6,FALSE)))</f>
        <v>12</v>
      </c>
      <c r="N117" s="295">
        <f>MEMÓRIA!M692</f>
        <v>25.960000000000004</v>
      </c>
      <c r="O117" s="656">
        <f t="shared" si="1"/>
        <v>311.52000000000004</v>
      </c>
      <c r="P117" s="758"/>
      <c r="Q117" s="3"/>
      <c r="U117" s="6"/>
      <c r="V117" s="6"/>
      <c r="W117" s="3"/>
      <c r="X117" s="3"/>
      <c r="AA117" s="34"/>
      <c r="AB117" s="34"/>
    </row>
    <row r="118" spans="1:28" ht="39.950000000000003" customHeight="1">
      <c r="A118" s="34"/>
      <c r="B118" s="607" t="s">
        <v>6425</v>
      </c>
      <c r="C118" s="293" t="s">
        <v>4205</v>
      </c>
      <c r="D118" s="294" t="s">
        <v>4204</v>
      </c>
      <c r="E118" s="773" t="str">
        <f>COMP!A9</f>
        <v>FORNECIMENTO  DE ADUELA DE CONCRETO PRÉ-MOLDADA 4,00X3,00M - ALTURA DO ATERRO DE 0,25 A 2,00M</v>
      </c>
      <c r="F118" s="774"/>
      <c r="G118" s="774"/>
      <c r="H118" s="774"/>
      <c r="I118" s="774"/>
      <c r="J118" s="774"/>
      <c r="K118" s="775"/>
      <c r="L118" s="398" t="s">
        <v>38</v>
      </c>
      <c r="M118" s="398">
        <f>MEMÓRIA!L697</f>
        <v>13136.602666666668</v>
      </c>
      <c r="N118" s="295">
        <f>MEMÓRIA!M697</f>
        <v>366</v>
      </c>
      <c r="O118" s="656">
        <f>M118*N118</f>
        <v>4807996.5760000004</v>
      </c>
      <c r="P118" s="758"/>
      <c r="Q118" s="3"/>
      <c r="U118" s="6"/>
      <c r="V118" s="6"/>
      <c r="W118" s="3"/>
      <c r="X118" s="3"/>
      <c r="AA118" s="34"/>
      <c r="AB118" s="34"/>
    </row>
    <row r="119" spans="1:28" ht="39.950000000000003" customHeight="1">
      <c r="A119" s="34"/>
      <c r="B119" s="607" t="s">
        <v>6455</v>
      </c>
      <c r="C119" s="293" t="s">
        <v>15005</v>
      </c>
      <c r="D119" s="294" t="s">
        <v>4204</v>
      </c>
      <c r="E119" s="773" t="str">
        <f>COMP!A24</f>
        <v xml:space="preserve">ASSENTAMENTO  DE ADUELA DE CONCRETO PRÉ-MOLDADA 4,00X3,00M </v>
      </c>
      <c r="F119" s="774"/>
      <c r="G119" s="774"/>
      <c r="H119" s="774"/>
      <c r="I119" s="774"/>
      <c r="J119" s="774"/>
      <c r="K119" s="775"/>
      <c r="L119" s="398" t="s">
        <v>22</v>
      </c>
      <c r="M119" s="398">
        <f>COMP!N24</f>
        <v>288.36412000000001</v>
      </c>
      <c r="N119" s="295">
        <f>MEMÓRIA!M715</f>
        <v>366</v>
      </c>
      <c r="O119" s="656">
        <f>M119*N119</f>
        <v>105541.26792</v>
      </c>
      <c r="P119" s="758"/>
      <c r="Q119" s="3" t="s">
        <v>15154</v>
      </c>
      <c r="U119" s="6"/>
      <c r="V119" s="6"/>
      <c r="W119" s="3"/>
      <c r="X119" s="3"/>
      <c r="AA119" s="34"/>
      <c r="AB119" s="34"/>
    </row>
    <row r="120" spans="1:28" ht="39.950000000000003" customHeight="1">
      <c r="A120" s="34"/>
      <c r="B120" s="607" t="s">
        <v>6555</v>
      </c>
      <c r="C120" s="275" t="s">
        <v>11416</v>
      </c>
      <c r="D120" s="276" t="s">
        <v>12487</v>
      </c>
      <c r="E120" s="773" t="str">
        <f>(UPPER(VLOOKUP(C120,'CDHU-191'!A50:F4172,2,FALSE)))</f>
        <v>TAMPÃO EM FERRO FUNDIDO COM TAMPA ARTICULADA, DE 900 MM, CLASSE D 400 (RUPTURA &gt; 400KN</v>
      </c>
      <c r="F120" s="774"/>
      <c r="G120" s="774"/>
      <c r="H120" s="774"/>
      <c r="I120" s="774"/>
      <c r="J120" s="774"/>
      <c r="K120" s="775"/>
      <c r="L120" s="277" t="str">
        <f>(UPPER(VLOOKUP(C120,'CDHU-191'!A50:F4172,3,FALSE)))</f>
        <v>UN</v>
      </c>
      <c r="M120" s="558" t="str">
        <f>(UPPER(VLOOKUP(C120,'CDHU-191'!A50:F4172,6,FALSE)))</f>
        <v>1650,57</v>
      </c>
      <c r="N120" s="295">
        <f>MEMÓRIA!M719</f>
        <v>2</v>
      </c>
      <c r="O120" s="656">
        <f t="shared" si="1"/>
        <v>3301.14</v>
      </c>
      <c r="P120" s="758"/>
      <c r="Q120" s="3"/>
      <c r="U120" s="6"/>
      <c r="V120" s="6"/>
      <c r="W120" s="3"/>
      <c r="X120" s="3"/>
      <c r="AA120" s="34"/>
      <c r="AB120" s="34"/>
    </row>
    <row r="121" spans="1:28" ht="24" customHeight="1">
      <c r="A121" s="34"/>
      <c r="B121" s="607" t="s">
        <v>6625</v>
      </c>
      <c r="C121" s="275" t="s">
        <v>5344</v>
      </c>
      <c r="D121" s="276" t="s">
        <v>12487</v>
      </c>
      <c r="E121" s="773" t="str">
        <f>(UPPER(VLOOKUP(C121,'CDHU-191'!A52:F4174,2,FALSE)))</f>
        <v>DRENO COM AREIA GROSSA</v>
      </c>
      <c r="F121" s="774"/>
      <c r="G121" s="774"/>
      <c r="H121" s="774"/>
      <c r="I121" s="774"/>
      <c r="J121" s="774"/>
      <c r="K121" s="775"/>
      <c r="L121" s="277" t="str">
        <f>(UPPER(VLOOKUP(C121,'CDHU-191'!A52:F4174,3,FALSE)))</f>
        <v>M3</v>
      </c>
      <c r="M121" s="558" t="str">
        <f>(UPPER(VLOOKUP(C121,'CDHU-191'!A52:F4174,6,FALSE)))</f>
        <v>163,21</v>
      </c>
      <c r="N121" s="295">
        <f>MEMÓRIA!M728</f>
        <v>11.520000000000001</v>
      </c>
      <c r="O121" s="656">
        <f t="shared" si="1"/>
        <v>1880.1792000000003</v>
      </c>
      <c r="P121" s="758"/>
      <c r="Q121" s="3"/>
      <c r="U121" s="6"/>
      <c r="V121" s="6"/>
      <c r="W121" s="3"/>
      <c r="X121" s="3"/>
      <c r="AA121" s="34"/>
      <c r="AB121" s="34"/>
    </row>
    <row r="122" spans="1:28" ht="39.950000000000003" customHeight="1">
      <c r="A122" s="34"/>
      <c r="B122" s="607" t="s">
        <v>6819</v>
      </c>
      <c r="C122" s="275" t="s">
        <v>5350</v>
      </c>
      <c r="D122" s="276" t="s">
        <v>12487</v>
      </c>
      <c r="E122" s="773" t="str">
        <f>(UPPER(VLOOKUP(C122,'CDHU-191'!A53:F4175,2,FALSE)))</f>
        <v>MANTA GEOTÊXTIL COM RESISTÊNCIA À TRAÇÃO LONGITUDINAL DE 31KN/M E TRANSVERSAL DE 27KN/M</v>
      </c>
      <c r="F122" s="774"/>
      <c r="G122" s="774"/>
      <c r="H122" s="774"/>
      <c r="I122" s="774"/>
      <c r="J122" s="774"/>
      <c r="K122" s="775"/>
      <c r="L122" s="277" t="str">
        <f>(UPPER(VLOOKUP(C122,'CDHU-191'!A53:F4175,3,FALSE)))</f>
        <v>M2</v>
      </c>
      <c r="M122" s="558" t="str">
        <f>(UPPER(VLOOKUP(C122,'CDHU-191'!A53:F4175,6,FALSE)))</f>
        <v>30,01</v>
      </c>
      <c r="N122" s="295">
        <f>MEMÓRIA!M734</f>
        <v>849.6</v>
      </c>
      <c r="O122" s="656">
        <f t="shared" si="1"/>
        <v>25496.496000000003</v>
      </c>
      <c r="P122" s="758"/>
      <c r="Q122" s="3"/>
      <c r="U122" s="6"/>
      <c r="V122" s="6"/>
      <c r="W122" s="3"/>
      <c r="X122" s="3"/>
      <c r="AA122" s="34"/>
      <c r="AB122" s="34"/>
    </row>
    <row r="123" spans="1:28" ht="30" hidden="1" customHeight="1">
      <c r="A123" s="34"/>
      <c r="B123" s="607" t="s">
        <v>7664</v>
      </c>
      <c r="C123" s="293"/>
      <c r="D123" s="294"/>
      <c r="E123" s="782"/>
      <c r="F123" s="783"/>
      <c r="G123" s="783"/>
      <c r="H123" s="783"/>
      <c r="I123" s="783"/>
      <c r="J123" s="783"/>
      <c r="K123" s="784"/>
      <c r="L123" s="398"/>
      <c r="M123" s="398"/>
      <c r="N123" s="295"/>
      <c r="O123" s="656"/>
      <c r="P123" s="758"/>
      <c r="Q123" s="3"/>
      <c r="U123" s="6"/>
      <c r="V123" s="6"/>
      <c r="W123" s="3"/>
      <c r="X123" s="3"/>
      <c r="AA123" s="34"/>
      <c r="AB123" s="34"/>
    </row>
    <row r="124" spans="1:28" ht="30" hidden="1" customHeight="1">
      <c r="A124" s="34"/>
      <c r="B124" s="607" t="s">
        <v>7759</v>
      </c>
      <c r="C124" s="293"/>
      <c r="D124" s="294"/>
      <c r="E124" s="782"/>
      <c r="F124" s="783"/>
      <c r="G124" s="783"/>
      <c r="H124" s="783"/>
      <c r="I124" s="783"/>
      <c r="J124" s="783"/>
      <c r="K124" s="784"/>
      <c r="L124" s="398"/>
      <c r="M124" s="398"/>
      <c r="N124" s="295"/>
      <c r="O124" s="656"/>
      <c r="P124" s="758"/>
      <c r="Q124" s="3"/>
      <c r="U124" s="6"/>
      <c r="V124" s="6"/>
      <c r="W124" s="3"/>
      <c r="X124" s="3"/>
      <c r="AA124" s="34"/>
      <c r="AB124" s="34"/>
    </row>
    <row r="125" spans="1:28" ht="24.75" customHeight="1">
      <c r="A125" s="34"/>
      <c r="B125" s="607" t="s">
        <v>7029</v>
      </c>
      <c r="C125" s="275" t="s">
        <v>5321</v>
      </c>
      <c r="D125" s="276" t="s">
        <v>12487</v>
      </c>
      <c r="E125" s="773" t="str">
        <f>(UPPER(VLOOKUP(C125,'CDHU-191'!A56:F4178,2,FALSE)))</f>
        <v>ESCORAMENTO COM ESTACAS PRANCHAS METÁLICAS - PROFUNDIDADE ATÉ 8 M</v>
      </c>
      <c r="F125" s="774"/>
      <c r="G125" s="774"/>
      <c r="H125" s="774"/>
      <c r="I125" s="774"/>
      <c r="J125" s="774"/>
      <c r="K125" s="775"/>
      <c r="L125" s="277" t="str">
        <f>(UPPER(VLOOKUP(C125,'CDHU-191'!A56:F4178,3,FALSE)))</f>
        <v>M2</v>
      </c>
      <c r="M125" s="558" t="str">
        <f>(UPPER(VLOOKUP(C125,'CDHU-191'!A56:F4178,6,FALSE)))</f>
        <v>444,93</v>
      </c>
      <c r="N125" s="295">
        <f>MEMÓRIA!M749</f>
        <v>2196</v>
      </c>
      <c r="O125" s="656">
        <f>M125*N125</f>
        <v>977066.28</v>
      </c>
      <c r="P125" s="758"/>
      <c r="Q125" s="3"/>
      <c r="U125" s="6"/>
      <c r="V125" s="6"/>
      <c r="W125" s="3"/>
      <c r="X125" s="3"/>
      <c r="AA125" s="34"/>
      <c r="AB125" s="34"/>
    </row>
    <row r="126" spans="1:28" ht="30" hidden="1" customHeight="1">
      <c r="A126" s="34"/>
      <c r="B126" s="607" t="s">
        <v>7941</v>
      </c>
      <c r="C126" s="293"/>
      <c r="D126" s="294"/>
      <c r="E126" s="782"/>
      <c r="F126" s="783"/>
      <c r="G126" s="783"/>
      <c r="H126" s="783"/>
      <c r="I126" s="783"/>
      <c r="J126" s="783"/>
      <c r="K126" s="784"/>
      <c r="L126" s="398"/>
      <c r="M126" s="398"/>
      <c r="N126" s="295"/>
      <c r="O126" s="295"/>
      <c r="P126" s="732"/>
      <c r="Q126" s="3"/>
      <c r="U126" s="6"/>
      <c r="V126" s="6"/>
      <c r="W126" s="3"/>
      <c r="X126" s="3"/>
      <c r="AA126" s="34"/>
      <c r="AB126" s="34"/>
    </row>
    <row r="127" spans="1:28" ht="30" hidden="1" customHeight="1">
      <c r="B127" s="607" t="s">
        <v>8131</v>
      </c>
      <c r="C127" s="293"/>
      <c r="D127" s="294"/>
      <c r="E127" s="782"/>
      <c r="F127" s="783"/>
      <c r="G127" s="783"/>
      <c r="H127" s="783"/>
      <c r="I127" s="783"/>
      <c r="J127" s="783"/>
      <c r="K127" s="784"/>
      <c r="L127" s="398"/>
      <c r="M127" s="398"/>
      <c r="N127" s="295"/>
      <c r="O127" s="295"/>
      <c r="P127" s="732"/>
      <c r="Q127" s="3"/>
    </row>
    <row r="128" spans="1:28" ht="30" hidden="1" customHeight="1">
      <c r="A128" s="34"/>
      <c r="B128" s="607" t="s">
        <v>8464</v>
      </c>
      <c r="C128" s="523"/>
      <c r="D128" s="524"/>
      <c r="E128" s="819"/>
      <c r="F128" s="820"/>
      <c r="G128" s="820"/>
      <c r="H128" s="820"/>
      <c r="I128" s="820"/>
      <c r="J128" s="820"/>
      <c r="K128" s="821"/>
      <c r="L128" s="525"/>
      <c r="M128" s="525"/>
      <c r="N128" s="526"/>
      <c r="O128" s="526"/>
      <c r="P128" s="759"/>
      <c r="Q128" s="3"/>
      <c r="U128" s="6"/>
      <c r="V128" s="6"/>
      <c r="W128" s="3"/>
      <c r="X128" s="3"/>
      <c r="AA128" s="34"/>
      <c r="AB128" s="34"/>
    </row>
    <row r="129" spans="1:28" ht="30" hidden="1" customHeight="1">
      <c r="A129" s="34"/>
      <c r="B129" s="607" t="s">
        <v>8800</v>
      </c>
      <c r="C129" s="293"/>
      <c r="D129" s="294"/>
      <c r="E129" s="782"/>
      <c r="F129" s="783"/>
      <c r="G129" s="783"/>
      <c r="H129" s="783"/>
      <c r="I129" s="783"/>
      <c r="J129" s="783"/>
      <c r="K129" s="784"/>
      <c r="L129" s="398"/>
      <c r="M129" s="398"/>
      <c r="N129" s="295"/>
      <c r="O129" s="295"/>
      <c r="P129" s="732"/>
      <c r="Q129" s="3"/>
      <c r="U129" s="6"/>
      <c r="V129" s="6"/>
      <c r="W129" s="3"/>
      <c r="X129" s="3"/>
      <c r="AA129" s="34"/>
      <c r="AB129" s="34"/>
    </row>
    <row r="130" spans="1:28" ht="30" hidden="1" customHeight="1">
      <c r="A130" s="34"/>
      <c r="B130" s="607" t="s">
        <v>9108</v>
      </c>
      <c r="C130" s="293"/>
      <c r="D130" s="294"/>
      <c r="E130" s="782"/>
      <c r="F130" s="783"/>
      <c r="G130" s="783"/>
      <c r="H130" s="783"/>
      <c r="I130" s="783"/>
      <c r="J130" s="783"/>
      <c r="K130" s="784"/>
      <c r="L130" s="398"/>
      <c r="M130" s="398"/>
      <c r="N130" s="295"/>
      <c r="O130" s="295"/>
      <c r="P130" s="732"/>
      <c r="Q130" s="3"/>
      <c r="U130" s="6"/>
      <c r="V130" s="6"/>
      <c r="W130" s="3"/>
      <c r="X130" s="3"/>
      <c r="AA130" s="34"/>
      <c r="AB130" s="34"/>
    </row>
    <row r="131" spans="1:28" ht="30" hidden="1" customHeight="1">
      <c r="A131" s="34"/>
      <c r="B131" s="607" t="s">
        <v>9344</v>
      </c>
      <c r="C131" s="293"/>
      <c r="D131" s="294"/>
      <c r="E131" s="782"/>
      <c r="F131" s="783"/>
      <c r="G131" s="783"/>
      <c r="H131" s="783"/>
      <c r="I131" s="783"/>
      <c r="J131" s="783"/>
      <c r="K131" s="784"/>
      <c r="L131" s="398"/>
      <c r="M131" s="398"/>
      <c r="N131" s="295"/>
      <c r="O131" s="295"/>
      <c r="P131" s="732"/>
      <c r="Q131" s="3"/>
      <c r="U131" s="6"/>
      <c r="V131" s="6"/>
      <c r="W131" s="3"/>
      <c r="X131" s="3"/>
      <c r="AA131" s="34"/>
      <c r="AB131" s="34"/>
    </row>
    <row r="132" spans="1:28" ht="30" hidden="1" customHeight="1">
      <c r="A132" s="34"/>
      <c r="B132" s="607" t="s">
        <v>9592</v>
      </c>
      <c r="C132" s="293"/>
      <c r="D132" s="294"/>
      <c r="E132" s="782"/>
      <c r="F132" s="783"/>
      <c r="G132" s="783"/>
      <c r="H132" s="783"/>
      <c r="I132" s="783"/>
      <c r="J132" s="783"/>
      <c r="K132" s="784"/>
      <c r="L132" s="398"/>
      <c r="M132" s="398"/>
      <c r="N132" s="295"/>
      <c r="O132" s="295"/>
      <c r="P132" s="732"/>
      <c r="Q132" s="3"/>
      <c r="U132" s="6"/>
      <c r="V132" s="6"/>
      <c r="W132" s="3"/>
      <c r="X132" s="3"/>
      <c r="AA132" s="34"/>
      <c r="AB132" s="34"/>
    </row>
    <row r="133" spans="1:28" ht="30" hidden="1" customHeight="1">
      <c r="A133" s="34"/>
      <c r="B133" s="607" t="s">
        <v>9784</v>
      </c>
      <c r="C133" s="293"/>
      <c r="D133" s="294"/>
      <c r="E133" s="782"/>
      <c r="F133" s="783"/>
      <c r="G133" s="783"/>
      <c r="H133" s="783"/>
      <c r="I133" s="783"/>
      <c r="J133" s="783"/>
      <c r="K133" s="784"/>
      <c r="L133" s="398"/>
      <c r="M133" s="398"/>
      <c r="N133" s="295"/>
      <c r="O133" s="295"/>
      <c r="P133" s="732"/>
      <c r="Q133" s="3"/>
      <c r="U133" s="6"/>
      <c r="V133" s="6"/>
      <c r="W133" s="3"/>
      <c r="X133" s="3"/>
      <c r="AA133" s="34"/>
      <c r="AB133" s="34"/>
    </row>
    <row r="134" spans="1:28" ht="30" hidden="1" customHeight="1">
      <c r="A134" s="34"/>
      <c r="B134" s="607" t="s">
        <v>10000</v>
      </c>
      <c r="C134" s="293"/>
      <c r="D134" s="294"/>
      <c r="E134" s="782"/>
      <c r="F134" s="783"/>
      <c r="G134" s="783"/>
      <c r="H134" s="783"/>
      <c r="I134" s="783"/>
      <c r="J134" s="783"/>
      <c r="K134" s="784"/>
      <c r="L134" s="398"/>
      <c r="M134" s="398"/>
      <c r="N134" s="295"/>
      <c r="O134" s="295"/>
      <c r="P134" s="732"/>
      <c r="Q134" s="3"/>
      <c r="U134" s="6"/>
      <c r="V134" s="6"/>
      <c r="W134" s="3"/>
      <c r="X134" s="3"/>
      <c r="AA134" s="34"/>
      <c r="AB134" s="34"/>
    </row>
    <row r="135" spans="1:28" ht="30" hidden="1" customHeight="1">
      <c r="A135" s="34"/>
      <c r="B135" s="607" t="s">
        <v>10236</v>
      </c>
      <c r="C135" s="293"/>
      <c r="D135" s="294"/>
      <c r="E135" s="782"/>
      <c r="F135" s="783"/>
      <c r="G135" s="783"/>
      <c r="H135" s="783"/>
      <c r="I135" s="783"/>
      <c r="J135" s="783"/>
      <c r="K135" s="784"/>
      <c r="L135" s="398"/>
      <c r="M135" s="398"/>
      <c r="N135" s="295"/>
      <c r="O135" s="295"/>
      <c r="P135" s="732"/>
      <c r="Q135" s="3"/>
      <c r="U135" s="6"/>
      <c r="V135" s="6"/>
      <c r="W135" s="3"/>
      <c r="X135" s="3"/>
      <c r="AA135" s="34"/>
      <c r="AB135" s="34"/>
    </row>
    <row r="136" spans="1:28" ht="30" hidden="1" customHeight="1">
      <c r="A136" s="34"/>
      <c r="B136" s="607" t="s">
        <v>10280</v>
      </c>
      <c r="C136" s="293"/>
      <c r="D136" s="294"/>
      <c r="E136" s="782"/>
      <c r="F136" s="783"/>
      <c r="G136" s="783"/>
      <c r="H136" s="783"/>
      <c r="I136" s="783"/>
      <c r="J136" s="783"/>
      <c r="K136" s="784"/>
      <c r="L136" s="398"/>
      <c r="M136" s="398"/>
      <c r="N136" s="295"/>
      <c r="O136" s="295"/>
      <c r="P136" s="732"/>
      <c r="Q136" s="3"/>
      <c r="U136" s="6"/>
      <c r="V136" s="6"/>
      <c r="W136" s="3"/>
      <c r="X136" s="3"/>
      <c r="AA136" s="34"/>
      <c r="AB136" s="34"/>
    </row>
    <row r="137" spans="1:28" ht="30" hidden="1" customHeight="1">
      <c r="A137" s="34"/>
      <c r="B137" s="607" t="s">
        <v>10984</v>
      </c>
      <c r="C137" s="293"/>
      <c r="D137" s="294"/>
      <c r="E137" s="782"/>
      <c r="F137" s="783"/>
      <c r="G137" s="783"/>
      <c r="H137" s="783"/>
      <c r="I137" s="783"/>
      <c r="J137" s="783"/>
      <c r="K137" s="784"/>
      <c r="L137" s="398"/>
      <c r="M137" s="398"/>
      <c r="N137" s="295"/>
      <c r="O137" s="295"/>
      <c r="P137" s="732"/>
      <c r="Q137" s="3"/>
      <c r="U137" s="6"/>
      <c r="V137" s="6"/>
      <c r="W137" s="3"/>
      <c r="X137" s="3"/>
      <c r="AA137" s="34"/>
      <c r="AB137" s="34"/>
    </row>
    <row r="138" spans="1:28" ht="30" hidden="1" customHeight="1">
      <c r="A138" s="34"/>
      <c r="B138" s="607" t="s">
        <v>11280</v>
      </c>
      <c r="C138" s="293"/>
      <c r="D138" s="294"/>
      <c r="E138" s="782"/>
      <c r="F138" s="783"/>
      <c r="G138" s="783"/>
      <c r="H138" s="783"/>
      <c r="I138" s="783"/>
      <c r="J138" s="783"/>
      <c r="K138" s="784"/>
      <c r="L138" s="398"/>
      <c r="M138" s="398"/>
      <c r="N138" s="295"/>
      <c r="O138" s="295"/>
      <c r="P138" s="732"/>
      <c r="Q138" s="3"/>
      <c r="U138" s="6"/>
      <c r="V138" s="6"/>
      <c r="W138" s="3"/>
      <c r="X138" s="3"/>
      <c r="AA138" s="34"/>
      <c r="AB138" s="34"/>
    </row>
    <row r="139" spans="1:28" ht="30" hidden="1" customHeight="1">
      <c r="A139" s="34"/>
      <c r="B139" s="607" t="s">
        <v>11342</v>
      </c>
      <c r="C139" s="293"/>
      <c r="D139" s="294"/>
      <c r="E139" s="782"/>
      <c r="F139" s="783"/>
      <c r="G139" s="783"/>
      <c r="H139" s="783"/>
      <c r="I139" s="783"/>
      <c r="J139" s="783"/>
      <c r="K139" s="784"/>
      <c r="L139" s="398"/>
      <c r="M139" s="398"/>
      <c r="N139" s="295"/>
      <c r="O139" s="295"/>
      <c r="P139" s="732"/>
      <c r="Q139" s="3"/>
      <c r="U139" s="6"/>
      <c r="V139" s="6"/>
      <c r="W139" s="3"/>
      <c r="X139" s="3"/>
      <c r="AA139" s="34"/>
      <c r="AB139" s="34"/>
    </row>
    <row r="140" spans="1:28" ht="30" hidden="1" customHeight="1">
      <c r="A140" s="34"/>
      <c r="B140" s="607" t="s">
        <v>11492</v>
      </c>
      <c r="C140" s="293"/>
      <c r="D140" s="294"/>
      <c r="E140" s="782"/>
      <c r="F140" s="783"/>
      <c r="G140" s="783"/>
      <c r="H140" s="783"/>
      <c r="I140" s="783"/>
      <c r="J140" s="783"/>
      <c r="K140" s="784"/>
      <c r="L140" s="398"/>
      <c r="M140" s="398"/>
      <c r="N140" s="295"/>
      <c r="O140" s="295"/>
      <c r="P140" s="732"/>
      <c r="Q140" s="3"/>
      <c r="U140" s="6"/>
      <c r="V140" s="6"/>
      <c r="W140" s="3"/>
      <c r="X140" s="3"/>
      <c r="AA140" s="34"/>
      <c r="AB140" s="34"/>
    </row>
    <row r="141" spans="1:28" ht="30" hidden="1" customHeight="1">
      <c r="A141" s="34"/>
      <c r="B141" s="607" t="s">
        <v>14976</v>
      </c>
      <c r="C141" s="293"/>
      <c r="D141" s="294"/>
      <c r="E141" s="782"/>
      <c r="F141" s="783"/>
      <c r="G141" s="783"/>
      <c r="H141" s="783"/>
      <c r="I141" s="783"/>
      <c r="J141" s="783"/>
      <c r="K141" s="784"/>
      <c r="L141" s="398"/>
      <c r="M141" s="398"/>
      <c r="N141" s="295"/>
      <c r="O141" s="295"/>
      <c r="P141" s="732"/>
      <c r="Q141" s="3"/>
      <c r="U141" s="6"/>
      <c r="V141" s="6"/>
      <c r="W141" s="3"/>
      <c r="X141" s="3"/>
      <c r="AA141" s="34"/>
      <c r="AB141" s="34"/>
    </row>
    <row r="142" spans="1:28" ht="30" hidden="1" customHeight="1">
      <c r="A142" s="34"/>
      <c r="B142" s="607" t="s">
        <v>14977</v>
      </c>
      <c r="C142" s="293"/>
      <c r="D142" s="294"/>
      <c r="E142" s="782"/>
      <c r="F142" s="783"/>
      <c r="G142" s="783"/>
      <c r="H142" s="783"/>
      <c r="I142" s="783"/>
      <c r="J142" s="783"/>
      <c r="K142" s="784"/>
      <c r="L142" s="398"/>
      <c r="M142" s="398"/>
      <c r="N142" s="295"/>
      <c r="O142" s="295"/>
      <c r="P142" s="732"/>
      <c r="Q142" s="3"/>
      <c r="U142" s="6"/>
      <c r="V142" s="6"/>
      <c r="W142" s="3"/>
      <c r="X142" s="3"/>
      <c r="AA142" s="34"/>
      <c r="AB142" s="34"/>
    </row>
    <row r="143" spans="1:28" ht="30" hidden="1" customHeight="1">
      <c r="A143" s="34"/>
      <c r="B143" s="607" t="s">
        <v>14978</v>
      </c>
      <c r="C143" s="293"/>
      <c r="D143" s="294"/>
      <c r="E143" s="782"/>
      <c r="F143" s="783"/>
      <c r="G143" s="783"/>
      <c r="H143" s="783"/>
      <c r="I143" s="783"/>
      <c r="J143" s="783"/>
      <c r="K143" s="784"/>
      <c r="L143" s="398"/>
      <c r="M143" s="398"/>
      <c r="N143" s="295"/>
      <c r="O143" s="295"/>
      <c r="P143" s="732"/>
      <c r="Q143" s="3"/>
      <c r="U143" s="6"/>
      <c r="V143" s="6"/>
      <c r="W143" s="3"/>
      <c r="X143" s="3"/>
      <c r="AA143" s="34"/>
      <c r="AB143" s="34"/>
    </row>
    <row r="144" spans="1:28" ht="30" hidden="1" customHeight="1">
      <c r="A144" s="34"/>
      <c r="B144" s="607" t="s">
        <v>11624</v>
      </c>
      <c r="C144" s="293"/>
      <c r="D144" s="294"/>
      <c r="E144" s="782"/>
      <c r="F144" s="783"/>
      <c r="G144" s="783"/>
      <c r="H144" s="783"/>
      <c r="I144" s="783"/>
      <c r="J144" s="783"/>
      <c r="K144" s="784"/>
      <c r="L144" s="398"/>
      <c r="M144" s="398"/>
      <c r="N144" s="295"/>
      <c r="O144" s="295"/>
      <c r="P144" s="732"/>
      <c r="Q144" s="3"/>
      <c r="U144" s="6"/>
      <c r="V144" s="6"/>
      <c r="W144" s="3"/>
      <c r="X144" s="3"/>
      <c r="AA144" s="34"/>
      <c r="AB144" s="34"/>
    </row>
    <row r="145" spans="1:28" ht="30" hidden="1" customHeight="1">
      <c r="A145" s="34"/>
      <c r="B145" s="607" t="s">
        <v>11748</v>
      </c>
      <c r="C145" s="293"/>
      <c r="D145" s="294"/>
      <c r="E145" s="782"/>
      <c r="F145" s="783"/>
      <c r="G145" s="783"/>
      <c r="H145" s="783"/>
      <c r="I145" s="783"/>
      <c r="J145" s="783"/>
      <c r="K145" s="784"/>
      <c r="L145" s="398"/>
      <c r="M145" s="398"/>
      <c r="N145" s="295"/>
      <c r="O145" s="295"/>
      <c r="P145" s="732"/>
      <c r="Q145" s="3"/>
      <c r="U145" s="6"/>
      <c r="V145" s="6"/>
      <c r="W145" s="3"/>
      <c r="X145" s="3"/>
      <c r="AA145" s="34"/>
      <c r="AB145" s="34"/>
    </row>
    <row r="146" spans="1:28" ht="30" hidden="1" customHeight="1">
      <c r="A146" s="34"/>
      <c r="B146" s="607" t="s">
        <v>14979</v>
      </c>
      <c r="C146" s="293"/>
      <c r="D146" s="294"/>
      <c r="E146" s="782"/>
      <c r="F146" s="783"/>
      <c r="G146" s="783"/>
      <c r="H146" s="783"/>
      <c r="I146" s="783"/>
      <c r="J146" s="783"/>
      <c r="K146" s="784"/>
      <c r="L146" s="398"/>
      <c r="M146" s="398"/>
      <c r="N146" s="295"/>
      <c r="O146" s="295"/>
      <c r="P146" s="732"/>
      <c r="Q146" s="3"/>
      <c r="U146" s="6"/>
      <c r="V146" s="6"/>
      <c r="W146" s="3"/>
      <c r="X146" s="3"/>
      <c r="AA146" s="34"/>
      <c r="AB146" s="34"/>
    </row>
    <row r="147" spans="1:28" ht="30" hidden="1" customHeight="1">
      <c r="A147" s="34"/>
      <c r="B147" s="607" t="s">
        <v>14980</v>
      </c>
      <c r="C147" s="293"/>
      <c r="D147" s="294"/>
      <c r="E147" s="782"/>
      <c r="F147" s="783"/>
      <c r="G147" s="783"/>
      <c r="H147" s="783"/>
      <c r="I147" s="783"/>
      <c r="J147" s="783"/>
      <c r="K147" s="784"/>
      <c r="L147" s="398"/>
      <c r="M147" s="398"/>
      <c r="N147" s="295"/>
      <c r="O147" s="295"/>
      <c r="P147" s="732"/>
      <c r="Q147" s="3"/>
      <c r="U147" s="6"/>
      <c r="V147" s="6"/>
      <c r="W147" s="3"/>
      <c r="X147" s="3"/>
      <c r="AA147" s="34"/>
      <c r="AB147" s="34"/>
    </row>
    <row r="148" spans="1:28" ht="30" hidden="1" customHeight="1">
      <c r="A148" s="34"/>
      <c r="B148" s="607" t="s">
        <v>14981</v>
      </c>
      <c r="C148" s="293"/>
      <c r="D148" s="294"/>
      <c r="E148" s="782"/>
      <c r="F148" s="783"/>
      <c r="G148" s="783"/>
      <c r="H148" s="783"/>
      <c r="I148" s="783"/>
      <c r="J148" s="783"/>
      <c r="K148" s="784"/>
      <c r="L148" s="398"/>
      <c r="M148" s="398"/>
      <c r="N148" s="295"/>
      <c r="O148" s="295"/>
      <c r="P148" s="732"/>
      <c r="Q148" s="3"/>
      <c r="S148" s="506"/>
      <c r="U148" s="6"/>
      <c r="V148" s="6"/>
      <c r="W148" s="3"/>
      <c r="X148" s="3"/>
      <c r="AA148" s="34"/>
      <c r="AB148" s="34"/>
    </row>
    <row r="149" spans="1:28" ht="30" hidden="1" customHeight="1">
      <c r="A149" s="34"/>
      <c r="B149" s="607" t="s">
        <v>14982</v>
      </c>
      <c r="C149" s="293"/>
      <c r="D149" s="294"/>
      <c r="E149" s="782"/>
      <c r="F149" s="783"/>
      <c r="G149" s="783"/>
      <c r="H149" s="783"/>
      <c r="I149" s="783"/>
      <c r="J149" s="783"/>
      <c r="K149" s="784"/>
      <c r="L149" s="398"/>
      <c r="M149" s="398"/>
      <c r="N149" s="295"/>
      <c r="O149" s="295"/>
      <c r="P149" s="732"/>
      <c r="Q149" s="3"/>
      <c r="U149" s="6"/>
      <c r="V149" s="6"/>
      <c r="W149" s="3"/>
      <c r="X149" s="3"/>
      <c r="AA149" s="34"/>
      <c r="AB149" s="34"/>
    </row>
    <row r="150" spans="1:28" ht="30" hidden="1" customHeight="1">
      <c r="A150" s="34"/>
      <c r="B150" s="607" t="s">
        <v>14983</v>
      </c>
      <c r="C150" s="293"/>
      <c r="D150" s="294"/>
      <c r="E150" s="782"/>
      <c r="F150" s="783"/>
      <c r="G150" s="783"/>
      <c r="H150" s="783"/>
      <c r="I150" s="783"/>
      <c r="J150" s="783"/>
      <c r="K150" s="784"/>
      <c r="L150" s="398"/>
      <c r="M150" s="398"/>
      <c r="N150" s="295"/>
      <c r="O150" s="295"/>
      <c r="P150" s="732"/>
      <c r="Q150" s="3"/>
      <c r="U150" s="6"/>
      <c r="V150" s="6"/>
      <c r="W150" s="3"/>
      <c r="X150" s="3"/>
      <c r="AA150" s="34"/>
      <c r="AB150" s="34"/>
    </row>
    <row r="151" spans="1:28" ht="30" hidden="1" customHeight="1">
      <c r="A151" s="34"/>
      <c r="B151" s="607" t="s">
        <v>11784</v>
      </c>
      <c r="C151" s="293"/>
      <c r="D151" s="294"/>
      <c r="E151" s="782"/>
      <c r="F151" s="783"/>
      <c r="G151" s="783"/>
      <c r="H151" s="783"/>
      <c r="I151" s="783"/>
      <c r="J151" s="783"/>
      <c r="K151" s="784"/>
      <c r="L151" s="398"/>
      <c r="M151" s="398"/>
      <c r="N151" s="295"/>
      <c r="O151" s="295"/>
      <c r="P151" s="732"/>
      <c r="Q151" s="3"/>
      <c r="U151" s="6"/>
      <c r="V151" s="6"/>
      <c r="W151" s="3"/>
      <c r="X151" s="3"/>
      <c r="AA151" s="34"/>
      <c r="AB151" s="34"/>
    </row>
    <row r="152" spans="1:28" ht="30" hidden="1" customHeight="1">
      <c r="A152" s="52"/>
      <c r="B152" s="607" t="s">
        <v>11984</v>
      </c>
      <c r="C152" s="293"/>
      <c r="D152" s="294"/>
      <c r="E152" s="782"/>
      <c r="F152" s="783"/>
      <c r="G152" s="783"/>
      <c r="H152" s="783"/>
      <c r="I152" s="783"/>
      <c r="J152" s="783"/>
      <c r="K152" s="784"/>
      <c r="L152" s="398"/>
      <c r="M152" s="398"/>
      <c r="N152" s="295"/>
      <c r="O152" s="295"/>
      <c r="P152" s="732"/>
      <c r="Q152" s="3"/>
      <c r="U152" s="6"/>
      <c r="V152" s="6"/>
      <c r="W152" s="3"/>
      <c r="X152" s="3"/>
      <c r="AA152" s="34"/>
      <c r="AB152" s="34"/>
    </row>
    <row r="153" spans="1:28" ht="30" hidden="1" customHeight="1">
      <c r="A153" s="52"/>
      <c r="B153" s="607" t="s">
        <v>14984</v>
      </c>
      <c r="C153" s="293"/>
      <c r="D153" s="294"/>
      <c r="E153" s="782"/>
      <c r="F153" s="783"/>
      <c r="G153" s="783"/>
      <c r="H153" s="783"/>
      <c r="I153" s="783"/>
      <c r="J153" s="783"/>
      <c r="K153" s="784"/>
      <c r="L153" s="398"/>
      <c r="M153" s="398"/>
      <c r="N153" s="295"/>
      <c r="O153" s="295"/>
      <c r="P153" s="732"/>
      <c r="Q153" s="3"/>
      <c r="U153" s="6"/>
      <c r="V153" s="6"/>
      <c r="W153" s="3"/>
      <c r="X153" s="3"/>
      <c r="AA153" s="34"/>
      <c r="AB153" s="34"/>
    </row>
    <row r="154" spans="1:28" ht="30" hidden="1" customHeight="1">
      <c r="A154" s="52"/>
      <c r="B154" s="607" t="s">
        <v>14985</v>
      </c>
      <c r="C154" s="293"/>
      <c r="D154" s="294"/>
      <c r="E154" s="782"/>
      <c r="F154" s="783"/>
      <c r="G154" s="783"/>
      <c r="H154" s="783"/>
      <c r="I154" s="783"/>
      <c r="J154" s="783"/>
      <c r="K154" s="784"/>
      <c r="L154" s="398"/>
      <c r="M154" s="398"/>
      <c r="N154" s="295"/>
      <c r="O154" s="295"/>
      <c r="P154" s="732"/>
      <c r="Q154" s="3"/>
      <c r="U154" s="6"/>
      <c r="V154" s="6"/>
      <c r="W154" s="3"/>
      <c r="X154" s="3"/>
      <c r="AA154" s="34"/>
      <c r="AB154" s="34"/>
    </row>
    <row r="155" spans="1:28" ht="30" hidden="1" customHeight="1">
      <c r="A155" s="52"/>
      <c r="B155" s="607" t="s">
        <v>12002</v>
      </c>
      <c r="C155" s="293"/>
      <c r="D155" s="294"/>
      <c r="E155" s="782"/>
      <c r="F155" s="783"/>
      <c r="G155" s="783"/>
      <c r="H155" s="783"/>
      <c r="I155" s="783"/>
      <c r="J155" s="783"/>
      <c r="K155" s="784"/>
      <c r="L155" s="398"/>
      <c r="M155" s="398"/>
      <c r="N155" s="295"/>
      <c r="O155" s="295"/>
      <c r="P155" s="732"/>
      <c r="Q155" s="3"/>
      <c r="U155" s="6"/>
      <c r="V155" s="6"/>
      <c r="W155" s="3"/>
      <c r="X155" s="3"/>
      <c r="AA155" s="34"/>
      <c r="AB155" s="34"/>
    </row>
    <row r="156" spans="1:28" ht="30" hidden="1" customHeight="1">
      <c r="A156" s="52"/>
      <c r="B156" s="607" t="s">
        <v>12012</v>
      </c>
      <c r="C156" s="293"/>
      <c r="D156" s="294"/>
      <c r="E156" s="782"/>
      <c r="F156" s="783"/>
      <c r="G156" s="783"/>
      <c r="H156" s="783"/>
      <c r="I156" s="783"/>
      <c r="J156" s="783"/>
      <c r="K156" s="784"/>
      <c r="L156" s="398"/>
      <c r="M156" s="398"/>
      <c r="N156" s="295"/>
      <c r="O156" s="295"/>
      <c r="P156" s="732"/>
      <c r="Q156" s="3"/>
      <c r="U156" s="6"/>
      <c r="V156" s="6"/>
      <c r="W156" s="3"/>
      <c r="X156" s="3"/>
      <c r="AA156" s="34"/>
      <c r="AB156" s="34"/>
    </row>
    <row r="157" spans="1:28" ht="30" hidden="1" customHeight="1">
      <c r="A157" s="34"/>
      <c r="B157" s="607" t="s">
        <v>12086</v>
      </c>
      <c r="C157" s="293"/>
      <c r="D157" s="294"/>
      <c r="E157" s="782"/>
      <c r="F157" s="783"/>
      <c r="G157" s="783"/>
      <c r="H157" s="783"/>
      <c r="I157" s="783"/>
      <c r="J157" s="783"/>
      <c r="K157" s="784"/>
      <c r="L157" s="398"/>
      <c r="M157" s="398"/>
      <c r="N157" s="295"/>
      <c r="O157" s="295"/>
      <c r="P157" s="732"/>
      <c r="Q157" s="3"/>
      <c r="U157" s="6"/>
      <c r="V157" s="6"/>
      <c r="W157" s="3"/>
      <c r="X157" s="3"/>
      <c r="AA157" s="34"/>
      <c r="AB157" s="34"/>
    </row>
    <row r="158" spans="1:28" ht="30" hidden="1" customHeight="1">
      <c r="A158" s="34"/>
      <c r="B158" s="607" t="s">
        <v>12112</v>
      </c>
      <c r="C158" s="293"/>
      <c r="D158" s="294"/>
      <c r="E158" s="782"/>
      <c r="F158" s="783"/>
      <c r="G158" s="783"/>
      <c r="H158" s="783"/>
      <c r="I158" s="783"/>
      <c r="J158" s="783"/>
      <c r="K158" s="784"/>
      <c r="L158" s="398"/>
      <c r="M158" s="398"/>
      <c r="N158" s="295"/>
      <c r="O158" s="295"/>
      <c r="P158" s="732"/>
      <c r="Q158" s="3"/>
      <c r="U158" s="6"/>
      <c r="V158" s="6"/>
      <c r="W158" s="3"/>
      <c r="X158" s="3"/>
      <c r="AA158" s="34"/>
      <c r="AB158" s="34"/>
    </row>
    <row r="159" spans="1:28" ht="30" hidden="1" customHeight="1">
      <c r="A159" s="34"/>
      <c r="B159" s="607" t="s">
        <v>12178</v>
      </c>
      <c r="C159" s="293"/>
      <c r="D159" s="294"/>
      <c r="E159" s="782"/>
      <c r="F159" s="783"/>
      <c r="G159" s="783"/>
      <c r="H159" s="783"/>
      <c r="I159" s="783"/>
      <c r="J159" s="783"/>
      <c r="K159" s="784"/>
      <c r="L159" s="398"/>
      <c r="M159" s="398"/>
      <c r="N159" s="295"/>
      <c r="O159" s="295"/>
      <c r="P159" s="732"/>
      <c r="Q159" s="3"/>
      <c r="U159" s="6"/>
      <c r="V159" s="6"/>
      <c r="W159" s="3"/>
      <c r="X159" s="3"/>
      <c r="AA159" s="34"/>
      <c r="AB159" s="34"/>
    </row>
    <row r="160" spans="1:28" ht="30" hidden="1" customHeight="1">
      <c r="A160" s="34"/>
      <c r="B160" s="607" t="s">
        <v>12320</v>
      </c>
      <c r="C160" s="293"/>
      <c r="D160" s="294"/>
      <c r="E160" s="782"/>
      <c r="F160" s="783"/>
      <c r="G160" s="783"/>
      <c r="H160" s="783"/>
      <c r="I160" s="783"/>
      <c r="J160" s="783"/>
      <c r="K160" s="784"/>
      <c r="L160" s="398"/>
      <c r="M160" s="398"/>
      <c r="N160" s="295"/>
      <c r="O160" s="295"/>
      <c r="P160" s="732"/>
      <c r="Q160" s="3"/>
      <c r="U160" s="6"/>
      <c r="V160" s="6"/>
      <c r="W160" s="3"/>
      <c r="X160" s="3"/>
      <c r="AA160" s="34"/>
      <c r="AB160" s="34"/>
    </row>
    <row r="161" spans="1:28" ht="30" hidden="1" customHeight="1">
      <c r="A161" s="34"/>
      <c r="B161" s="607" t="s">
        <v>14986</v>
      </c>
      <c r="C161" s="293"/>
      <c r="D161" s="294"/>
      <c r="E161" s="782"/>
      <c r="F161" s="783"/>
      <c r="G161" s="783"/>
      <c r="H161" s="783"/>
      <c r="I161" s="783"/>
      <c r="J161" s="783"/>
      <c r="K161" s="784"/>
      <c r="L161" s="398"/>
      <c r="M161" s="398"/>
      <c r="N161" s="295"/>
      <c r="O161" s="295"/>
      <c r="P161" s="732"/>
      <c r="Q161" s="3"/>
      <c r="U161" s="6"/>
      <c r="V161" s="6"/>
      <c r="W161" s="3"/>
      <c r="X161" s="3"/>
      <c r="AA161" s="34"/>
      <c r="AB161" s="34"/>
    </row>
    <row r="162" spans="1:28" ht="30" hidden="1" customHeight="1">
      <c r="A162" s="34"/>
      <c r="B162" s="607" t="s">
        <v>14987</v>
      </c>
      <c r="C162" s="293"/>
      <c r="D162" s="294"/>
      <c r="E162" s="782"/>
      <c r="F162" s="783"/>
      <c r="G162" s="783"/>
      <c r="H162" s="783"/>
      <c r="I162" s="783"/>
      <c r="J162" s="783"/>
      <c r="K162" s="784"/>
      <c r="L162" s="398"/>
      <c r="M162" s="398"/>
      <c r="N162" s="295"/>
      <c r="O162" s="295"/>
      <c r="P162" s="732"/>
      <c r="Q162" s="3"/>
      <c r="U162" s="6"/>
      <c r="V162" s="6"/>
      <c r="W162" s="3"/>
      <c r="X162" s="3"/>
      <c r="AA162" s="34"/>
      <c r="AB162" s="34"/>
    </row>
    <row r="163" spans="1:28" ht="30" hidden="1" customHeight="1">
      <c r="A163" s="34"/>
      <c r="B163" s="607" t="s">
        <v>14988</v>
      </c>
      <c r="C163" s="293"/>
      <c r="D163" s="294"/>
      <c r="E163" s="782"/>
      <c r="F163" s="783"/>
      <c r="G163" s="783"/>
      <c r="H163" s="783"/>
      <c r="I163" s="783"/>
      <c r="J163" s="783"/>
      <c r="K163" s="784"/>
      <c r="L163" s="398"/>
      <c r="M163" s="398"/>
      <c r="N163" s="295"/>
      <c r="O163" s="295"/>
      <c r="P163" s="732"/>
      <c r="Q163" s="3"/>
      <c r="U163" s="6"/>
      <c r="V163" s="6"/>
      <c r="W163" s="3"/>
      <c r="X163" s="3"/>
      <c r="AA163" s="34"/>
      <c r="AB163" s="34"/>
    </row>
    <row r="164" spans="1:28" ht="30" hidden="1" customHeight="1">
      <c r="A164" s="34"/>
      <c r="B164" s="607" t="s">
        <v>14989</v>
      </c>
      <c r="C164" s="293"/>
      <c r="D164" s="294"/>
      <c r="E164" s="782"/>
      <c r="F164" s="783"/>
      <c r="G164" s="783"/>
      <c r="H164" s="783"/>
      <c r="I164" s="783"/>
      <c r="J164" s="783"/>
      <c r="K164" s="784"/>
      <c r="L164" s="398"/>
      <c r="M164" s="398"/>
      <c r="N164" s="295"/>
      <c r="O164" s="295"/>
      <c r="P164" s="732"/>
      <c r="Q164" s="3"/>
      <c r="U164" s="6"/>
      <c r="V164" s="6"/>
      <c r="W164" s="3"/>
      <c r="X164" s="3"/>
      <c r="AA164" s="34"/>
      <c r="AB164" s="34"/>
    </row>
    <row r="165" spans="1:28" ht="30" hidden="1" customHeight="1">
      <c r="A165" s="34"/>
      <c r="B165" s="607" t="s">
        <v>14990</v>
      </c>
      <c r="C165" s="293"/>
      <c r="D165" s="294"/>
      <c r="E165" s="782"/>
      <c r="F165" s="783"/>
      <c r="G165" s="783"/>
      <c r="H165" s="783"/>
      <c r="I165" s="783"/>
      <c r="J165" s="783"/>
      <c r="K165" s="784"/>
      <c r="L165" s="398"/>
      <c r="M165" s="398"/>
      <c r="N165" s="295"/>
      <c r="O165" s="295"/>
      <c r="P165" s="732"/>
      <c r="Q165" s="3"/>
      <c r="U165" s="6"/>
      <c r="V165" s="6"/>
      <c r="W165" s="3"/>
      <c r="X165" s="3"/>
      <c r="AA165" s="34"/>
      <c r="AB165" s="34"/>
    </row>
    <row r="166" spans="1:28" ht="30" hidden="1" customHeight="1">
      <c r="A166" s="34"/>
      <c r="B166" s="607" t="s">
        <v>15118</v>
      </c>
      <c r="C166" s="293"/>
      <c r="D166" s="294"/>
      <c r="E166" s="782"/>
      <c r="F166" s="783"/>
      <c r="G166" s="783"/>
      <c r="H166" s="783"/>
      <c r="I166" s="783"/>
      <c r="J166" s="783"/>
      <c r="K166" s="784"/>
      <c r="L166" s="398"/>
      <c r="M166" s="398"/>
      <c r="N166" s="295"/>
      <c r="O166" s="295"/>
      <c r="P166" s="732"/>
      <c r="Q166" s="3"/>
      <c r="U166" s="6"/>
      <c r="V166" s="6"/>
      <c r="W166" s="3"/>
      <c r="X166" s="3"/>
      <c r="AA166" s="34"/>
      <c r="AB166" s="34"/>
    </row>
    <row r="167" spans="1:28" ht="30" hidden="1" customHeight="1">
      <c r="A167" s="34"/>
      <c r="B167" s="607" t="s">
        <v>15124</v>
      </c>
      <c r="C167" s="293"/>
      <c r="D167" s="294"/>
      <c r="E167" s="782"/>
      <c r="F167" s="783"/>
      <c r="G167" s="783"/>
      <c r="H167" s="783"/>
      <c r="I167" s="783"/>
      <c r="J167" s="783"/>
      <c r="K167" s="784"/>
      <c r="L167" s="398"/>
      <c r="M167" s="398"/>
      <c r="N167" s="295"/>
      <c r="O167" s="295"/>
      <c r="P167" s="732"/>
      <c r="Q167" s="3"/>
      <c r="U167" s="6"/>
      <c r="V167" s="6"/>
      <c r="W167" s="3"/>
      <c r="X167" s="3"/>
      <c r="AA167" s="34"/>
      <c r="AB167" s="34"/>
    </row>
    <row r="168" spans="1:28" ht="30" hidden="1" customHeight="1">
      <c r="A168" s="34"/>
      <c r="B168" s="607" t="s">
        <v>15125</v>
      </c>
      <c r="C168" s="293"/>
      <c r="D168" s="294"/>
      <c r="E168" s="782"/>
      <c r="F168" s="783"/>
      <c r="G168" s="783"/>
      <c r="H168" s="783"/>
      <c r="I168" s="783"/>
      <c r="J168" s="783"/>
      <c r="K168" s="784"/>
      <c r="L168" s="398"/>
      <c r="M168" s="398"/>
      <c r="N168" s="295"/>
      <c r="O168" s="295"/>
      <c r="P168" s="732"/>
      <c r="Q168" s="3"/>
      <c r="U168" s="6"/>
      <c r="V168" s="6"/>
      <c r="W168" s="3"/>
      <c r="X168" s="3"/>
      <c r="AA168" s="34"/>
      <c r="AB168" s="34"/>
    </row>
    <row r="169" spans="1:28" ht="30" hidden="1" customHeight="1">
      <c r="A169" s="34"/>
      <c r="B169" s="607" t="s">
        <v>15126</v>
      </c>
      <c r="C169" s="293"/>
      <c r="D169" s="294"/>
      <c r="E169" s="782"/>
      <c r="F169" s="783"/>
      <c r="G169" s="783"/>
      <c r="H169" s="783"/>
      <c r="I169" s="783"/>
      <c r="J169" s="783"/>
      <c r="K169" s="784"/>
      <c r="L169" s="398"/>
      <c r="M169" s="398"/>
      <c r="N169" s="295"/>
      <c r="O169" s="295"/>
      <c r="P169" s="732"/>
      <c r="Q169" s="3"/>
      <c r="U169" s="6"/>
      <c r="V169" s="6"/>
      <c r="W169" s="3"/>
      <c r="X169" s="3"/>
      <c r="AA169" s="34"/>
      <c r="AB169" s="34"/>
    </row>
    <row r="170" spans="1:28" ht="30" hidden="1" customHeight="1">
      <c r="A170" s="34"/>
      <c r="B170" s="607" t="s">
        <v>15127</v>
      </c>
      <c r="C170" s="293"/>
      <c r="D170" s="294"/>
      <c r="E170" s="782"/>
      <c r="F170" s="783"/>
      <c r="G170" s="783"/>
      <c r="H170" s="783"/>
      <c r="I170" s="783"/>
      <c r="J170" s="783"/>
      <c r="K170" s="784"/>
      <c r="L170" s="398"/>
      <c r="M170" s="398"/>
      <c r="N170" s="295"/>
      <c r="O170" s="295"/>
      <c r="P170" s="732"/>
      <c r="Q170" s="3"/>
      <c r="U170" s="6"/>
      <c r="V170" s="6"/>
      <c r="W170" s="3"/>
      <c r="X170" s="3"/>
      <c r="AA170" s="34"/>
      <c r="AB170" s="34"/>
    </row>
    <row r="171" spans="1:28" ht="30" hidden="1" customHeight="1">
      <c r="A171" s="34"/>
      <c r="B171" s="607" t="s">
        <v>15128</v>
      </c>
      <c r="C171" s="293"/>
      <c r="D171" s="294"/>
      <c r="E171" s="782"/>
      <c r="F171" s="783"/>
      <c r="G171" s="783"/>
      <c r="H171" s="783"/>
      <c r="I171" s="783"/>
      <c r="J171" s="783"/>
      <c r="K171" s="784"/>
      <c r="L171" s="398"/>
      <c r="M171" s="398"/>
      <c r="N171" s="295"/>
      <c r="O171" s="295"/>
      <c r="P171" s="732"/>
      <c r="Q171" s="3"/>
      <c r="U171" s="6"/>
      <c r="V171" s="6"/>
      <c r="W171" s="3"/>
      <c r="X171" s="3"/>
      <c r="AA171" s="34"/>
      <c r="AB171" s="34"/>
    </row>
    <row r="172" spans="1:28" ht="30" hidden="1" customHeight="1">
      <c r="A172" s="34"/>
      <c r="B172" s="607" t="s">
        <v>15129</v>
      </c>
      <c r="C172" s="293"/>
      <c r="D172" s="294"/>
      <c r="E172" s="782"/>
      <c r="F172" s="783"/>
      <c r="G172" s="783"/>
      <c r="H172" s="783"/>
      <c r="I172" s="783"/>
      <c r="J172" s="783"/>
      <c r="K172" s="784"/>
      <c r="L172" s="398"/>
      <c r="M172" s="398"/>
      <c r="N172" s="295"/>
      <c r="O172" s="295"/>
      <c r="P172" s="732"/>
      <c r="Q172" s="3"/>
      <c r="U172" s="6"/>
      <c r="V172" s="6"/>
      <c r="W172" s="3"/>
      <c r="X172" s="3"/>
      <c r="AA172" s="34"/>
      <c r="AB172" s="34"/>
    </row>
    <row r="173" spans="1:28" ht="30" hidden="1" customHeight="1">
      <c r="A173" s="34"/>
      <c r="B173" s="607" t="s">
        <v>15130</v>
      </c>
      <c r="C173" s="293"/>
      <c r="D173" s="294"/>
      <c r="E173" s="782"/>
      <c r="F173" s="783"/>
      <c r="G173" s="783"/>
      <c r="H173" s="783"/>
      <c r="I173" s="783"/>
      <c r="J173" s="783"/>
      <c r="K173" s="784"/>
      <c r="L173" s="398"/>
      <c r="M173" s="398"/>
      <c r="N173" s="295"/>
      <c r="O173" s="295"/>
      <c r="P173" s="732"/>
      <c r="Q173" s="3"/>
      <c r="U173" s="6"/>
      <c r="V173" s="6"/>
      <c r="W173" s="3"/>
      <c r="X173" s="3"/>
      <c r="AA173" s="34"/>
      <c r="AB173" s="34"/>
    </row>
    <row r="174" spans="1:28" ht="30" hidden="1" customHeight="1">
      <c r="A174" s="34"/>
      <c r="B174" s="607" t="s">
        <v>15131</v>
      </c>
      <c r="C174" s="293"/>
      <c r="D174" s="294"/>
      <c r="E174" s="782"/>
      <c r="F174" s="783"/>
      <c r="G174" s="783"/>
      <c r="H174" s="783"/>
      <c r="I174" s="783"/>
      <c r="J174" s="783"/>
      <c r="K174" s="784"/>
      <c r="L174" s="398"/>
      <c r="M174" s="398"/>
      <c r="N174" s="295"/>
      <c r="O174" s="295"/>
      <c r="P174" s="732"/>
      <c r="Q174" s="3"/>
      <c r="U174" s="6"/>
      <c r="V174" s="6"/>
      <c r="W174" s="3"/>
      <c r="X174" s="3"/>
      <c r="AA174" s="34"/>
      <c r="AB174" s="34"/>
    </row>
    <row r="175" spans="1:28" ht="30" hidden="1" customHeight="1">
      <c r="A175" s="34"/>
      <c r="B175" s="607" t="s">
        <v>15132</v>
      </c>
      <c r="C175" s="293"/>
      <c r="D175" s="294"/>
      <c r="E175" s="782"/>
      <c r="F175" s="783"/>
      <c r="G175" s="783"/>
      <c r="H175" s="783"/>
      <c r="I175" s="783"/>
      <c r="J175" s="783"/>
      <c r="K175" s="784"/>
      <c r="L175" s="398"/>
      <c r="M175" s="398"/>
      <c r="N175" s="295"/>
      <c r="O175" s="295"/>
      <c r="P175" s="732"/>
      <c r="Q175" s="3"/>
      <c r="U175" s="6"/>
      <c r="V175" s="6"/>
      <c r="W175" s="3"/>
      <c r="X175" s="3"/>
      <c r="AA175" s="34"/>
      <c r="AB175" s="34"/>
    </row>
    <row r="176" spans="1:28" ht="30" hidden="1" customHeight="1">
      <c r="A176" s="34"/>
      <c r="B176" s="607" t="s">
        <v>15133</v>
      </c>
      <c r="C176" s="293"/>
      <c r="D176" s="294"/>
      <c r="E176" s="782"/>
      <c r="F176" s="783"/>
      <c r="G176" s="783"/>
      <c r="H176" s="783"/>
      <c r="I176" s="783"/>
      <c r="J176" s="783"/>
      <c r="K176" s="784"/>
      <c r="L176" s="398"/>
      <c r="M176" s="398"/>
      <c r="N176" s="295"/>
      <c r="O176" s="295"/>
      <c r="P176" s="732"/>
      <c r="Q176" s="3"/>
      <c r="U176" s="6"/>
      <c r="V176" s="6"/>
      <c r="W176" s="3"/>
      <c r="X176" s="3"/>
      <c r="AA176" s="34"/>
      <c r="AB176" s="34"/>
    </row>
    <row r="177" spans="1:28" ht="30" hidden="1" customHeight="1">
      <c r="A177" s="34"/>
      <c r="B177" s="607" t="s">
        <v>15134</v>
      </c>
      <c r="C177" s="293"/>
      <c r="D177" s="294"/>
      <c r="E177" s="819"/>
      <c r="F177" s="820"/>
      <c r="G177" s="820"/>
      <c r="H177" s="820"/>
      <c r="I177" s="820"/>
      <c r="J177" s="820"/>
      <c r="K177" s="821"/>
      <c r="L177" s="398"/>
      <c r="M177" s="398"/>
      <c r="N177" s="295"/>
      <c r="O177" s="526"/>
      <c r="P177" s="759"/>
      <c r="Q177" s="3"/>
      <c r="U177" s="6"/>
      <c r="V177" s="6"/>
      <c r="W177" s="3"/>
      <c r="X177" s="3"/>
      <c r="AA177" s="34"/>
      <c r="AB177" s="34"/>
    </row>
    <row r="178" spans="1:28" ht="30" hidden="1" customHeight="1">
      <c r="A178" s="34"/>
      <c r="B178" s="607" t="s">
        <v>15135</v>
      </c>
      <c r="C178" s="293"/>
      <c r="D178" s="294"/>
      <c r="E178" s="782"/>
      <c r="F178" s="783"/>
      <c r="G178" s="783"/>
      <c r="H178" s="783"/>
      <c r="I178" s="783"/>
      <c r="J178" s="783"/>
      <c r="K178" s="784"/>
      <c r="L178" s="398"/>
      <c r="M178" s="398"/>
      <c r="N178" s="295"/>
      <c r="O178" s="295"/>
      <c r="P178" s="732"/>
      <c r="Q178" s="3"/>
      <c r="U178" s="6"/>
      <c r="V178" s="6"/>
      <c r="W178" s="3"/>
      <c r="X178" s="3"/>
      <c r="AA178" s="34"/>
      <c r="AB178" s="34"/>
    </row>
    <row r="179" spans="1:28" ht="30" customHeight="1">
      <c r="A179" s="34"/>
      <c r="B179" s="306"/>
      <c r="C179" s="306"/>
      <c r="D179" s="307"/>
      <c r="E179" s="816" t="s">
        <v>14970</v>
      </c>
      <c r="F179" s="817"/>
      <c r="G179" s="817"/>
      <c r="H179" s="817"/>
      <c r="I179" s="817"/>
      <c r="J179" s="817"/>
      <c r="K179" s="818"/>
      <c r="L179" s="308"/>
      <c r="M179" s="308"/>
      <c r="N179" s="309"/>
      <c r="O179" s="654">
        <f>SUM(O180:O272)</f>
        <v>48844.859000000004</v>
      </c>
      <c r="P179" s="757"/>
      <c r="Q179" s="3"/>
      <c r="U179" s="6"/>
      <c r="V179" s="6"/>
      <c r="W179" s="3"/>
      <c r="X179" s="3"/>
      <c r="AA179" s="34"/>
      <c r="AB179" s="34"/>
    </row>
    <row r="180" spans="1:28" ht="24.75" customHeight="1">
      <c r="A180" s="34"/>
      <c r="B180" s="607" t="s">
        <v>7127</v>
      </c>
      <c r="C180" s="275" t="s">
        <v>5468</v>
      </c>
      <c r="D180" s="276" t="s">
        <v>12487</v>
      </c>
      <c r="E180" s="773" t="str">
        <f>(UPPER(VLOOKUP(C180,'CDHU-191'!A110:F4232,2,FALSE)))</f>
        <v>CONCRETO USINADO, FCK = 25 MPA - PARA BOMBEAMENTO</v>
      </c>
      <c r="F180" s="774"/>
      <c r="G180" s="774"/>
      <c r="H180" s="774"/>
      <c r="I180" s="774"/>
      <c r="J180" s="774"/>
      <c r="K180" s="775"/>
      <c r="L180" s="277" t="str">
        <f>(UPPER(VLOOKUP(C180,'CDHU-191'!A110:F4232,3,FALSE)))</f>
        <v>M3</v>
      </c>
      <c r="M180" s="558" t="str">
        <f>(UPPER(VLOOKUP(C180,'CDHU-191'!A110:F4232,6,FALSE)))</f>
        <v>519,43</v>
      </c>
      <c r="N180" s="295">
        <f>MEMÓRIA!M987</f>
        <v>42</v>
      </c>
      <c r="O180" s="656">
        <f>M180*N180</f>
        <v>21816.059999999998</v>
      </c>
      <c r="P180" s="758"/>
      <c r="Q180" s="3"/>
      <c r="U180" s="6"/>
      <c r="V180" s="6"/>
      <c r="W180" s="3"/>
      <c r="X180" s="3"/>
      <c r="AA180" s="34"/>
      <c r="AB180" s="34"/>
    </row>
    <row r="181" spans="1:28" ht="30" hidden="1" customHeight="1">
      <c r="A181" s="34"/>
      <c r="B181" s="607" t="s">
        <v>7473</v>
      </c>
      <c r="C181" s="293"/>
      <c r="D181" s="294"/>
      <c r="E181" s="782"/>
      <c r="F181" s="783"/>
      <c r="G181" s="783"/>
      <c r="H181" s="783"/>
      <c r="I181" s="783"/>
      <c r="J181" s="783"/>
      <c r="K181" s="784"/>
      <c r="L181" s="398"/>
      <c r="M181" s="398"/>
      <c r="N181" s="295"/>
      <c r="O181" s="656"/>
      <c r="P181" s="758"/>
      <c r="Q181" s="3"/>
      <c r="U181" s="6"/>
      <c r="V181" s="6"/>
      <c r="W181" s="3"/>
      <c r="X181" s="3"/>
      <c r="AA181" s="34"/>
      <c r="AB181" s="34"/>
    </row>
    <row r="182" spans="1:28" ht="30" hidden="1" customHeight="1">
      <c r="A182" s="34"/>
      <c r="B182" s="607" t="s">
        <v>7664</v>
      </c>
      <c r="C182" s="293"/>
      <c r="D182" s="294"/>
      <c r="E182" s="782"/>
      <c r="F182" s="783"/>
      <c r="G182" s="783"/>
      <c r="H182" s="783"/>
      <c r="I182" s="783"/>
      <c r="J182" s="783"/>
      <c r="K182" s="784"/>
      <c r="L182" s="398"/>
      <c r="M182" s="398"/>
      <c r="N182" s="295"/>
      <c r="O182" s="656"/>
      <c r="P182" s="758"/>
      <c r="Q182" s="3"/>
      <c r="U182" s="6"/>
      <c r="V182" s="6"/>
      <c r="W182" s="3"/>
      <c r="X182" s="3"/>
      <c r="AA182" s="34"/>
      <c r="AB182" s="34"/>
    </row>
    <row r="183" spans="1:28" ht="30" hidden="1" customHeight="1">
      <c r="A183" s="34"/>
      <c r="B183" s="607" t="s">
        <v>7759</v>
      </c>
      <c r="C183" s="293"/>
      <c r="D183" s="294"/>
      <c r="E183" s="782"/>
      <c r="F183" s="814"/>
      <c r="G183" s="814"/>
      <c r="H183" s="814"/>
      <c r="I183" s="814"/>
      <c r="J183" s="814"/>
      <c r="K183" s="815"/>
      <c r="L183" s="398"/>
      <c r="M183" s="398"/>
      <c r="N183" s="295"/>
      <c r="O183" s="656"/>
      <c r="P183" s="758"/>
      <c r="Q183" s="3"/>
      <c r="U183" s="6"/>
      <c r="V183" s="6"/>
      <c r="W183" s="3"/>
      <c r="X183" s="3"/>
      <c r="AA183" s="34"/>
      <c r="AB183" s="34"/>
    </row>
    <row r="184" spans="1:28" ht="30" hidden="1" customHeight="1">
      <c r="A184" s="34"/>
      <c r="B184" s="607" t="s">
        <v>14975</v>
      </c>
      <c r="C184" s="293"/>
      <c r="D184" s="294"/>
      <c r="E184" s="782"/>
      <c r="F184" s="814"/>
      <c r="G184" s="814"/>
      <c r="H184" s="814"/>
      <c r="I184" s="814"/>
      <c r="J184" s="814"/>
      <c r="K184" s="815"/>
      <c r="L184" s="398"/>
      <c r="M184" s="398"/>
      <c r="N184" s="295"/>
      <c r="O184" s="656"/>
      <c r="P184" s="758"/>
      <c r="Q184" s="3"/>
      <c r="U184" s="6"/>
      <c r="V184" s="6"/>
      <c r="W184" s="3"/>
      <c r="X184" s="3"/>
      <c r="AA184" s="34"/>
      <c r="AB184" s="34"/>
    </row>
    <row r="185" spans="1:28" ht="30" hidden="1" customHeight="1">
      <c r="A185" s="34"/>
      <c r="B185" s="607" t="s">
        <v>7473</v>
      </c>
      <c r="C185" s="293"/>
      <c r="D185" s="294"/>
      <c r="E185" s="782"/>
      <c r="F185" s="814"/>
      <c r="G185" s="814"/>
      <c r="H185" s="814"/>
      <c r="I185" s="814"/>
      <c r="J185" s="814"/>
      <c r="K185" s="815"/>
      <c r="L185" s="398"/>
      <c r="M185" s="398"/>
      <c r="N185" s="295"/>
      <c r="O185" s="656"/>
      <c r="P185" s="758"/>
      <c r="Q185" s="3"/>
      <c r="U185" s="6"/>
      <c r="V185" s="6"/>
      <c r="W185" s="3"/>
      <c r="X185" s="3"/>
      <c r="AA185" s="34"/>
      <c r="AB185" s="34"/>
    </row>
    <row r="186" spans="1:28" ht="30" hidden="1" customHeight="1">
      <c r="A186" s="34"/>
      <c r="B186" s="607" t="s">
        <v>7664</v>
      </c>
      <c r="C186" s="293"/>
      <c r="D186" s="294"/>
      <c r="E186" s="782"/>
      <c r="F186" s="814"/>
      <c r="G186" s="814"/>
      <c r="H186" s="814"/>
      <c r="I186" s="814"/>
      <c r="J186" s="814"/>
      <c r="K186" s="815"/>
      <c r="L186" s="398"/>
      <c r="M186" s="398"/>
      <c r="N186" s="295"/>
      <c r="O186" s="656"/>
      <c r="P186" s="758"/>
      <c r="Q186" s="3"/>
      <c r="U186" s="6"/>
      <c r="V186" s="6"/>
      <c r="W186" s="3"/>
      <c r="X186" s="3"/>
      <c r="AA186" s="34"/>
      <c r="AB186" s="34"/>
    </row>
    <row r="187" spans="1:28" ht="30" hidden="1" customHeight="1">
      <c r="A187" s="34"/>
      <c r="B187" s="607" t="s">
        <v>7759</v>
      </c>
      <c r="C187" s="293"/>
      <c r="D187" s="294"/>
      <c r="E187" s="782"/>
      <c r="F187" s="814"/>
      <c r="G187" s="814"/>
      <c r="H187" s="814"/>
      <c r="I187" s="814"/>
      <c r="J187" s="814"/>
      <c r="K187" s="815"/>
      <c r="L187" s="398"/>
      <c r="M187" s="398"/>
      <c r="N187" s="295"/>
      <c r="O187" s="656"/>
      <c r="P187" s="758"/>
      <c r="Q187" s="3"/>
      <c r="U187" s="6"/>
      <c r="V187" s="6"/>
      <c r="W187" s="3"/>
      <c r="X187" s="3"/>
      <c r="AA187" s="34"/>
      <c r="AB187" s="34"/>
    </row>
    <row r="188" spans="1:28" ht="30" hidden="1" customHeight="1">
      <c r="A188" s="34"/>
      <c r="B188" s="607" t="s">
        <v>14975</v>
      </c>
      <c r="C188" s="293"/>
      <c r="D188" s="294"/>
      <c r="E188" s="782"/>
      <c r="F188" s="814"/>
      <c r="G188" s="814"/>
      <c r="H188" s="814"/>
      <c r="I188" s="814"/>
      <c r="J188" s="814"/>
      <c r="K188" s="815"/>
      <c r="L188" s="398"/>
      <c r="M188" s="398"/>
      <c r="N188" s="295"/>
      <c r="O188" s="656"/>
      <c r="P188" s="758"/>
      <c r="Q188" s="3"/>
      <c r="U188" s="6"/>
      <c r="V188" s="6"/>
      <c r="W188" s="3"/>
      <c r="X188" s="3"/>
      <c r="AA188" s="34"/>
      <c r="AB188" s="34"/>
    </row>
    <row r="189" spans="1:28" ht="30" hidden="1" customHeight="1">
      <c r="A189" s="34"/>
      <c r="B189" s="607" t="s">
        <v>7473</v>
      </c>
      <c r="C189" s="293"/>
      <c r="D189" s="294"/>
      <c r="E189" s="782"/>
      <c r="F189" s="814"/>
      <c r="G189" s="814"/>
      <c r="H189" s="814"/>
      <c r="I189" s="814"/>
      <c r="J189" s="814"/>
      <c r="K189" s="815"/>
      <c r="L189" s="398"/>
      <c r="M189" s="398"/>
      <c r="N189" s="295"/>
      <c r="O189" s="656"/>
      <c r="P189" s="758"/>
      <c r="Q189" s="3"/>
      <c r="U189" s="6"/>
      <c r="V189" s="6"/>
      <c r="W189" s="3"/>
      <c r="X189" s="3"/>
      <c r="AA189" s="34"/>
      <c r="AB189" s="34"/>
    </row>
    <row r="190" spans="1:28" ht="30" hidden="1" customHeight="1">
      <c r="A190" s="34"/>
      <c r="B190" s="607" t="s">
        <v>7664</v>
      </c>
      <c r="C190" s="293"/>
      <c r="D190" s="294"/>
      <c r="E190" s="782"/>
      <c r="F190" s="814"/>
      <c r="G190" s="814"/>
      <c r="H190" s="814"/>
      <c r="I190" s="814"/>
      <c r="J190" s="814"/>
      <c r="K190" s="815"/>
      <c r="L190" s="398"/>
      <c r="M190" s="398"/>
      <c r="N190" s="295"/>
      <c r="O190" s="656"/>
      <c r="P190" s="758"/>
      <c r="Q190" s="3"/>
      <c r="U190" s="6"/>
      <c r="V190" s="6"/>
      <c r="W190" s="3"/>
      <c r="X190" s="3"/>
      <c r="AA190" s="34"/>
      <c r="AB190" s="34"/>
    </row>
    <row r="191" spans="1:28" ht="30" hidden="1" customHeight="1">
      <c r="A191" s="34"/>
      <c r="B191" s="607" t="s">
        <v>7759</v>
      </c>
      <c r="C191" s="293"/>
      <c r="D191" s="294"/>
      <c r="E191" s="782"/>
      <c r="F191" s="814"/>
      <c r="G191" s="814"/>
      <c r="H191" s="814"/>
      <c r="I191" s="814"/>
      <c r="J191" s="814"/>
      <c r="K191" s="815"/>
      <c r="L191" s="398"/>
      <c r="M191" s="398"/>
      <c r="N191" s="295"/>
      <c r="O191" s="656"/>
      <c r="P191" s="758"/>
      <c r="Q191" s="3"/>
      <c r="U191" s="6"/>
      <c r="V191" s="6"/>
      <c r="W191" s="3"/>
      <c r="X191" s="3"/>
      <c r="AA191" s="34"/>
      <c r="AB191" s="34"/>
    </row>
    <row r="192" spans="1:28" ht="30" hidden="1" customHeight="1">
      <c r="A192" s="34"/>
      <c r="B192" s="607" t="s">
        <v>14975</v>
      </c>
      <c r="C192" s="293"/>
      <c r="D192" s="294"/>
      <c r="E192" s="782"/>
      <c r="F192" s="783"/>
      <c r="G192" s="783"/>
      <c r="H192" s="783"/>
      <c r="I192" s="783"/>
      <c r="J192" s="783"/>
      <c r="K192" s="784"/>
      <c r="L192" s="398"/>
      <c r="M192" s="398"/>
      <c r="N192" s="295"/>
      <c r="O192" s="656"/>
      <c r="P192" s="758"/>
      <c r="Q192" s="3"/>
      <c r="U192" s="6"/>
      <c r="V192" s="6"/>
      <c r="W192" s="3"/>
      <c r="X192" s="3"/>
      <c r="AA192" s="34"/>
      <c r="AB192" s="34"/>
    </row>
    <row r="193" spans="1:28" ht="30" hidden="1" customHeight="1">
      <c r="A193" s="34"/>
      <c r="B193" s="607" t="s">
        <v>7473</v>
      </c>
      <c r="C193" s="293"/>
      <c r="D193" s="294"/>
      <c r="E193" s="782"/>
      <c r="F193" s="783"/>
      <c r="G193" s="783"/>
      <c r="H193" s="783"/>
      <c r="I193" s="783"/>
      <c r="J193" s="783"/>
      <c r="K193" s="784"/>
      <c r="L193" s="398"/>
      <c r="M193" s="398"/>
      <c r="N193" s="295"/>
      <c r="O193" s="656"/>
      <c r="P193" s="758"/>
      <c r="Q193" s="3"/>
      <c r="U193" s="6"/>
      <c r="V193" s="6"/>
      <c r="W193" s="3"/>
      <c r="X193" s="3"/>
      <c r="AA193" s="34"/>
      <c r="AB193" s="34"/>
    </row>
    <row r="194" spans="1:28" ht="30" hidden="1" customHeight="1">
      <c r="A194" s="34"/>
      <c r="B194" s="607" t="s">
        <v>7664</v>
      </c>
      <c r="C194" s="293"/>
      <c r="D194" s="294"/>
      <c r="E194" s="782"/>
      <c r="F194" s="783"/>
      <c r="G194" s="783"/>
      <c r="H194" s="783"/>
      <c r="I194" s="783"/>
      <c r="J194" s="783"/>
      <c r="K194" s="784"/>
      <c r="L194" s="398"/>
      <c r="M194" s="398"/>
      <c r="N194" s="295"/>
      <c r="O194" s="656"/>
      <c r="P194" s="758"/>
      <c r="Q194" s="3"/>
      <c r="U194" s="6"/>
      <c r="V194" s="6"/>
      <c r="W194" s="3"/>
      <c r="X194" s="3"/>
      <c r="AA194" s="34"/>
      <c r="AB194" s="34"/>
    </row>
    <row r="195" spans="1:28" ht="30" hidden="1" customHeight="1">
      <c r="A195" s="34"/>
      <c r="B195" s="607" t="s">
        <v>7759</v>
      </c>
      <c r="C195" s="293"/>
      <c r="D195" s="294"/>
      <c r="E195" s="782"/>
      <c r="F195" s="783"/>
      <c r="G195" s="783"/>
      <c r="H195" s="783"/>
      <c r="I195" s="783"/>
      <c r="J195" s="783"/>
      <c r="K195" s="784"/>
      <c r="L195" s="398"/>
      <c r="M195" s="398"/>
      <c r="N195" s="295"/>
      <c r="O195" s="656"/>
      <c r="P195" s="758"/>
      <c r="Q195" s="3"/>
      <c r="U195" s="6"/>
      <c r="V195" s="6"/>
      <c r="W195" s="3"/>
      <c r="X195" s="3"/>
      <c r="AA195" s="34"/>
      <c r="AB195" s="34"/>
    </row>
    <row r="196" spans="1:28" ht="30" hidden="1" customHeight="1">
      <c r="A196" s="34"/>
      <c r="B196" s="607" t="s">
        <v>14975</v>
      </c>
      <c r="C196" s="293"/>
      <c r="D196" s="294"/>
      <c r="E196" s="782"/>
      <c r="F196" s="783"/>
      <c r="G196" s="783"/>
      <c r="H196" s="783"/>
      <c r="I196" s="783"/>
      <c r="J196" s="783"/>
      <c r="K196" s="784"/>
      <c r="L196" s="398"/>
      <c r="M196" s="398"/>
      <c r="N196" s="295"/>
      <c r="O196" s="656"/>
      <c r="P196" s="758"/>
      <c r="Q196" s="3"/>
      <c r="U196" s="6"/>
      <c r="V196" s="6"/>
      <c r="W196" s="3"/>
      <c r="X196" s="3"/>
      <c r="AA196" s="34"/>
      <c r="AB196" s="34"/>
    </row>
    <row r="197" spans="1:28" ht="30" hidden="1" customHeight="1">
      <c r="A197" s="34"/>
      <c r="B197" s="607" t="s">
        <v>7473</v>
      </c>
      <c r="C197" s="293"/>
      <c r="D197" s="294"/>
      <c r="E197" s="782"/>
      <c r="F197" s="783"/>
      <c r="G197" s="783"/>
      <c r="H197" s="783"/>
      <c r="I197" s="783"/>
      <c r="J197" s="783"/>
      <c r="K197" s="784"/>
      <c r="L197" s="398"/>
      <c r="M197" s="398"/>
      <c r="N197" s="295"/>
      <c r="O197" s="656"/>
      <c r="P197" s="758"/>
      <c r="Q197" s="3"/>
      <c r="U197" s="6"/>
      <c r="V197" s="6"/>
      <c r="W197" s="3"/>
      <c r="X197" s="3"/>
      <c r="AA197" s="34"/>
      <c r="AB197" s="34"/>
    </row>
    <row r="198" spans="1:28" ht="30" hidden="1" customHeight="1">
      <c r="A198" s="34"/>
      <c r="B198" s="607" t="s">
        <v>7664</v>
      </c>
      <c r="C198" s="293"/>
      <c r="D198" s="294"/>
      <c r="E198" s="782"/>
      <c r="F198" s="783"/>
      <c r="G198" s="783"/>
      <c r="H198" s="783"/>
      <c r="I198" s="783"/>
      <c r="J198" s="783"/>
      <c r="K198" s="784"/>
      <c r="L198" s="398"/>
      <c r="M198" s="398"/>
      <c r="N198" s="295"/>
      <c r="O198" s="656"/>
      <c r="P198" s="758"/>
      <c r="Q198" s="3"/>
      <c r="U198" s="6"/>
      <c r="V198" s="6"/>
      <c r="W198" s="3"/>
      <c r="X198" s="3"/>
      <c r="AA198" s="34"/>
      <c r="AB198" s="34"/>
    </row>
    <row r="199" spans="1:28" ht="30" hidden="1" customHeight="1">
      <c r="A199" s="34"/>
      <c r="B199" s="607" t="s">
        <v>7759</v>
      </c>
      <c r="C199" s="293"/>
      <c r="D199" s="294"/>
      <c r="E199" s="782"/>
      <c r="F199" s="783"/>
      <c r="G199" s="783"/>
      <c r="H199" s="783"/>
      <c r="I199" s="783"/>
      <c r="J199" s="783"/>
      <c r="K199" s="784"/>
      <c r="L199" s="398"/>
      <c r="M199" s="398"/>
      <c r="N199" s="295"/>
      <c r="O199" s="656"/>
      <c r="P199" s="758"/>
      <c r="Q199" s="3"/>
      <c r="U199" s="6"/>
      <c r="V199" s="6"/>
      <c r="W199" s="3"/>
      <c r="X199" s="3"/>
      <c r="AA199" s="34"/>
      <c r="AB199" s="34"/>
    </row>
    <row r="200" spans="1:28" ht="30" hidden="1" customHeight="1">
      <c r="A200" s="34"/>
      <c r="B200" s="607" t="s">
        <v>14975</v>
      </c>
      <c r="C200" s="293"/>
      <c r="D200" s="294"/>
      <c r="E200" s="782"/>
      <c r="F200" s="783"/>
      <c r="G200" s="783"/>
      <c r="H200" s="783"/>
      <c r="I200" s="783"/>
      <c r="J200" s="783"/>
      <c r="K200" s="784"/>
      <c r="L200" s="398"/>
      <c r="M200" s="398"/>
      <c r="N200" s="295"/>
      <c r="O200" s="656"/>
      <c r="P200" s="758"/>
      <c r="Q200" s="3"/>
      <c r="U200" s="6"/>
      <c r="V200" s="6"/>
      <c r="W200" s="3"/>
      <c r="X200" s="3"/>
      <c r="AA200" s="34"/>
      <c r="AB200" s="34"/>
    </row>
    <row r="201" spans="1:28" ht="30" hidden="1" customHeight="1">
      <c r="A201" s="34"/>
      <c r="B201" s="607" t="s">
        <v>7473</v>
      </c>
      <c r="C201" s="293"/>
      <c r="D201" s="294"/>
      <c r="E201" s="782"/>
      <c r="F201" s="783"/>
      <c r="G201" s="783"/>
      <c r="H201" s="783"/>
      <c r="I201" s="783"/>
      <c r="J201" s="783"/>
      <c r="K201" s="784"/>
      <c r="L201" s="398"/>
      <c r="M201" s="398"/>
      <c r="N201" s="295"/>
      <c r="O201" s="656"/>
      <c r="P201" s="758"/>
      <c r="Q201" s="3"/>
      <c r="U201" s="6"/>
      <c r="V201" s="6"/>
      <c r="W201" s="3"/>
      <c r="X201" s="3"/>
      <c r="AA201" s="34"/>
      <c r="AB201" s="34"/>
    </row>
    <row r="202" spans="1:28" ht="30" hidden="1" customHeight="1">
      <c r="A202" s="34"/>
      <c r="B202" s="607" t="s">
        <v>7664</v>
      </c>
      <c r="C202" s="293"/>
      <c r="D202" s="294"/>
      <c r="E202" s="782"/>
      <c r="F202" s="783"/>
      <c r="G202" s="783"/>
      <c r="H202" s="783"/>
      <c r="I202" s="783"/>
      <c r="J202" s="783"/>
      <c r="K202" s="784"/>
      <c r="L202" s="398"/>
      <c r="M202" s="398"/>
      <c r="N202" s="295"/>
      <c r="O202" s="656"/>
      <c r="P202" s="758"/>
      <c r="Q202" s="3"/>
      <c r="U202" s="6"/>
      <c r="V202" s="6"/>
      <c r="W202" s="3"/>
      <c r="X202" s="3"/>
      <c r="AA202" s="34"/>
      <c r="AB202" s="34"/>
    </row>
    <row r="203" spans="1:28" ht="30" hidden="1" customHeight="1">
      <c r="A203" s="34"/>
      <c r="B203" s="607" t="s">
        <v>7759</v>
      </c>
      <c r="C203" s="293"/>
      <c r="D203" s="294"/>
      <c r="E203" s="782"/>
      <c r="F203" s="783"/>
      <c r="G203" s="783"/>
      <c r="H203" s="783"/>
      <c r="I203" s="783"/>
      <c r="J203" s="783"/>
      <c r="K203" s="784"/>
      <c r="L203" s="398"/>
      <c r="M203" s="398"/>
      <c r="N203" s="295"/>
      <c r="O203" s="656"/>
      <c r="P203" s="758"/>
      <c r="Q203" s="3"/>
      <c r="U203" s="6"/>
      <c r="V203" s="6"/>
      <c r="W203" s="3"/>
      <c r="X203" s="3"/>
      <c r="AA203" s="34"/>
      <c r="AB203" s="34"/>
    </row>
    <row r="204" spans="1:28" ht="30" hidden="1" customHeight="1">
      <c r="A204" s="34"/>
      <c r="B204" s="607" t="s">
        <v>14975</v>
      </c>
      <c r="C204" s="293"/>
      <c r="D204" s="294"/>
      <c r="E204" s="782"/>
      <c r="F204" s="783"/>
      <c r="G204" s="783"/>
      <c r="H204" s="783"/>
      <c r="I204" s="783"/>
      <c r="J204" s="783"/>
      <c r="K204" s="784"/>
      <c r="L204" s="398"/>
      <c r="M204" s="398"/>
      <c r="N204" s="295"/>
      <c r="O204" s="656"/>
      <c r="P204" s="758"/>
      <c r="Q204" s="3"/>
      <c r="U204" s="6"/>
      <c r="V204" s="6"/>
      <c r="W204" s="3"/>
      <c r="X204" s="3"/>
      <c r="AA204" s="34"/>
      <c r="AB204" s="34"/>
    </row>
    <row r="205" spans="1:28" ht="30" hidden="1" customHeight="1">
      <c r="A205" s="34"/>
      <c r="B205" s="607" t="s">
        <v>7473</v>
      </c>
      <c r="C205" s="293"/>
      <c r="D205" s="294"/>
      <c r="E205" s="782"/>
      <c r="F205" s="783"/>
      <c r="G205" s="783"/>
      <c r="H205" s="783"/>
      <c r="I205" s="783"/>
      <c r="J205" s="783"/>
      <c r="K205" s="784"/>
      <c r="L205" s="398"/>
      <c r="M205" s="398"/>
      <c r="N205" s="295"/>
      <c r="O205" s="656"/>
      <c r="P205" s="758"/>
      <c r="Q205" s="3"/>
      <c r="U205" s="6"/>
      <c r="V205" s="6"/>
      <c r="W205" s="3"/>
      <c r="X205" s="3"/>
      <c r="AA205" s="34"/>
      <c r="AB205" s="34"/>
    </row>
    <row r="206" spans="1:28" ht="30" hidden="1" customHeight="1">
      <c r="A206" s="34"/>
      <c r="B206" s="607" t="s">
        <v>7664</v>
      </c>
      <c r="C206" s="293"/>
      <c r="D206" s="294"/>
      <c r="E206" s="782"/>
      <c r="F206" s="783"/>
      <c r="G206" s="783"/>
      <c r="H206" s="783"/>
      <c r="I206" s="783"/>
      <c r="J206" s="783"/>
      <c r="K206" s="784"/>
      <c r="L206" s="398"/>
      <c r="M206" s="398"/>
      <c r="N206" s="295"/>
      <c r="O206" s="656"/>
      <c r="P206" s="758"/>
      <c r="Q206" s="3"/>
      <c r="U206" s="6"/>
      <c r="V206" s="6"/>
      <c r="W206" s="3"/>
      <c r="X206" s="3"/>
      <c r="AA206" s="34"/>
      <c r="AB206" s="34"/>
    </row>
    <row r="207" spans="1:28" ht="30" hidden="1" customHeight="1">
      <c r="A207" s="34"/>
      <c r="B207" s="607" t="s">
        <v>7759</v>
      </c>
      <c r="C207" s="293"/>
      <c r="D207" s="294"/>
      <c r="E207" s="782"/>
      <c r="F207" s="783"/>
      <c r="G207" s="783"/>
      <c r="H207" s="783"/>
      <c r="I207" s="783"/>
      <c r="J207" s="783"/>
      <c r="K207" s="784"/>
      <c r="L207" s="398"/>
      <c r="M207" s="398"/>
      <c r="N207" s="295"/>
      <c r="O207" s="656"/>
      <c r="P207" s="758"/>
      <c r="Q207" s="3"/>
      <c r="U207" s="6"/>
      <c r="V207" s="6"/>
      <c r="W207" s="3"/>
      <c r="X207" s="3"/>
      <c r="AA207" s="34"/>
      <c r="AB207" s="34"/>
    </row>
    <row r="208" spans="1:28" ht="30" hidden="1" customHeight="1">
      <c r="A208" s="34"/>
      <c r="B208" s="607" t="s">
        <v>14975</v>
      </c>
      <c r="C208" s="293"/>
      <c r="D208" s="294"/>
      <c r="E208" s="782"/>
      <c r="F208" s="783"/>
      <c r="G208" s="783"/>
      <c r="H208" s="783"/>
      <c r="I208" s="783"/>
      <c r="J208" s="783"/>
      <c r="K208" s="784"/>
      <c r="L208" s="398"/>
      <c r="M208" s="398"/>
      <c r="N208" s="295"/>
      <c r="O208" s="656"/>
      <c r="P208" s="758"/>
      <c r="Q208" s="3"/>
      <c r="U208" s="6"/>
      <c r="V208" s="6"/>
      <c r="W208" s="3"/>
      <c r="X208" s="3"/>
      <c r="AA208" s="34"/>
      <c r="AB208" s="34"/>
    </row>
    <row r="209" spans="1:28" ht="30" hidden="1" customHeight="1">
      <c r="A209" s="34"/>
      <c r="B209" s="607" t="s">
        <v>7473</v>
      </c>
      <c r="C209" s="293"/>
      <c r="D209" s="294"/>
      <c r="E209" s="782"/>
      <c r="F209" s="783"/>
      <c r="G209" s="783"/>
      <c r="H209" s="783"/>
      <c r="I209" s="783"/>
      <c r="J209" s="783"/>
      <c r="K209" s="784"/>
      <c r="L209" s="398"/>
      <c r="M209" s="398"/>
      <c r="N209" s="295"/>
      <c r="O209" s="656"/>
      <c r="P209" s="758"/>
      <c r="Q209" s="3"/>
      <c r="U209" s="6"/>
      <c r="V209" s="6"/>
      <c r="W209" s="3"/>
      <c r="X209" s="3"/>
      <c r="AA209" s="34"/>
      <c r="AB209" s="34"/>
    </row>
    <row r="210" spans="1:28" ht="30" hidden="1" customHeight="1">
      <c r="A210" s="34"/>
      <c r="B210" s="607" t="s">
        <v>7664</v>
      </c>
      <c r="C210" s="293"/>
      <c r="D210" s="294"/>
      <c r="E210" s="782"/>
      <c r="F210" s="783"/>
      <c r="G210" s="783"/>
      <c r="H210" s="783"/>
      <c r="I210" s="783"/>
      <c r="J210" s="783"/>
      <c r="K210" s="784"/>
      <c r="L210" s="398"/>
      <c r="M210" s="398"/>
      <c r="N210" s="295"/>
      <c r="O210" s="656"/>
      <c r="P210" s="758"/>
      <c r="Q210" s="3"/>
      <c r="U210" s="6"/>
      <c r="V210" s="6"/>
      <c r="W210" s="3"/>
      <c r="X210" s="3"/>
      <c r="AA210" s="34"/>
      <c r="AB210" s="34"/>
    </row>
    <row r="211" spans="1:28" ht="30" hidden="1" customHeight="1">
      <c r="A211" s="34"/>
      <c r="B211" s="607" t="s">
        <v>7759</v>
      </c>
      <c r="C211" s="293"/>
      <c r="D211" s="294"/>
      <c r="E211" s="782"/>
      <c r="F211" s="783"/>
      <c r="G211" s="783"/>
      <c r="H211" s="783"/>
      <c r="I211" s="783"/>
      <c r="J211" s="783"/>
      <c r="K211" s="784"/>
      <c r="L211" s="398"/>
      <c r="M211" s="398"/>
      <c r="N211" s="295"/>
      <c r="O211" s="656"/>
      <c r="P211" s="758"/>
      <c r="Q211" s="3"/>
      <c r="U211" s="6"/>
      <c r="V211" s="6"/>
      <c r="W211" s="3"/>
      <c r="X211" s="3"/>
      <c r="AA211" s="34"/>
      <c r="AB211" s="34"/>
    </row>
    <row r="212" spans="1:28" ht="30" hidden="1" customHeight="1">
      <c r="A212" s="34"/>
      <c r="B212" s="607" t="s">
        <v>14975</v>
      </c>
      <c r="C212" s="293"/>
      <c r="D212" s="294"/>
      <c r="E212" s="782"/>
      <c r="F212" s="783"/>
      <c r="G212" s="783"/>
      <c r="H212" s="783"/>
      <c r="I212" s="783"/>
      <c r="J212" s="783"/>
      <c r="K212" s="784"/>
      <c r="L212" s="398"/>
      <c r="M212" s="398"/>
      <c r="N212" s="295"/>
      <c r="O212" s="656"/>
      <c r="P212" s="758"/>
      <c r="Q212" s="3"/>
      <c r="U212" s="6"/>
      <c r="V212" s="6"/>
      <c r="W212" s="3"/>
      <c r="X212" s="3"/>
      <c r="AA212" s="34"/>
      <c r="AB212" s="34"/>
    </row>
    <row r="213" spans="1:28" ht="30" hidden="1" customHeight="1">
      <c r="A213" s="34"/>
      <c r="B213" s="607" t="s">
        <v>7473</v>
      </c>
      <c r="C213" s="293"/>
      <c r="D213" s="294"/>
      <c r="E213" s="782"/>
      <c r="F213" s="783"/>
      <c r="G213" s="783"/>
      <c r="H213" s="783"/>
      <c r="I213" s="783"/>
      <c r="J213" s="783"/>
      <c r="K213" s="784"/>
      <c r="L213" s="398"/>
      <c r="M213" s="398"/>
      <c r="N213" s="295"/>
      <c r="O213" s="656"/>
      <c r="P213" s="758"/>
      <c r="Q213" s="3"/>
      <c r="U213" s="6"/>
      <c r="V213" s="6"/>
      <c r="W213" s="3"/>
      <c r="X213" s="3"/>
      <c r="AA213" s="34"/>
      <c r="AB213" s="34"/>
    </row>
    <row r="214" spans="1:28" ht="30" hidden="1" customHeight="1">
      <c r="A214" s="34"/>
      <c r="B214" s="607" t="s">
        <v>7664</v>
      </c>
      <c r="C214" s="293"/>
      <c r="D214" s="294"/>
      <c r="E214" s="782"/>
      <c r="F214" s="783"/>
      <c r="G214" s="783"/>
      <c r="H214" s="783"/>
      <c r="I214" s="783"/>
      <c r="J214" s="783"/>
      <c r="K214" s="784"/>
      <c r="L214" s="398"/>
      <c r="M214" s="398"/>
      <c r="N214" s="295"/>
      <c r="O214" s="656"/>
      <c r="P214" s="758"/>
      <c r="Q214" s="3"/>
      <c r="U214" s="6"/>
      <c r="V214" s="6"/>
      <c r="W214" s="3"/>
      <c r="X214" s="3"/>
      <c r="AA214" s="34"/>
      <c r="AB214" s="34"/>
    </row>
    <row r="215" spans="1:28" ht="30" hidden="1" customHeight="1">
      <c r="A215" s="34"/>
      <c r="B215" s="607" t="s">
        <v>7759</v>
      </c>
      <c r="C215" s="293"/>
      <c r="D215" s="294"/>
      <c r="E215" s="782"/>
      <c r="F215" s="783"/>
      <c r="G215" s="783"/>
      <c r="H215" s="783"/>
      <c r="I215" s="783"/>
      <c r="J215" s="783"/>
      <c r="K215" s="784"/>
      <c r="L215" s="398"/>
      <c r="M215" s="398"/>
      <c r="N215" s="295"/>
      <c r="O215" s="656"/>
      <c r="P215" s="758"/>
      <c r="Q215" s="3"/>
      <c r="U215" s="6"/>
      <c r="V215" s="6"/>
      <c r="W215" s="3"/>
      <c r="X215" s="3"/>
      <c r="AA215" s="34"/>
      <c r="AB215" s="34"/>
    </row>
    <row r="216" spans="1:28" ht="30" hidden="1" customHeight="1">
      <c r="A216" s="34"/>
      <c r="B216" s="607" t="s">
        <v>14975</v>
      </c>
      <c r="C216" s="293"/>
      <c r="D216" s="294"/>
      <c r="E216" s="782"/>
      <c r="F216" s="783"/>
      <c r="G216" s="783"/>
      <c r="H216" s="783"/>
      <c r="I216" s="783"/>
      <c r="J216" s="783"/>
      <c r="K216" s="784"/>
      <c r="L216" s="398"/>
      <c r="M216" s="398"/>
      <c r="N216" s="295"/>
      <c r="O216" s="656"/>
      <c r="P216" s="758"/>
      <c r="Q216" s="3"/>
      <c r="U216" s="6"/>
      <c r="V216" s="6"/>
      <c r="W216" s="3"/>
      <c r="X216" s="3"/>
      <c r="AA216" s="34"/>
      <c r="AB216" s="34"/>
    </row>
    <row r="217" spans="1:28" ht="30" hidden="1" customHeight="1">
      <c r="A217" s="34"/>
      <c r="B217" s="607" t="s">
        <v>7473</v>
      </c>
      <c r="C217" s="293"/>
      <c r="D217" s="294"/>
      <c r="E217" s="782"/>
      <c r="F217" s="783"/>
      <c r="G217" s="783"/>
      <c r="H217" s="783"/>
      <c r="I217" s="783"/>
      <c r="J217" s="783"/>
      <c r="K217" s="784"/>
      <c r="L217" s="398"/>
      <c r="M217" s="398"/>
      <c r="N217" s="295"/>
      <c r="O217" s="656"/>
      <c r="P217" s="758"/>
      <c r="Q217" s="3"/>
      <c r="U217" s="6"/>
      <c r="V217" s="6"/>
      <c r="W217" s="3"/>
      <c r="X217" s="3"/>
      <c r="AA217" s="34"/>
      <c r="AB217" s="34"/>
    </row>
    <row r="218" spans="1:28" ht="30" hidden="1" customHeight="1">
      <c r="A218" s="34"/>
      <c r="B218" s="607" t="s">
        <v>7664</v>
      </c>
      <c r="C218" s="293"/>
      <c r="D218" s="294"/>
      <c r="E218" s="782"/>
      <c r="F218" s="783"/>
      <c r="G218" s="783"/>
      <c r="H218" s="783"/>
      <c r="I218" s="783"/>
      <c r="J218" s="783"/>
      <c r="K218" s="784"/>
      <c r="L218" s="398"/>
      <c r="M218" s="398"/>
      <c r="N218" s="295"/>
      <c r="O218" s="656"/>
      <c r="P218" s="758"/>
      <c r="Q218" s="3"/>
      <c r="U218" s="6"/>
      <c r="V218" s="6"/>
      <c r="W218" s="3"/>
      <c r="X218" s="3"/>
      <c r="AA218" s="34"/>
      <c r="AB218" s="34"/>
    </row>
    <row r="219" spans="1:28" ht="30" hidden="1" customHeight="1">
      <c r="A219" s="34"/>
      <c r="B219" s="607" t="s">
        <v>7759</v>
      </c>
      <c r="C219" s="293"/>
      <c r="D219" s="294"/>
      <c r="E219" s="782"/>
      <c r="F219" s="783"/>
      <c r="G219" s="783"/>
      <c r="H219" s="783"/>
      <c r="I219" s="783"/>
      <c r="J219" s="783"/>
      <c r="K219" s="784"/>
      <c r="L219" s="398"/>
      <c r="M219" s="398"/>
      <c r="N219" s="295"/>
      <c r="O219" s="656"/>
      <c r="P219" s="758"/>
      <c r="Q219" s="3"/>
      <c r="U219" s="6"/>
      <c r="V219" s="6"/>
      <c r="W219" s="3"/>
      <c r="X219" s="3"/>
      <c r="AA219" s="34"/>
      <c r="AB219" s="34"/>
    </row>
    <row r="220" spans="1:28" ht="30" hidden="1" customHeight="1">
      <c r="B220" s="607" t="s">
        <v>14975</v>
      </c>
      <c r="C220" s="293"/>
      <c r="D220" s="294"/>
      <c r="E220" s="782"/>
      <c r="F220" s="783"/>
      <c r="G220" s="783"/>
      <c r="H220" s="783"/>
      <c r="I220" s="783"/>
      <c r="J220" s="783"/>
      <c r="K220" s="784"/>
      <c r="L220" s="398"/>
      <c r="M220" s="398"/>
      <c r="N220" s="295"/>
      <c r="O220" s="656"/>
      <c r="P220" s="758"/>
      <c r="Q220" s="3"/>
    </row>
    <row r="221" spans="1:28" ht="30" hidden="1" customHeight="1">
      <c r="B221" s="607" t="s">
        <v>7473</v>
      </c>
      <c r="C221" s="391"/>
      <c r="D221" s="384"/>
      <c r="E221" s="391"/>
      <c r="F221" s="391"/>
      <c r="G221" s="407"/>
      <c r="H221" s="392"/>
      <c r="I221" s="392"/>
      <c r="J221" s="392"/>
      <c r="K221" s="392"/>
      <c r="L221" s="392"/>
      <c r="M221" s="392"/>
      <c r="N221" s="392"/>
      <c r="O221" s="656"/>
      <c r="P221" s="758"/>
      <c r="Q221" s="3"/>
    </row>
    <row r="222" spans="1:28" ht="30" hidden="1" customHeight="1">
      <c r="A222" s="34"/>
      <c r="B222" s="607" t="s">
        <v>7664</v>
      </c>
      <c r="C222" s="293"/>
      <c r="D222" s="294"/>
      <c r="E222" s="782"/>
      <c r="F222" s="783"/>
      <c r="G222" s="783"/>
      <c r="H222" s="783"/>
      <c r="I222" s="783"/>
      <c r="J222" s="783"/>
      <c r="K222" s="784"/>
      <c r="L222" s="398"/>
      <c r="M222" s="398"/>
      <c r="N222" s="295"/>
      <c r="O222" s="656"/>
      <c r="P222" s="758"/>
      <c r="Q222" s="3"/>
      <c r="U222" s="6"/>
      <c r="V222" s="6"/>
      <c r="W222" s="3"/>
      <c r="X222" s="3"/>
      <c r="AA222" s="34"/>
      <c r="AB222" s="34"/>
    </row>
    <row r="223" spans="1:28" ht="30" hidden="1" customHeight="1">
      <c r="A223" s="34"/>
      <c r="B223" s="607" t="s">
        <v>7759</v>
      </c>
      <c r="C223" s="293"/>
      <c r="D223" s="294"/>
      <c r="E223" s="782"/>
      <c r="F223" s="783"/>
      <c r="G223" s="783"/>
      <c r="H223" s="783"/>
      <c r="I223" s="783"/>
      <c r="J223" s="783"/>
      <c r="K223" s="784"/>
      <c r="L223" s="398"/>
      <c r="M223" s="398"/>
      <c r="N223" s="295"/>
      <c r="O223" s="656"/>
      <c r="P223" s="758"/>
      <c r="Q223" s="3"/>
      <c r="U223" s="6"/>
      <c r="V223" s="6"/>
      <c r="W223" s="3"/>
      <c r="X223" s="3"/>
      <c r="AA223" s="34"/>
      <c r="AB223" s="34"/>
    </row>
    <row r="224" spans="1:28" ht="30" hidden="1" customHeight="1">
      <c r="A224" s="34"/>
      <c r="B224" s="607" t="s">
        <v>14975</v>
      </c>
      <c r="C224" s="293"/>
      <c r="D224" s="294"/>
      <c r="E224" s="782"/>
      <c r="F224" s="783"/>
      <c r="G224" s="783"/>
      <c r="H224" s="783"/>
      <c r="I224" s="783"/>
      <c r="J224" s="783"/>
      <c r="K224" s="784"/>
      <c r="L224" s="398"/>
      <c r="M224" s="398"/>
      <c r="N224" s="295"/>
      <c r="O224" s="656"/>
      <c r="P224" s="758"/>
      <c r="Q224" s="3"/>
      <c r="U224" s="6"/>
      <c r="V224" s="6"/>
      <c r="W224" s="3"/>
      <c r="X224" s="3"/>
      <c r="AA224" s="34"/>
      <c r="AB224" s="34"/>
    </row>
    <row r="225" spans="1:28" ht="30" hidden="1" customHeight="1">
      <c r="A225" s="34"/>
      <c r="B225" s="607" t="s">
        <v>7473</v>
      </c>
      <c r="C225" s="293"/>
      <c r="D225" s="294"/>
      <c r="E225" s="819"/>
      <c r="F225" s="820"/>
      <c r="G225" s="820"/>
      <c r="H225" s="820"/>
      <c r="I225" s="820"/>
      <c r="J225" s="820"/>
      <c r="K225" s="821"/>
      <c r="L225" s="398"/>
      <c r="M225" s="398"/>
      <c r="N225" s="295"/>
      <c r="O225" s="656"/>
      <c r="P225" s="758"/>
      <c r="Q225" s="3"/>
      <c r="U225" s="6"/>
      <c r="V225" s="6"/>
      <c r="W225" s="3"/>
      <c r="X225" s="3"/>
      <c r="AA225" s="34"/>
      <c r="AB225" s="34"/>
    </row>
    <row r="226" spans="1:28" s="315" customFormat="1" ht="30" hidden="1" customHeight="1">
      <c r="B226" s="607" t="s">
        <v>7664</v>
      </c>
      <c r="C226" s="293"/>
      <c r="D226" s="294"/>
      <c r="E226" s="782"/>
      <c r="F226" s="783"/>
      <c r="G226" s="783"/>
      <c r="H226" s="783"/>
      <c r="I226" s="783"/>
      <c r="J226" s="783"/>
      <c r="K226" s="784"/>
      <c r="L226" s="398"/>
      <c r="M226" s="398"/>
      <c r="N226" s="295"/>
      <c r="O226" s="656"/>
      <c r="P226" s="758"/>
      <c r="Q226" s="3"/>
      <c r="R226" s="375"/>
      <c r="S226" s="324"/>
      <c r="T226" s="324"/>
      <c r="U226" s="323"/>
      <c r="V226" s="323"/>
      <c r="W226" s="324"/>
      <c r="X226" s="324"/>
      <c r="Y226" s="324"/>
      <c r="Z226" s="324"/>
    </row>
    <row r="227" spans="1:28" s="315" customFormat="1" ht="30" hidden="1" customHeight="1">
      <c r="B227" s="607" t="s">
        <v>7759</v>
      </c>
      <c r="C227" s="293"/>
      <c r="D227" s="294"/>
      <c r="E227" s="782"/>
      <c r="F227" s="783"/>
      <c r="G227" s="783"/>
      <c r="H227" s="783"/>
      <c r="I227" s="783"/>
      <c r="J227" s="783"/>
      <c r="K227" s="784"/>
      <c r="L227" s="398"/>
      <c r="M227" s="398"/>
      <c r="N227" s="295"/>
      <c r="O227" s="656"/>
      <c r="P227" s="758"/>
      <c r="Q227" s="3"/>
      <c r="R227" s="375"/>
      <c r="S227" s="324"/>
      <c r="T227" s="324"/>
      <c r="U227" s="323"/>
      <c r="V227" s="323"/>
      <c r="W227" s="324"/>
      <c r="X227" s="324"/>
      <c r="Y227" s="324"/>
      <c r="Z227" s="324"/>
    </row>
    <row r="228" spans="1:28" s="315" customFormat="1" ht="30" hidden="1" customHeight="1">
      <c r="B228" s="607" t="s">
        <v>14975</v>
      </c>
      <c r="C228" s="293"/>
      <c r="D228" s="294"/>
      <c r="E228" s="782"/>
      <c r="F228" s="783"/>
      <c r="G228" s="783"/>
      <c r="H228" s="783"/>
      <c r="I228" s="783"/>
      <c r="J228" s="783"/>
      <c r="K228" s="784"/>
      <c r="L228" s="398"/>
      <c r="M228" s="398"/>
      <c r="N228" s="295"/>
      <c r="O228" s="656"/>
      <c r="P228" s="758"/>
      <c r="Q228" s="3"/>
      <c r="R228" s="375"/>
      <c r="S228" s="324"/>
      <c r="T228" s="324"/>
      <c r="U228" s="323"/>
      <c r="V228" s="323"/>
      <c r="W228" s="324"/>
      <c r="X228" s="324"/>
      <c r="Y228" s="324"/>
      <c r="Z228" s="324"/>
    </row>
    <row r="229" spans="1:28" s="315" customFormat="1" ht="30" hidden="1" customHeight="1">
      <c r="B229" s="607" t="s">
        <v>7473</v>
      </c>
      <c r="C229" s="293"/>
      <c r="D229" s="294"/>
      <c r="E229" s="782"/>
      <c r="F229" s="783"/>
      <c r="G229" s="783"/>
      <c r="H229" s="783"/>
      <c r="I229" s="783"/>
      <c r="J229" s="783"/>
      <c r="K229" s="784"/>
      <c r="L229" s="398"/>
      <c r="M229" s="398"/>
      <c r="N229" s="295"/>
      <c r="O229" s="656"/>
      <c r="P229" s="758"/>
      <c r="Q229" s="3"/>
      <c r="R229" s="375"/>
      <c r="S229" s="324"/>
      <c r="T229" s="324"/>
      <c r="U229" s="323"/>
      <c r="V229" s="323"/>
      <c r="W229" s="324"/>
      <c r="X229" s="324"/>
      <c r="Y229" s="324"/>
      <c r="Z229" s="324"/>
    </row>
    <row r="230" spans="1:28" s="315" customFormat="1" ht="30" hidden="1" customHeight="1">
      <c r="B230" s="607" t="s">
        <v>7664</v>
      </c>
      <c r="C230" s="293"/>
      <c r="D230" s="294"/>
      <c r="E230" s="782"/>
      <c r="F230" s="814"/>
      <c r="G230" s="814"/>
      <c r="H230" s="814"/>
      <c r="I230" s="814"/>
      <c r="J230" s="814"/>
      <c r="K230" s="815"/>
      <c r="L230" s="398"/>
      <c r="M230" s="398"/>
      <c r="N230" s="295"/>
      <c r="O230" s="656"/>
      <c r="P230" s="758"/>
      <c r="Q230" s="3"/>
      <c r="R230" s="375"/>
      <c r="S230" s="324"/>
      <c r="T230" s="324"/>
      <c r="U230" s="323"/>
      <c r="V230" s="323"/>
      <c r="W230" s="324"/>
      <c r="X230" s="324"/>
      <c r="Y230" s="324"/>
      <c r="Z230" s="324"/>
    </row>
    <row r="231" spans="1:28" s="315" customFormat="1" ht="30" hidden="1" customHeight="1">
      <c r="B231" s="607" t="s">
        <v>7759</v>
      </c>
      <c r="C231" s="293"/>
      <c r="D231" s="294"/>
      <c r="E231" s="782"/>
      <c r="F231" s="814"/>
      <c r="G231" s="814"/>
      <c r="H231" s="814"/>
      <c r="I231" s="814"/>
      <c r="J231" s="814"/>
      <c r="K231" s="815"/>
      <c r="L231" s="398"/>
      <c r="M231" s="398"/>
      <c r="N231" s="295"/>
      <c r="O231" s="656"/>
      <c r="P231" s="758"/>
      <c r="Q231" s="3"/>
      <c r="R231" s="375"/>
      <c r="S231" s="324"/>
      <c r="T231" s="324"/>
      <c r="U231" s="323"/>
      <c r="V231" s="323"/>
      <c r="W231" s="324"/>
      <c r="X231" s="324"/>
      <c r="Y231" s="324"/>
      <c r="Z231" s="324"/>
    </row>
    <row r="232" spans="1:28" s="315" customFormat="1" ht="30" hidden="1" customHeight="1">
      <c r="B232" s="607" t="s">
        <v>14975</v>
      </c>
      <c r="C232" s="293"/>
      <c r="D232" s="294"/>
      <c r="E232" s="782"/>
      <c r="F232" s="814"/>
      <c r="G232" s="814"/>
      <c r="H232" s="814"/>
      <c r="I232" s="814"/>
      <c r="J232" s="814"/>
      <c r="K232" s="815"/>
      <c r="L232" s="398"/>
      <c r="M232" s="398"/>
      <c r="N232" s="295"/>
      <c r="O232" s="656"/>
      <c r="P232" s="758"/>
      <c r="Q232" s="3"/>
      <c r="R232" s="375"/>
      <c r="S232" s="324"/>
      <c r="T232" s="324"/>
      <c r="U232" s="323"/>
      <c r="V232" s="323"/>
      <c r="W232" s="324"/>
      <c r="X232" s="324"/>
      <c r="Y232" s="324"/>
      <c r="Z232" s="324"/>
    </row>
    <row r="233" spans="1:28" s="315" customFormat="1" ht="30" hidden="1" customHeight="1">
      <c r="B233" s="607" t="s">
        <v>7473</v>
      </c>
      <c r="C233" s="293"/>
      <c r="D233" s="294"/>
      <c r="E233" s="782"/>
      <c r="F233" s="814"/>
      <c r="G233" s="814"/>
      <c r="H233" s="814"/>
      <c r="I233" s="814"/>
      <c r="J233" s="814"/>
      <c r="K233" s="815"/>
      <c r="L233" s="398"/>
      <c r="M233" s="398"/>
      <c r="N233" s="295"/>
      <c r="O233" s="656"/>
      <c r="P233" s="758"/>
      <c r="Q233" s="3"/>
      <c r="R233" s="375"/>
      <c r="S233" s="324"/>
      <c r="T233" s="324"/>
      <c r="U233" s="323"/>
      <c r="V233" s="323"/>
      <c r="W233" s="324"/>
      <c r="X233" s="324"/>
      <c r="Y233" s="324"/>
      <c r="Z233" s="324"/>
    </row>
    <row r="234" spans="1:28" s="315" customFormat="1" ht="30" hidden="1" customHeight="1">
      <c r="B234" s="607" t="s">
        <v>7664</v>
      </c>
      <c r="C234" s="293"/>
      <c r="D234" s="294"/>
      <c r="E234" s="782"/>
      <c r="F234" s="814"/>
      <c r="G234" s="814"/>
      <c r="H234" s="814"/>
      <c r="I234" s="814"/>
      <c r="J234" s="814"/>
      <c r="K234" s="815"/>
      <c r="L234" s="398"/>
      <c r="M234" s="398"/>
      <c r="N234" s="295"/>
      <c r="O234" s="656"/>
      <c r="P234" s="758"/>
      <c r="Q234" s="3"/>
      <c r="R234" s="375"/>
      <c r="S234" s="324"/>
      <c r="T234" s="324"/>
      <c r="U234" s="323"/>
      <c r="V234" s="323"/>
      <c r="W234" s="324"/>
      <c r="X234" s="324"/>
      <c r="Y234" s="324"/>
      <c r="Z234" s="324"/>
    </row>
    <row r="235" spans="1:28" s="315" customFormat="1" ht="30" hidden="1" customHeight="1">
      <c r="B235" s="607" t="s">
        <v>7759</v>
      </c>
      <c r="C235" s="293"/>
      <c r="D235" s="294"/>
      <c r="E235" s="782"/>
      <c r="F235" s="814"/>
      <c r="G235" s="814"/>
      <c r="H235" s="814"/>
      <c r="I235" s="814"/>
      <c r="J235" s="814"/>
      <c r="K235" s="815"/>
      <c r="L235" s="398"/>
      <c r="M235" s="398"/>
      <c r="N235" s="295"/>
      <c r="O235" s="656"/>
      <c r="P235" s="758"/>
      <c r="Q235" s="3"/>
      <c r="R235" s="375"/>
      <c r="S235" s="324"/>
      <c r="T235" s="324"/>
      <c r="U235" s="323"/>
      <c r="V235" s="323"/>
      <c r="W235" s="324"/>
      <c r="X235" s="324"/>
      <c r="Y235" s="324"/>
      <c r="Z235" s="324"/>
    </row>
    <row r="236" spans="1:28" s="315" customFormat="1" ht="30" hidden="1" customHeight="1">
      <c r="B236" s="607" t="s">
        <v>14975</v>
      </c>
      <c r="C236" s="293"/>
      <c r="D236" s="294"/>
      <c r="E236" s="782"/>
      <c r="F236" s="814"/>
      <c r="G236" s="814"/>
      <c r="H236" s="814"/>
      <c r="I236" s="814"/>
      <c r="J236" s="814"/>
      <c r="K236" s="815"/>
      <c r="L236" s="398"/>
      <c r="M236" s="398"/>
      <c r="N236" s="295"/>
      <c r="O236" s="656"/>
      <c r="P236" s="758"/>
      <c r="Q236" s="3"/>
      <c r="R236" s="375"/>
      <c r="S236" s="324"/>
      <c r="T236" s="324"/>
      <c r="U236" s="323"/>
      <c r="V236" s="323"/>
      <c r="W236" s="324"/>
      <c r="X236" s="324"/>
      <c r="Y236" s="324"/>
      <c r="Z236" s="324"/>
    </row>
    <row r="237" spans="1:28" s="315" customFormat="1" ht="30" hidden="1" customHeight="1">
      <c r="B237" s="607" t="s">
        <v>7473</v>
      </c>
      <c r="C237" s="293"/>
      <c r="D237" s="294"/>
      <c r="E237" s="782"/>
      <c r="F237" s="814"/>
      <c r="G237" s="814"/>
      <c r="H237" s="814"/>
      <c r="I237" s="814"/>
      <c r="J237" s="814"/>
      <c r="K237" s="815"/>
      <c r="L237" s="398"/>
      <c r="M237" s="398"/>
      <c r="N237" s="295"/>
      <c r="O237" s="656"/>
      <c r="P237" s="758"/>
      <c r="Q237" s="3"/>
      <c r="R237" s="375"/>
      <c r="S237" s="324"/>
      <c r="T237" s="324"/>
      <c r="U237" s="323"/>
      <c r="V237" s="323"/>
      <c r="W237" s="324"/>
      <c r="X237" s="324"/>
      <c r="Y237" s="324"/>
      <c r="Z237" s="324"/>
    </row>
    <row r="238" spans="1:28" s="315" customFormat="1" ht="30" hidden="1" customHeight="1">
      <c r="B238" s="607" t="s">
        <v>7664</v>
      </c>
      <c r="C238" s="293"/>
      <c r="D238" s="294"/>
      <c r="E238" s="782"/>
      <c r="F238" s="783"/>
      <c r="G238" s="783"/>
      <c r="H238" s="783"/>
      <c r="I238" s="783"/>
      <c r="J238" s="783"/>
      <c r="K238" s="784"/>
      <c r="L238" s="398"/>
      <c r="M238" s="398"/>
      <c r="N238" s="295"/>
      <c r="O238" s="656"/>
      <c r="P238" s="758"/>
      <c r="Q238" s="3"/>
      <c r="R238" s="375"/>
      <c r="S238" s="324"/>
      <c r="T238" s="324"/>
      <c r="U238" s="323"/>
      <c r="V238" s="323"/>
      <c r="W238" s="324"/>
      <c r="X238" s="324"/>
      <c r="Y238" s="324"/>
      <c r="Z238" s="324"/>
    </row>
    <row r="239" spans="1:28" s="315" customFormat="1" ht="30" hidden="1" customHeight="1">
      <c r="B239" s="607" t="s">
        <v>7759</v>
      </c>
      <c r="C239" s="293"/>
      <c r="D239" s="294"/>
      <c r="E239" s="782"/>
      <c r="F239" s="783"/>
      <c r="G239" s="783"/>
      <c r="H239" s="783"/>
      <c r="I239" s="783"/>
      <c r="J239" s="783"/>
      <c r="K239" s="784"/>
      <c r="L239" s="398"/>
      <c r="M239" s="398"/>
      <c r="N239" s="295"/>
      <c r="O239" s="656"/>
      <c r="P239" s="758"/>
      <c r="Q239" s="3"/>
      <c r="R239" s="375"/>
      <c r="S239" s="324"/>
      <c r="T239" s="324"/>
      <c r="U239" s="323"/>
      <c r="V239" s="323"/>
      <c r="W239" s="324"/>
      <c r="X239" s="324"/>
      <c r="Y239" s="324"/>
      <c r="Z239" s="324"/>
    </row>
    <row r="240" spans="1:28" s="315" customFormat="1" ht="30" hidden="1" customHeight="1">
      <c r="B240" s="607" t="s">
        <v>14975</v>
      </c>
      <c r="C240" s="293"/>
      <c r="D240" s="294"/>
      <c r="E240" s="782"/>
      <c r="F240" s="783"/>
      <c r="G240" s="783"/>
      <c r="H240" s="783"/>
      <c r="I240" s="783"/>
      <c r="J240" s="783"/>
      <c r="K240" s="784"/>
      <c r="L240" s="398"/>
      <c r="M240" s="398"/>
      <c r="N240" s="295"/>
      <c r="O240" s="656"/>
      <c r="P240" s="758"/>
      <c r="Q240" s="3"/>
      <c r="R240" s="375"/>
      <c r="S240" s="324"/>
      <c r="T240" s="324"/>
      <c r="U240" s="323"/>
      <c r="V240" s="323"/>
      <c r="W240" s="324"/>
      <c r="X240" s="324"/>
      <c r="Y240" s="324"/>
      <c r="Z240" s="324"/>
    </row>
    <row r="241" spans="1:28" s="315" customFormat="1" ht="30" hidden="1" customHeight="1">
      <c r="B241" s="607" t="s">
        <v>7473</v>
      </c>
      <c r="C241" s="293"/>
      <c r="D241" s="294"/>
      <c r="E241" s="782"/>
      <c r="F241" s="783"/>
      <c r="G241" s="783"/>
      <c r="H241" s="783"/>
      <c r="I241" s="783"/>
      <c r="J241" s="783"/>
      <c r="K241" s="784"/>
      <c r="L241" s="398"/>
      <c r="M241" s="398"/>
      <c r="N241" s="295"/>
      <c r="O241" s="656"/>
      <c r="P241" s="758"/>
      <c r="Q241" s="3"/>
      <c r="R241" s="375"/>
      <c r="S241" s="324"/>
      <c r="T241" s="324"/>
      <c r="U241" s="323"/>
      <c r="V241" s="323"/>
      <c r="W241" s="324"/>
      <c r="X241" s="324"/>
      <c r="Y241" s="324"/>
      <c r="Z241" s="324"/>
    </row>
    <row r="242" spans="1:28" s="315" customFormat="1" ht="30" hidden="1" customHeight="1">
      <c r="B242" s="607" t="s">
        <v>7664</v>
      </c>
      <c r="C242" s="293"/>
      <c r="D242" s="294"/>
      <c r="E242" s="782"/>
      <c r="F242" s="783"/>
      <c r="G242" s="783"/>
      <c r="H242" s="783"/>
      <c r="I242" s="783"/>
      <c r="J242" s="783"/>
      <c r="K242" s="784"/>
      <c r="L242" s="398"/>
      <c r="M242" s="398"/>
      <c r="N242" s="295"/>
      <c r="O242" s="656"/>
      <c r="P242" s="758"/>
      <c r="Q242" s="3"/>
      <c r="R242" s="375"/>
      <c r="S242" s="324"/>
      <c r="T242" s="324"/>
      <c r="U242" s="323"/>
      <c r="V242" s="323"/>
      <c r="W242" s="324"/>
      <c r="X242" s="324"/>
      <c r="Y242" s="324"/>
      <c r="Z242" s="324"/>
    </row>
    <row r="243" spans="1:28" s="315" customFormat="1" ht="30" hidden="1" customHeight="1">
      <c r="B243" s="607" t="s">
        <v>7759</v>
      </c>
      <c r="C243" s="293"/>
      <c r="D243" s="294"/>
      <c r="E243" s="782"/>
      <c r="F243" s="783"/>
      <c r="G243" s="783"/>
      <c r="H243" s="783"/>
      <c r="I243" s="783"/>
      <c r="J243" s="783"/>
      <c r="K243" s="784"/>
      <c r="L243" s="398"/>
      <c r="M243" s="398"/>
      <c r="N243" s="295"/>
      <c r="O243" s="656"/>
      <c r="P243" s="758"/>
      <c r="Q243" s="3"/>
      <c r="R243" s="375"/>
      <c r="S243" s="324"/>
      <c r="T243" s="324"/>
      <c r="U243" s="323"/>
      <c r="V243" s="323"/>
      <c r="W243" s="324"/>
      <c r="X243" s="324"/>
      <c r="Y243" s="324"/>
      <c r="Z243" s="324"/>
    </row>
    <row r="244" spans="1:28" s="315" customFormat="1" ht="30" hidden="1" customHeight="1">
      <c r="B244" s="607" t="s">
        <v>14975</v>
      </c>
      <c r="C244" s="293"/>
      <c r="D244" s="294"/>
      <c r="E244" s="782"/>
      <c r="F244" s="783"/>
      <c r="G244" s="783"/>
      <c r="H244" s="783"/>
      <c r="I244" s="783"/>
      <c r="J244" s="783"/>
      <c r="K244" s="784"/>
      <c r="L244" s="398"/>
      <c r="M244" s="398"/>
      <c r="N244" s="295"/>
      <c r="O244" s="656"/>
      <c r="P244" s="758"/>
      <c r="Q244" s="3"/>
      <c r="R244" s="375"/>
      <c r="S244" s="324"/>
      <c r="T244" s="324"/>
      <c r="U244" s="323"/>
      <c r="V244" s="323"/>
      <c r="W244" s="324"/>
      <c r="X244" s="324"/>
      <c r="Y244" s="324"/>
      <c r="Z244" s="324"/>
    </row>
    <row r="245" spans="1:28" s="315" customFormat="1" ht="30" hidden="1" customHeight="1">
      <c r="B245" s="607" t="s">
        <v>7473</v>
      </c>
      <c r="C245" s="293"/>
      <c r="D245" s="294"/>
      <c r="E245" s="782"/>
      <c r="F245" s="783"/>
      <c r="G245" s="783"/>
      <c r="H245" s="783"/>
      <c r="I245" s="783"/>
      <c r="J245" s="783"/>
      <c r="K245" s="784"/>
      <c r="L245" s="398"/>
      <c r="M245" s="398"/>
      <c r="N245" s="295"/>
      <c r="O245" s="656"/>
      <c r="P245" s="758"/>
      <c r="Q245" s="3"/>
      <c r="R245" s="375"/>
      <c r="S245" s="324"/>
      <c r="T245" s="324"/>
      <c r="U245" s="323"/>
      <c r="V245" s="323"/>
      <c r="W245" s="324"/>
      <c r="X245" s="324"/>
      <c r="Y245" s="324"/>
      <c r="Z245" s="324"/>
    </row>
    <row r="246" spans="1:28" s="315" customFormat="1" ht="30" hidden="1" customHeight="1">
      <c r="B246" s="607" t="s">
        <v>7664</v>
      </c>
      <c r="C246" s="293"/>
      <c r="D246" s="294"/>
      <c r="E246" s="782"/>
      <c r="F246" s="783"/>
      <c r="G246" s="783"/>
      <c r="H246" s="783"/>
      <c r="I246" s="783"/>
      <c r="J246" s="783"/>
      <c r="K246" s="784"/>
      <c r="L246" s="398"/>
      <c r="M246" s="398"/>
      <c r="N246" s="295"/>
      <c r="O246" s="656"/>
      <c r="P246" s="758"/>
      <c r="Q246" s="3"/>
      <c r="R246" s="375"/>
      <c r="S246" s="324"/>
      <c r="T246" s="324"/>
      <c r="U246" s="323"/>
      <c r="V246" s="323"/>
      <c r="W246" s="324"/>
      <c r="X246" s="324"/>
      <c r="Y246" s="324"/>
      <c r="Z246" s="324"/>
    </row>
    <row r="247" spans="1:28" s="315" customFormat="1" ht="30" hidden="1" customHeight="1">
      <c r="B247" s="607" t="s">
        <v>7759</v>
      </c>
      <c r="C247" s="293"/>
      <c r="D247" s="294"/>
      <c r="E247" s="782"/>
      <c r="F247" s="783"/>
      <c r="G247" s="783"/>
      <c r="H247" s="783"/>
      <c r="I247" s="783"/>
      <c r="J247" s="783"/>
      <c r="K247" s="784"/>
      <c r="L247" s="398"/>
      <c r="M247" s="398"/>
      <c r="N247" s="295"/>
      <c r="O247" s="656"/>
      <c r="P247" s="758"/>
      <c r="Q247" s="3"/>
      <c r="R247" s="375"/>
      <c r="S247" s="324"/>
      <c r="T247" s="324"/>
      <c r="U247" s="323"/>
      <c r="V247" s="323"/>
      <c r="W247" s="324"/>
      <c r="X247" s="324"/>
      <c r="Y247" s="324"/>
      <c r="Z247" s="324"/>
    </row>
    <row r="248" spans="1:28" s="315" customFormat="1" ht="30" hidden="1" customHeight="1">
      <c r="B248" s="607" t="s">
        <v>14975</v>
      </c>
      <c r="C248" s="293"/>
      <c r="D248" s="294"/>
      <c r="E248" s="782"/>
      <c r="F248" s="783"/>
      <c r="G248" s="783"/>
      <c r="H248" s="783"/>
      <c r="I248" s="783"/>
      <c r="J248" s="783"/>
      <c r="K248" s="784"/>
      <c r="L248" s="398"/>
      <c r="M248" s="398"/>
      <c r="N248" s="295"/>
      <c r="O248" s="656"/>
      <c r="P248" s="758"/>
      <c r="Q248" s="3"/>
      <c r="R248" s="375"/>
      <c r="S248" s="324"/>
      <c r="T248" s="324"/>
      <c r="U248" s="323"/>
      <c r="V248" s="323"/>
      <c r="W248" s="324"/>
      <c r="X248" s="324"/>
      <c r="Y248" s="324"/>
      <c r="Z248" s="324"/>
    </row>
    <row r="249" spans="1:28" s="315" customFormat="1" ht="30" hidden="1" customHeight="1">
      <c r="B249" s="607" t="s">
        <v>7473</v>
      </c>
      <c r="C249" s="293"/>
      <c r="D249" s="294"/>
      <c r="E249" s="782"/>
      <c r="F249" s="783"/>
      <c r="G249" s="783"/>
      <c r="H249" s="783"/>
      <c r="I249" s="783"/>
      <c r="J249" s="783"/>
      <c r="K249" s="784"/>
      <c r="L249" s="398"/>
      <c r="M249" s="398"/>
      <c r="N249" s="295"/>
      <c r="O249" s="656"/>
      <c r="P249" s="758"/>
      <c r="Q249" s="3"/>
      <c r="R249" s="375"/>
      <c r="S249" s="324"/>
      <c r="T249" s="324"/>
      <c r="U249" s="323"/>
      <c r="V249" s="323"/>
      <c r="W249" s="324"/>
      <c r="X249" s="324"/>
      <c r="Y249" s="324"/>
      <c r="Z249" s="324"/>
    </row>
    <row r="250" spans="1:28" ht="30" hidden="1" customHeight="1">
      <c r="A250" s="34"/>
      <c r="B250" s="607" t="s">
        <v>7664</v>
      </c>
      <c r="C250" s="293"/>
      <c r="D250" s="294"/>
      <c r="E250" s="819"/>
      <c r="F250" s="820"/>
      <c r="G250" s="820"/>
      <c r="H250" s="820"/>
      <c r="I250" s="820"/>
      <c r="J250" s="820"/>
      <c r="K250" s="821"/>
      <c r="L250" s="398"/>
      <c r="M250" s="398"/>
      <c r="N250" s="295"/>
      <c r="O250" s="656"/>
      <c r="P250" s="758"/>
      <c r="Q250" s="3"/>
      <c r="S250" s="506"/>
      <c r="U250" s="6"/>
      <c r="V250" s="6"/>
      <c r="W250" s="3"/>
      <c r="X250" s="3"/>
      <c r="AA250" s="34"/>
      <c r="AB250" s="34"/>
    </row>
    <row r="251" spans="1:28" ht="30" hidden="1" customHeight="1">
      <c r="B251" s="607" t="s">
        <v>7759</v>
      </c>
      <c r="C251" s="293"/>
      <c r="D251" s="294"/>
      <c r="E251" s="782"/>
      <c r="F251" s="783"/>
      <c r="G251" s="783"/>
      <c r="H251" s="783"/>
      <c r="I251" s="783"/>
      <c r="J251" s="783"/>
      <c r="K251" s="784"/>
      <c r="L251" s="398"/>
      <c r="M251" s="398"/>
      <c r="N251" s="295"/>
      <c r="O251" s="656"/>
      <c r="P251" s="758"/>
      <c r="Q251" s="3"/>
    </row>
    <row r="252" spans="1:28" ht="30" hidden="1" customHeight="1">
      <c r="B252" s="607" t="s">
        <v>14975</v>
      </c>
      <c r="C252" s="293"/>
      <c r="D252" s="294"/>
      <c r="E252" s="782"/>
      <c r="F252" s="783"/>
      <c r="G252" s="783"/>
      <c r="H252" s="783"/>
      <c r="I252" s="783"/>
      <c r="J252" s="783"/>
      <c r="K252" s="784"/>
      <c r="L252" s="398"/>
      <c r="M252" s="398"/>
      <c r="N252" s="295"/>
      <c r="O252" s="656"/>
      <c r="P252" s="758"/>
      <c r="Q252" s="3"/>
    </row>
    <row r="253" spans="1:28" ht="30" hidden="1" customHeight="1">
      <c r="B253" s="607" t="s">
        <v>7473</v>
      </c>
      <c r="C253" s="293"/>
      <c r="D253" s="294"/>
      <c r="E253" s="782"/>
      <c r="F253" s="783"/>
      <c r="G253" s="783"/>
      <c r="H253" s="783"/>
      <c r="I253" s="783"/>
      <c r="J253" s="783"/>
      <c r="K253" s="784"/>
      <c r="L253" s="398"/>
      <c r="M253" s="398"/>
      <c r="N253" s="295"/>
      <c r="O253" s="656"/>
      <c r="P253" s="758"/>
      <c r="Q253" s="3"/>
    </row>
    <row r="254" spans="1:28" ht="30" hidden="1" customHeight="1">
      <c r="B254" s="607" t="s">
        <v>7664</v>
      </c>
      <c r="C254" s="293"/>
      <c r="D254" s="294"/>
      <c r="E254" s="782"/>
      <c r="F254" s="783"/>
      <c r="G254" s="783"/>
      <c r="H254" s="783"/>
      <c r="I254" s="783"/>
      <c r="J254" s="783"/>
      <c r="K254" s="784"/>
      <c r="L254" s="398"/>
      <c r="M254" s="398"/>
      <c r="N254" s="295"/>
      <c r="O254" s="656"/>
      <c r="P254" s="758"/>
      <c r="Q254" s="3"/>
    </row>
    <row r="255" spans="1:28" ht="30" hidden="1" customHeight="1">
      <c r="B255" s="607" t="s">
        <v>7759</v>
      </c>
      <c r="C255" s="293"/>
      <c r="D255" s="294"/>
      <c r="E255" s="782"/>
      <c r="F255" s="783"/>
      <c r="G255" s="783"/>
      <c r="H255" s="783"/>
      <c r="I255" s="783"/>
      <c r="J255" s="783"/>
      <c r="K255" s="784"/>
      <c r="L255" s="398"/>
      <c r="M255" s="398"/>
      <c r="N255" s="295"/>
      <c r="O255" s="656"/>
      <c r="P255" s="758"/>
      <c r="Q255" s="3"/>
    </row>
    <row r="256" spans="1:28" ht="30" hidden="1" customHeight="1">
      <c r="B256" s="607" t="s">
        <v>14975</v>
      </c>
      <c r="C256" s="293"/>
      <c r="D256" s="294"/>
      <c r="E256" s="782"/>
      <c r="F256" s="783"/>
      <c r="G256" s="783"/>
      <c r="H256" s="783"/>
      <c r="I256" s="783"/>
      <c r="J256" s="783"/>
      <c r="K256" s="784"/>
      <c r="L256" s="398"/>
      <c r="M256" s="398"/>
      <c r="N256" s="295"/>
      <c r="O256" s="656"/>
      <c r="P256" s="758"/>
      <c r="Q256" s="3"/>
    </row>
    <row r="257" spans="2:17" ht="30" hidden="1" customHeight="1">
      <c r="B257" s="607" t="s">
        <v>7473</v>
      </c>
      <c r="C257" s="293"/>
      <c r="D257" s="294"/>
      <c r="E257" s="782"/>
      <c r="F257" s="783"/>
      <c r="G257" s="783"/>
      <c r="H257" s="783"/>
      <c r="I257" s="783"/>
      <c r="J257" s="783"/>
      <c r="K257" s="784"/>
      <c r="L257" s="398"/>
      <c r="M257" s="398"/>
      <c r="N257" s="295"/>
      <c r="O257" s="656"/>
      <c r="P257" s="758"/>
      <c r="Q257" s="3"/>
    </row>
    <row r="258" spans="2:17" ht="30" hidden="1" customHeight="1">
      <c r="B258" s="607" t="s">
        <v>7664</v>
      </c>
      <c r="C258" s="293"/>
      <c r="D258" s="294"/>
      <c r="E258" s="782"/>
      <c r="F258" s="783"/>
      <c r="G258" s="783"/>
      <c r="H258" s="783"/>
      <c r="I258" s="783"/>
      <c r="J258" s="783"/>
      <c r="K258" s="784"/>
      <c r="L258" s="398"/>
      <c r="M258" s="398"/>
      <c r="N258" s="295"/>
      <c r="O258" s="656"/>
      <c r="P258" s="758"/>
      <c r="Q258" s="3"/>
    </row>
    <row r="259" spans="2:17" ht="30" hidden="1" customHeight="1">
      <c r="B259" s="607" t="s">
        <v>7759</v>
      </c>
      <c r="C259" s="293"/>
      <c r="D259" s="294"/>
      <c r="E259" s="782"/>
      <c r="F259" s="783"/>
      <c r="G259" s="783"/>
      <c r="H259" s="783"/>
      <c r="I259" s="783"/>
      <c r="J259" s="783"/>
      <c r="K259" s="784"/>
      <c r="L259" s="398"/>
      <c r="M259" s="398"/>
      <c r="N259" s="295"/>
      <c r="O259" s="656"/>
      <c r="P259" s="758"/>
      <c r="Q259" s="3"/>
    </row>
    <row r="260" spans="2:17" ht="30" hidden="1" customHeight="1">
      <c r="B260" s="607" t="s">
        <v>14975</v>
      </c>
      <c r="C260" s="293"/>
      <c r="D260" s="294"/>
      <c r="E260" s="782"/>
      <c r="F260" s="783"/>
      <c r="G260" s="783"/>
      <c r="H260" s="783"/>
      <c r="I260" s="783"/>
      <c r="J260" s="783"/>
      <c r="K260" s="784"/>
      <c r="L260" s="398"/>
      <c r="M260" s="398"/>
      <c r="N260" s="295"/>
      <c r="O260" s="656"/>
      <c r="P260" s="758"/>
      <c r="Q260" s="3"/>
    </row>
    <row r="261" spans="2:17" ht="30" hidden="1" customHeight="1">
      <c r="B261" s="607" t="s">
        <v>7473</v>
      </c>
      <c r="C261" s="293"/>
      <c r="D261" s="294"/>
      <c r="E261" s="782"/>
      <c r="F261" s="783"/>
      <c r="G261" s="783"/>
      <c r="H261" s="783"/>
      <c r="I261" s="783"/>
      <c r="J261" s="783"/>
      <c r="K261" s="784"/>
      <c r="L261" s="398"/>
      <c r="M261" s="398"/>
      <c r="N261" s="295"/>
      <c r="O261" s="656"/>
      <c r="P261" s="758"/>
      <c r="Q261" s="3"/>
    </row>
    <row r="262" spans="2:17" ht="30" hidden="1" customHeight="1">
      <c r="B262" s="607" t="s">
        <v>7664</v>
      </c>
      <c r="C262" s="293"/>
      <c r="D262" s="294"/>
      <c r="E262" s="782"/>
      <c r="F262" s="783"/>
      <c r="G262" s="783"/>
      <c r="H262" s="783"/>
      <c r="I262" s="783"/>
      <c r="J262" s="783"/>
      <c r="K262" s="784"/>
      <c r="L262" s="398"/>
      <c r="M262" s="398"/>
      <c r="N262" s="295"/>
      <c r="O262" s="656"/>
      <c r="P262" s="758"/>
      <c r="Q262" s="3"/>
    </row>
    <row r="263" spans="2:17" ht="30" hidden="1" customHeight="1">
      <c r="B263" s="607" t="s">
        <v>7759</v>
      </c>
      <c r="C263" s="293"/>
      <c r="D263" s="294"/>
      <c r="E263" s="782"/>
      <c r="F263" s="783"/>
      <c r="G263" s="783"/>
      <c r="H263" s="783"/>
      <c r="I263" s="783"/>
      <c r="J263" s="783"/>
      <c r="K263" s="784"/>
      <c r="L263" s="398"/>
      <c r="M263" s="398"/>
      <c r="N263" s="295"/>
      <c r="O263" s="656"/>
      <c r="P263" s="758"/>
      <c r="Q263" s="3"/>
    </row>
    <row r="264" spans="2:17" ht="30" hidden="1" customHeight="1">
      <c r="B264" s="607" t="s">
        <v>14975</v>
      </c>
      <c r="C264" s="293"/>
      <c r="D264" s="294"/>
      <c r="E264" s="782"/>
      <c r="F264" s="783"/>
      <c r="G264" s="783"/>
      <c r="H264" s="783"/>
      <c r="I264" s="783"/>
      <c r="J264" s="783"/>
      <c r="K264" s="784"/>
      <c r="L264" s="398"/>
      <c r="M264" s="398"/>
      <c r="N264" s="295"/>
      <c r="O264" s="656"/>
      <c r="P264" s="758"/>
      <c r="Q264" s="3"/>
    </row>
    <row r="265" spans="2:17" ht="30" hidden="1" customHeight="1">
      <c r="B265" s="607" t="s">
        <v>7473</v>
      </c>
      <c r="C265" s="293"/>
      <c r="D265" s="294"/>
      <c r="E265" s="782"/>
      <c r="F265" s="783"/>
      <c r="G265" s="783"/>
      <c r="H265" s="783"/>
      <c r="I265" s="783"/>
      <c r="J265" s="783"/>
      <c r="K265" s="784"/>
      <c r="L265" s="398"/>
      <c r="M265" s="398"/>
      <c r="N265" s="295"/>
      <c r="O265" s="656"/>
      <c r="P265" s="758"/>
      <c r="Q265" s="3"/>
    </row>
    <row r="266" spans="2:17" ht="30" hidden="1" customHeight="1">
      <c r="B266" s="607" t="s">
        <v>7664</v>
      </c>
      <c r="C266" s="293"/>
      <c r="D266" s="294"/>
      <c r="E266" s="782"/>
      <c r="F266" s="783"/>
      <c r="G266" s="783"/>
      <c r="H266" s="783"/>
      <c r="I266" s="783"/>
      <c r="J266" s="783"/>
      <c r="K266" s="784"/>
      <c r="L266" s="398"/>
      <c r="M266" s="398"/>
      <c r="N266" s="295"/>
      <c r="O266" s="656"/>
      <c r="P266" s="758"/>
      <c r="Q266" s="3"/>
    </row>
    <row r="267" spans="2:17" ht="30" customHeight="1">
      <c r="B267" s="607" t="s">
        <v>7201</v>
      </c>
      <c r="C267" s="275" t="str">
        <f>MEMÓRIA!B992</f>
        <v>11.16.080</v>
      </c>
      <c r="D267" s="276" t="str">
        <f>MEMÓRIA!C992</f>
        <v>CDHU</v>
      </c>
      <c r="E267" s="776" t="str">
        <f>MEMÓRIA!D992</f>
        <v>LANÇAMENTO E ADENSAMENTO DE CONCRETO OU MASSA POR BOMBEAMENTO</v>
      </c>
      <c r="F267" s="777"/>
      <c r="G267" s="777"/>
      <c r="H267" s="777"/>
      <c r="I267" s="777"/>
      <c r="J267" s="777"/>
      <c r="K267" s="778"/>
      <c r="L267" s="277" t="str">
        <f>MEMÓRIA!K992</f>
        <v>M3</v>
      </c>
      <c r="M267" s="277">
        <f>MEMÓRIA!L992</f>
        <v>53.14</v>
      </c>
      <c r="N267" s="295">
        <f>MEMÓRIA!M992</f>
        <v>42</v>
      </c>
      <c r="O267" s="656">
        <f t="shared" ref="O267:O272" si="2">M267*N267</f>
        <v>2231.88</v>
      </c>
      <c r="P267" s="758"/>
      <c r="Q267" s="3"/>
    </row>
    <row r="268" spans="2:17" ht="30" customHeight="1">
      <c r="B268" s="607" t="s">
        <v>7233</v>
      </c>
      <c r="C268" s="275">
        <f>MEMÓRIA!B994</f>
        <v>46000</v>
      </c>
      <c r="D268" s="276" t="str">
        <f>MEMÓRIA!C994</f>
        <v>INFRA</v>
      </c>
      <c r="E268" s="776" t="str">
        <f>MEMÓRIA!D994</f>
        <v>REMOÇÃO DE TERRA ALÉM DO PRIMEIRO KM, COM CAMINHÃO DE 14M3</v>
      </c>
      <c r="F268" s="777"/>
      <c r="G268" s="777"/>
      <c r="H268" s="777"/>
      <c r="I268" s="777"/>
      <c r="J268" s="777"/>
      <c r="K268" s="778"/>
      <c r="L268" s="277" t="str">
        <f>MEMÓRIA!K994</f>
        <v>M3XKM</v>
      </c>
      <c r="M268" s="277">
        <f>MEMÓRIA!L994</f>
        <v>1.2</v>
      </c>
      <c r="N268" s="295">
        <f>MEMÓRIA!M994</f>
        <v>1260</v>
      </c>
      <c r="O268" s="656">
        <f t="shared" si="2"/>
        <v>1512</v>
      </c>
      <c r="P268" s="758"/>
      <c r="Q268" s="3"/>
    </row>
    <row r="269" spans="2:17" ht="30" customHeight="1">
      <c r="B269" s="607" t="s">
        <v>7349</v>
      </c>
      <c r="C269" s="275" t="str">
        <f>MEMÓRIA!B997</f>
        <v>05.09.007</v>
      </c>
      <c r="D269" s="276" t="str">
        <f>MEMÓRIA!C997</f>
        <v>CDHU</v>
      </c>
      <c r="E269" s="776" t="str">
        <f>MEMÓRIA!D997</f>
        <v>TAXA DE DESTINAÇÃO DE RESÍDUO SÓLIDO EM ATERRO, TIPO SOLO/TERRA</v>
      </c>
      <c r="F269" s="777"/>
      <c r="G269" s="777"/>
      <c r="H269" s="777"/>
      <c r="I269" s="777"/>
      <c r="J269" s="777"/>
      <c r="K269" s="778"/>
      <c r="L269" s="277" t="str">
        <f>MEMÓRIA!K997</f>
        <v>M3</v>
      </c>
      <c r="M269" s="277">
        <f>MEMÓRIA!L997</f>
        <v>29.28</v>
      </c>
      <c r="N269" s="295">
        <f>MEMÓRIA!M997</f>
        <v>42</v>
      </c>
      <c r="O269" s="656">
        <f t="shared" si="2"/>
        <v>1229.76</v>
      </c>
      <c r="P269" s="758"/>
      <c r="Q269" s="3"/>
    </row>
    <row r="270" spans="2:17" ht="39.950000000000003" customHeight="1">
      <c r="B270" s="607" t="s">
        <v>7377</v>
      </c>
      <c r="C270" s="275" t="s">
        <v>11630</v>
      </c>
      <c r="D270" s="276" t="s">
        <v>12487</v>
      </c>
      <c r="E270" s="773" t="str">
        <f>(UPPER(VLOOKUP(C270,'CDHU-191'!A197:F4319,2,FALSE)))</f>
        <v>ABERTURA E PREPARO DE CAIXA ATÉ 40 CM, COMPACTAÇÃO DO SUBLEITO MÍNIMO DE 95% DO PN E TRANSPORTE ATÉ O RAIO DE 1 KM</v>
      </c>
      <c r="F270" s="774"/>
      <c r="G270" s="774"/>
      <c r="H270" s="774"/>
      <c r="I270" s="774"/>
      <c r="J270" s="774"/>
      <c r="K270" s="775"/>
      <c r="L270" s="277" t="str">
        <f>(UPPER(VLOOKUP(C270,'CDHU-191'!A197:F4319,3,FALSE)))</f>
        <v>M2</v>
      </c>
      <c r="M270" s="558" t="str">
        <f>(UPPER(VLOOKUP(C270,'CDHU-191'!A197:F4319,6,FALSE)))</f>
        <v>29,06</v>
      </c>
      <c r="N270" s="295">
        <f>MEMÓRIA!M1002</f>
        <v>280</v>
      </c>
      <c r="O270" s="656">
        <f t="shared" si="2"/>
        <v>8136.7999999999993</v>
      </c>
      <c r="P270" s="758"/>
      <c r="Q270" s="3"/>
    </row>
    <row r="271" spans="2:17" ht="22.5" customHeight="1">
      <c r="B271" s="607" t="s">
        <v>14975</v>
      </c>
      <c r="C271" s="275" t="s">
        <v>11694</v>
      </c>
      <c r="D271" s="276" t="s">
        <v>12487</v>
      </c>
      <c r="E271" s="773" t="str">
        <f>(UPPER(VLOOKUP(C271,'CDHU-191'!A198:F4320,2,FALSE)))</f>
        <v>GUIA PRÉ-MOLDADA CURVA TIPO PMSP 100 - FCK 25 MPA</v>
      </c>
      <c r="F271" s="774"/>
      <c r="G271" s="774"/>
      <c r="H271" s="774"/>
      <c r="I271" s="774"/>
      <c r="J271" s="774"/>
      <c r="K271" s="775"/>
      <c r="L271" s="277" t="str">
        <f>(UPPER(VLOOKUP(C271,'CDHU-191'!A198:F4320,3,FALSE)))</f>
        <v>M</v>
      </c>
      <c r="M271" s="558" t="str">
        <f>(UPPER(VLOOKUP(C271,'CDHU-191'!A198:F4320,6,FALSE)))</f>
        <v>57,12</v>
      </c>
      <c r="N271" s="295">
        <f>MEMÓRIA!M1008</f>
        <v>170</v>
      </c>
      <c r="O271" s="656">
        <f t="shared" si="2"/>
        <v>9710.4</v>
      </c>
      <c r="P271" s="758"/>
      <c r="Q271" s="3"/>
    </row>
    <row r="272" spans="2:17" ht="24" customHeight="1">
      <c r="B272" s="607" t="s">
        <v>7473</v>
      </c>
      <c r="C272" s="275" t="s">
        <v>11698</v>
      </c>
      <c r="D272" s="276" t="s">
        <v>12487</v>
      </c>
      <c r="E272" s="773" t="str">
        <f>(UPPER(VLOOKUP(C272,'CDHU-191'!A199:F4321,2,FALSE)))</f>
        <v>BASE EM CONCRETO COM FCK DE 20 MPA, PARA GUIAS, SARJETAS OU SARJETÕES</v>
      </c>
      <c r="F272" s="774"/>
      <c r="G272" s="774"/>
      <c r="H272" s="774"/>
      <c r="I272" s="774"/>
      <c r="J272" s="774"/>
      <c r="K272" s="775"/>
      <c r="L272" s="277" t="str">
        <f>(UPPER(VLOOKUP(C272,'CDHU-191'!A199:F4321,3,FALSE)))</f>
        <v>M3</v>
      </c>
      <c r="M272" s="558" t="str">
        <f>(UPPER(VLOOKUP(C272,'CDHU-191'!A199:F4321,6,FALSE)))</f>
        <v>550,06</v>
      </c>
      <c r="N272" s="295">
        <f>MEMÓRIA!M1011</f>
        <v>7.65</v>
      </c>
      <c r="O272" s="656">
        <f t="shared" si="2"/>
        <v>4207.9589999999998</v>
      </c>
      <c r="P272" s="758"/>
      <c r="Q272" s="3"/>
    </row>
    <row r="273" spans="2:17" ht="30" hidden="1" customHeight="1">
      <c r="B273" s="293"/>
      <c r="C273" s="293"/>
      <c r="D273" s="294"/>
      <c r="E273" s="782"/>
      <c r="F273" s="783"/>
      <c r="G273" s="783"/>
      <c r="H273" s="783"/>
      <c r="I273" s="783"/>
      <c r="J273" s="783"/>
      <c r="K273" s="784"/>
      <c r="L273" s="398"/>
      <c r="M273" s="398"/>
      <c r="N273" s="295"/>
      <c r="O273" s="295"/>
      <c r="P273" s="732"/>
    </row>
    <row r="274" spans="2:17" ht="30" hidden="1" customHeight="1">
      <c r="B274" s="293"/>
      <c r="C274" s="293"/>
      <c r="D274" s="294"/>
      <c r="E274" s="782"/>
      <c r="F274" s="783"/>
      <c r="G274" s="783"/>
      <c r="H274" s="783"/>
      <c r="I274" s="783"/>
      <c r="J274" s="783"/>
      <c r="K274" s="784"/>
      <c r="L274" s="398"/>
      <c r="M274" s="398"/>
      <c r="N274" s="295"/>
      <c r="O274" s="295"/>
      <c r="P274" s="732"/>
    </row>
    <row r="275" spans="2:17" ht="30" hidden="1" customHeight="1">
      <c r="B275" s="293"/>
      <c r="C275" s="293"/>
      <c r="D275" s="294"/>
      <c r="E275" s="782"/>
      <c r="F275" s="783"/>
      <c r="G275" s="783"/>
      <c r="H275" s="783"/>
      <c r="I275" s="783"/>
      <c r="J275" s="783"/>
      <c r="K275" s="784"/>
      <c r="L275" s="398"/>
      <c r="M275" s="398"/>
      <c r="N275" s="295"/>
      <c r="O275" s="295"/>
      <c r="P275" s="732"/>
    </row>
    <row r="276" spans="2:17" ht="30" hidden="1" customHeight="1">
      <c r="B276" s="293"/>
      <c r="C276" s="293"/>
      <c r="D276" s="294"/>
      <c r="E276" s="782"/>
      <c r="F276" s="783"/>
      <c r="G276" s="783"/>
      <c r="H276" s="783"/>
      <c r="I276" s="783"/>
      <c r="J276" s="783"/>
      <c r="K276" s="784"/>
      <c r="L276" s="398"/>
      <c r="M276" s="398"/>
      <c r="N276" s="295"/>
      <c r="O276" s="295"/>
      <c r="P276" s="732"/>
    </row>
    <row r="277" spans="2:17" ht="30" hidden="1" customHeight="1">
      <c r="B277" s="293"/>
      <c r="C277" s="293"/>
      <c r="D277" s="294"/>
      <c r="E277" s="782"/>
      <c r="F277" s="783"/>
      <c r="G277" s="783"/>
      <c r="H277" s="783"/>
      <c r="I277" s="783"/>
      <c r="J277" s="783"/>
      <c r="K277" s="784"/>
      <c r="L277" s="398"/>
      <c r="M277" s="398"/>
      <c r="N277" s="295"/>
      <c r="O277" s="295"/>
      <c r="P277" s="732"/>
    </row>
    <row r="278" spans="2:17" ht="30" hidden="1" customHeight="1">
      <c r="B278" s="293"/>
      <c r="C278" s="293"/>
      <c r="D278" s="294"/>
      <c r="E278" s="782"/>
      <c r="F278" s="783"/>
      <c r="G278" s="783"/>
      <c r="H278" s="783"/>
      <c r="I278" s="783"/>
      <c r="J278" s="783"/>
      <c r="K278" s="784"/>
      <c r="L278" s="398"/>
      <c r="M278" s="398"/>
      <c r="N278" s="295"/>
      <c r="O278" s="295"/>
      <c r="P278" s="732"/>
    </row>
    <row r="279" spans="2:17" ht="30" hidden="1" customHeight="1">
      <c r="B279" s="293"/>
      <c r="C279" s="293"/>
      <c r="D279" s="294"/>
      <c r="E279" s="782"/>
      <c r="F279" s="783"/>
      <c r="G279" s="783"/>
      <c r="H279" s="783"/>
      <c r="I279" s="783"/>
      <c r="J279" s="783"/>
      <c r="K279" s="784"/>
      <c r="L279" s="398"/>
      <c r="M279" s="398"/>
      <c r="N279" s="295"/>
      <c r="O279" s="295"/>
      <c r="P279" s="732"/>
    </row>
    <row r="280" spans="2:17" ht="30" hidden="1" customHeight="1">
      <c r="B280" s="293"/>
      <c r="C280" s="293"/>
      <c r="D280" s="294"/>
      <c r="E280" s="782"/>
      <c r="F280" s="783"/>
      <c r="G280" s="783"/>
      <c r="H280" s="783"/>
      <c r="I280" s="783"/>
      <c r="J280" s="783"/>
      <c r="K280" s="784"/>
      <c r="L280" s="398"/>
      <c r="M280" s="398"/>
      <c r="N280" s="295"/>
      <c r="O280" s="295"/>
      <c r="P280" s="732"/>
    </row>
    <row r="281" spans="2:17" ht="30" hidden="1" customHeight="1">
      <c r="B281" s="293"/>
      <c r="C281" s="293"/>
      <c r="D281" s="294"/>
      <c r="E281" s="782"/>
      <c r="F281" s="783"/>
      <c r="G281" s="783"/>
      <c r="H281" s="783"/>
      <c r="I281" s="783"/>
      <c r="J281" s="783"/>
      <c r="K281" s="784"/>
      <c r="L281" s="398"/>
      <c r="M281" s="398"/>
      <c r="N281" s="295"/>
      <c r="O281" s="295"/>
      <c r="P281" s="732"/>
    </row>
    <row r="282" spans="2:17" ht="30" hidden="1" customHeight="1">
      <c r="B282" s="293"/>
      <c r="C282" s="293"/>
      <c r="D282" s="294"/>
      <c r="E282" s="782"/>
      <c r="F282" s="783"/>
      <c r="G282" s="783"/>
      <c r="H282" s="783"/>
      <c r="I282" s="783"/>
      <c r="J282" s="783"/>
      <c r="K282" s="784"/>
      <c r="L282" s="398"/>
      <c r="M282" s="398"/>
      <c r="N282" s="295"/>
      <c r="O282" s="295"/>
      <c r="P282" s="732"/>
    </row>
    <row r="283" spans="2:17" ht="30" customHeight="1">
      <c r="B283" s="306"/>
      <c r="C283" s="306"/>
      <c r="D283" s="307"/>
      <c r="E283" s="816" t="s">
        <v>4190</v>
      </c>
      <c r="F283" s="817"/>
      <c r="G283" s="817"/>
      <c r="H283" s="817"/>
      <c r="I283" s="817"/>
      <c r="J283" s="817"/>
      <c r="K283" s="818"/>
      <c r="L283" s="308"/>
      <c r="M283" s="308"/>
      <c r="N283" s="309"/>
      <c r="O283" s="654">
        <f>SUM(O284:O293)</f>
        <v>215412.84360913793</v>
      </c>
      <c r="P283" s="757"/>
    </row>
    <row r="284" spans="2:17" ht="39.950000000000003" customHeight="1">
      <c r="B284" s="607" t="s">
        <v>7664</v>
      </c>
      <c r="C284" s="275" t="s">
        <v>5350</v>
      </c>
      <c r="D284" s="276" t="s">
        <v>12487</v>
      </c>
      <c r="E284" s="773" t="str">
        <f>(UPPER(VLOOKUP(C284,'CDHU-191'!A213:F4335,2,FALSE)))</f>
        <v>MANTA GEOTÊXTIL COM RESISTÊNCIA À TRAÇÃO LONGITUDINAL DE 31KN/M E TRANSVERSAL DE 27KN/M</v>
      </c>
      <c r="F284" s="774"/>
      <c r="G284" s="774"/>
      <c r="H284" s="774"/>
      <c r="I284" s="774"/>
      <c r="J284" s="774"/>
      <c r="K284" s="775"/>
      <c r="L284" s="277" t="str">
        <f>(UPPER(VLOOKUP(C284,'CDHU-191'!A213:F4335,3,FALSE)))</f>
        <v>M2</v>
      </c>
      <c r="M284" s="558" t="str">
        <f>(UPPER(VLOOKUP(C284,'CDHU-191'!A213:F4335,6,FALSE)))</f>
        <v>30,01</v>
      </c>
      <c r="N284" s="295">
        <f>MEMÓRIA!M1597</f>
        <v>116</v>
      </c>
      <c r="O284" s="656">
        <f t="shared" ref="O284:O293" si="3">M284*N284</f>
        <v>3481.1600000000003</v>
      </c>
      <c r="P284" s="758"/>
    </row>
    <row r="285" spans="2:17" ht="39.950000000000003" customHeight="1">
      <c r="B285" s="607" t="s">
        <v>7759</v>
      </c>
      <c r="C285" s="275" t="str">
        <f>MEMÓRIA!B1602</f>
        <v>07-34-00</v>
      </c>
      <c r="D285" s="276" t="str">
        <f>MEMÓRIA!C1602</f>
        <v>INFRA</v>
      </c>
      <c r="E285" s="776" t="str">
        <f>MEMÓRIA!D1602</f>
        <v>FORNECIMENTO E COLOCAÇÃO DE GABIÃO TIPO SACO, D = 0,65M, DE MALHA 8 X 10CM, GALVANIZADO, REVESTIDO EM PVC, DE FIO Ø = 2,4MM</v>
      </c>
      <c r="F285" s="777"/>
      <c r="G285" s="777"/>
      <c r="H285" s="777"/>
      <c r="I285" s="777"/>
      <c r="J285" s="777"/>
      <c r="K285" s="778"/>
      <c r="L285" s="277" t="str">
        <f>MEMÓRIA!K1602</f>
        <v>M3</v>
      </c>
      <c r="M285" s="277">
        <f>MEMÓRIA!L1602</f>
        <v>703.05</v>
      </c>
      <c r="N285" s="295">
        <f>MEMÓRIA!M1602</f>
        <v>37.700000000000003</v>
      </c>
      <c r="O285" s="656">
        <f>M285*N285</f>
        <v>26504.985000000001</v>
      </c>
      <c r="P285" s="758"/>
      <c r="Q285" s="1" t="s">
        <v>15155</v>
      </c>
    </row>
    <row r="286" spans="2:17" ht="39.950000000000003" customHeight="1">
      <c r="B286" s="607" t="s">
        <v>7885</v>
      </c>
      <c r="C286" s="275" t="s">
        <v>5273</v>
      </c>
      <c r="D286" s="276" t="s">
        <v>12487</v>
      </c>
      <c r="E286" s="773" t="str">
        <f>(UPPER(VLOOKUP(C286,'CDHU-191'!A215:F4337,2,FALSE)))</f>
        <v>ESCAVAÇÃO MECANIZADA DE VALAS OU CAVAS COM PROFUNDIDADE ACIMA DE 4 M, COM ESCAVADEIRA HIDRÁULICA</v>
      </c>
      <c r="F286" s="774"/>
      <c r="G286" s="774"/>
      <c r="H286" s="774"/>
      <c r="I286" s="774"/>
      <c r="J286" s="774"/>
      <c r="K286" s="775"/>
      <c r="L286" s="277" t="str">
        <f>(UPPER(VLOOKUP(C286,'CDHU-191'!A215:F4337,3,FALSE)))</f>
        <v>M3</v>
      </c>
      <c r="M286" s="277" t="str">
        <f>(UPPER(VLOOKUP(C286,'CDHU-191'!A215:F4337,6,FALSE)))</f>
        <v>22,49</v>
      </c>
      <c r="N286" s="295">
        <f>MEMÓRIA!M1606</f>
        <v>537.03649999999993</v>
      </c>
      <c r="O286" s="656">
        <f t="shared" si="3"/>
        <v>12077.950884999998</v>
      </c>
      <c r="P286" s="758"/>
    </row>
    <row r="287" spans="2:17" ht="22.5" customHeight="1">
      <c r="B287" s="607" t="s">
        <v>7941</v>
      </c>
      <c r="C287" s="275">
        <f>MEMÓRIA!B1616</f>
        <v>41500</v>
      </c>
      <c r="D287" s="276" t="str">
        <f>MEMÓRIA!C1616</f>
        <v>SIURB - INFRA</v>
      </c>
      <c r="E287" s="776" t="str">
        <f>MEMÓRIA!D1616</f>
        <v>CARGA E REMOÇÃO DE TERRA ATÉ A DISTÂNCIA MÉDIA DE 1,0KM, COM CAMINHÃO BASCULANTE DE 14M3</v>
      </c>
      <c r="F287" s="777"/>
      <c r="G287" s="777"/>
      <c r="H287" s="777"/>
      <c r="I287" s="777"/>
      <c r="J287" s="777"/>
      <c r="K287" s="778"/>
      <c r="L287" s="277" t="str">
        <f>MEMÓRIA!K1616</f>
        <v>M3</v>
      </c>
      <c r="M287" s="277">
        <f>MEMÓRIA!L1616</f>
        <v>11</v>
      </c>
      <c r="N287" s="295">
        <f>MEMÓRIA!M1616</f>
        <v>1264.8822931034483</v>
      </c>
      <c r="O287" s="656">
        <f>M287*N287</f>
        <v>13913.705224137932</v>
      </c>
      <c r="P287" s="758"/>
    </row>
    <row r="288" spans="2:17" ht="24" customHeight="1">
      <c r="B288" s="607" t="s">
        <v>8131</v>
      </c>
      <c r="C288" s="275" t="s">
        <v>12490</v>
      </c>
      <c r="D288" s="302" t="s">
        <v>12489</v>
      </c>
      <c r="E288" s="776" t="s">
        <v>4166</v>
      </c>
      <c r="F288" s="777"/>
      <c r="G288" s="777"/>
      <c r="H288" s="777"/>
      <c r="I288" s="777"/>
      <c r="J288" s="777"/>
      <c r="K288" s="778"/>
      <c r="L288" s="277" t="s">
        <v>209</v>
      </c>
      <c r="M288" s="277">
        <v>1.2</v>
      </c>
      <c r="N288" s="295">
        <f>MEMÓRIA!M1622</f>
        <v>22880.996500000001</v>
      </c>
      <c r="O288" s="656">
        <f t="shared" si="3"/>
        <v>27457.195800000001</v>
      </c>
      <c r="P288" s="758"/>
    </row>
    <row r="289" spans="1:28" ht="24" customHeight="1">
      <c r="B289" s="607" t="s">
        <v>8464</v>
      </c>
      <c r="C289" s="275" t="str">
        <f>MEMÓRIA!B1629</f>
        <v>05.09.007</v>
      </c>
      <c r="D289" s="276" t="str">
        <f>MEMÓRIA!C1629</f>
        <v>CDHU</v>
      </c>
      <c r="E289" s="776" t="str">
        <f>MEMÓRIA!D1629</f>
        <v>TAXA DE DESTINAÇÃO DE RESÍDUO SÓLIDO EM ATERRO, TIPO SOLO/TERRA</v>
      </c>
      <c r="F289" s="777"/>
      <c r="G289" s="777"/>
      <c r="H289" s="777"/>
      <c r="I289" s="777"/>
      <c r="J289" s="777"/>
      <c r="K289" s="778"/>
      <c r="L289" s="277" t="str">
        <f>MEMÓRIA!K1629</f>
        <v>M3</v>
      </c>
      <c r="M289" s="277">
        <f>MEMÓRIA!L1629</f>
        <v>29.28</v>
      </c>
      <c r="N289" s="295">
        <f>MEMÓRIA!M1629</f>
        <v>559.88137931034487</v>
      </c>
      <c r="O289" s="656">
        <f>ROUND(M289*N289,2)</f>
        <v>16393.330000000002</v>
      </c>
      <c r="P289" s="758"/>
    </row>
    <row r="290" spans="1:28" ht="30.75" customHeight="1">
      <c r="B290" s="607" t="s">
        <v>8800</v>
      </c>
      <c r="C290" s="275">
        <f>MEMÓRIA!B1639</f>
        <v>43100</v>
      </c>
      <c r="D290" s="276" t="str">
        <f>MEMÓRIA!C1639</f>
        <v>SIURB-INFRA</v>
      </c>
      <c r="E290" s="776" t="str">
        <f>MEMÓRIA!D1639</f>
        <v>FORNECIMENTO DE TERRA, INCLUINDO ESCAVAÇÃO, CARGA E TRANSPORTE ATÉ A DISTÂNCIA MÉDIA DE 1,0KM, MEDIDO NO ATERRO COMPACTADO</v>
      </c>
      <c r="F290" s="777"/>
      <c r="G290" s="777"/>
      <c r="H290" s="777"/>
      <c r="I290" s="777"/>
      <c r="J290" s="777"/>
      <c r="K290" s="778"/>
      <c r="L290" s="277" t="str">
        <f>MEMÓRIA!K1639</f>
        <v>M3</v>
      </c>
      <c r="M290" s="277">
        <f>MEMÓRIA!L1639</f>
        <v>29.41</v>
      </c>
      <c r="N290" s="295">
        <f>MEMÓRIA!M1639</f>
        <v>226.2</v>
      </c>
      <c r="O290" s="656">
        <f>ROUND(M290*N290,2)</f>
        <v>6652.54</v>
      </c>
      <c r="P290" s="758"/>
    </row>
    <row r="291" spans="1:28" ht="25.5" customHeight="1">
      <c r="B291" s="607" t="s">
        <v>9108</v>
      </c>
      <c r="C291" s="275" t="s">
        <v>5291</v>
      </c>
      <c r="D291" s="276" t="s">
        <v>12487</v>
      </c>
      <c r="E291" s="773" t="str">
        <f>(UPPER(VLOOKUP(C291,'CDHU-191'!A218:F4340,2,FALSE)))</f>
        <v>REATERRO COMPACTADO MECANIZADO DE VALA OU CAVA COM COMPACTADOR</v>
      </c>
      <c r="F291" s="774"/>
      <c r="G291" s="774"/>
      <c r="H291" s="774"/>
      <c r="I291" s="774"/>
      <c r="J291" s="774"/>
      <c r="K291" s="775"/>
      <c r="L291" s="277" t="str">
        <f>(UPPER(VLOOKUP(C291,'CDHU-191'!A218:F4340,3,FALSE)))</f>
        <v>M3</v>
      </c>
      <c r="M291" s="277">
        <v>6.7</v>
      </c>
      <c r="N291" s="295">
        <f>MEMÓRIA!M1642</f>
        <v>226.2</v>
      </c>
      <c r="O291" s="656">
        <f t="shared" si="3"/>
        <v>1515.54</v>
      </c>
      <c r="P291" s="758"/>
    </row>
    <row r="292" spans="1:28" ht="23.25" customHeight="1">
      <c r="A292" s="34"/>
      <c r="B292" s="607" t="s">
        <v>9344</v>
      </c>
      <c r="C292" s="275" t="s">
        <v>5543</v>
      </c>
      <c r="D292" s="276" t="s">
        <v>12487</v>
      </c>
      <c r="E292" s="773" t="str">
        <f>(UPPER(VLOOKUP(C292,'CDHU-191'!A219:F4341,2,FALSE)))</f>
        <v>LASTRO E/OU FUNDAÇÃO EM RACHÃO MECANIZADO</v>
      </c>
      <c r="F292" s="774"/>
      <c r="G292" s="774"/>
      <c r="H292" s="774"/>
      <c r="I292" s="774"/>
      <c r="J292" s="774"/>
      <c r="K292" s="775"/>
      <c r="L292" s="277" t="str">
        <f>(UPPER(VLOOKUP(C292,'CDHU-191'!A219:F4341,3,FALSE)))</f>
        <v>M3</v>
      </c>
      <c r="M292" s="277" t="str">
        <f>(UPPER(VLOOKUP(C292,'CDHU-191'!A219:F4341,6,FALSE)))</f>
        <v>218,09</v>
      </c>
      <c r="N292" s="295">
        <f>MEMÓRIA!M1654</f>
        <v>108.63</v>
      </c>
      <c r="O292" s="656">
        <f t="shared" si="3"/>
        <v>23691.116699999999</v>
      </c>
      <c r="P292" s="758"/>
      <c r="Q292" s="3"/>
      <c r="S292" s="506"/>
      <c r="U292" s="6"/>
      <c r="V292" s="6"/>
      <c r="W292" s="3"/>
      <c r="X292" s="3"/>
      <c r="AA292" s="34"/>
      <c r="AB292" s="34"/>
    </row>
    <row r="293" spans="1:28" ht="29.25" customHeight="1">
      <c r="A293" s="34"/>
      <c r="B293" s="607" t="s">
        <v>9592</v>
      </c>
      <c r="C293" s="275" t="s">
        <v>5380</v>
      </c>
      <c r="D293" s="276" t="s">
        <v>12487</v>
      </c>
      <c r="E293" s="773" t="str">
        <f>MEMÓRIA!D1656</f>
        <v>Gabião tipo caixa em tela metálica, altura de 1 m, com revestimento liga zinco/alumínio, malha hexagonal 8/10 cm, fio diâmetro 2,7 mm, independente do formato ou utilização</v>
      </c>
      <c r="F293" s="774"/>
      <c r="G293" s="774"/>
      <c r="H293" s="774"/>
      <c r="I293" s="774"/>
      <c r="J293" s="774"/>
      <c r="K293" s="775"/>
      <c r="L293" s="277" t="str">
        <f>MEMÓRIA!K1656</f>
        <v>M3</v>
      </c>
      <c r="M293" s="277">
        <f>MEMÓRIA!L1656</f>
        <v>721.77</v>
      </c>
      <c r="N293" s="295">
        <f>MEMÓRIA!M1656</f>
        <v>116</v>
      </c>
      <c r="O293" s="656">
        <f t="shared" si="3"/>
        <v>83725.319999999992</v>
      </c>
      <c r="P293" s="758"/>
      <c r="Q293" s="3"/>
      <c r="S293" s="506"/>
      <c r="U293" s="6"/>
      <c r="V293" s="6"/>
      <c r="W293" s="3"/>
      <c r="X293" s="3"/>
      <c r="AA293" s="34"/>
      <c r="AB293" s="34"/>
    </row>
    <row r="294" spans="1:28" ht="23.25" customHeight="1">
      <c r="A294" s="34"/>
      <c r="B294" s="306"/>
      <c r="C294" s="306"/>
      <c r="D294" s="307"/>
      <c r="E294" s="816" t="s">
        <v>14971</v>
      </c>
      <c r="F294" s="817"/>
      <c r="G294" s="817"/>
      <c r="H294" s="817"/>
      <c r="I294" s="817"/>
      <c r="J294" s="817"/>
      <c r="K294" s="818"/>
      <c r="L294" s="308"/>
      <c r="M294" s="308"/>
      <c r="N294" s="309"/>
      <c r="O294" s="654">
        <f>SUM(O295:O339)</f>
        <v>3348891.6635200009</v>
      </c>
      <c r="P294" s="757"/>
      <c r="Q294" s="3"/>
      <c r="S294" s="506"/>
      <c r="U294" s="6"/>
      <c r="V294" s="6"/>
      <c r="W294" s="3"/>
      <c r="X294" s="3"/>
      <c r="AA294" s="34"/>
      <c r="AB294" s="34"/>
    </row>
    <row r="295" spans="1:28" ht="23.25" customHeight="1">
      <c r="A295" s="34"/>
      <c r="B295" s="607" t="s">
        <v>9784</v>
      </c>
      <c r="C295" s="275" t="s">
        <v>4688</v>
      </c>
      <c r="D295" s="276" t="s">
        <v>12487</v>
      </c>
      <c r="E295" s="773" t="str">
        <f>(UPPER(VLOOKUP(C295,'CDHU-191'!A221:F4343,2,FALSE)))</f>
        <v>DEMOLIÇÃO MANUAL DE ALVENARIA DE FUNDAÇÃO/EMBASAMENTO</v>
      </c>
      <c r="F295" s="774"/>
      <c r="G295" s="774"/>
      <c r="H295" s="774"/>
      <c r="I295" s="774"/>
      <c r="J295" s="774"/>
      <c r="K295" s="775"/>
      <c r="L295" s="277" t="str">
        <f>(UPPER(VLOOKUP(C295,'CDHU-191'!A221:F4343,3,FALSE)))</f>
        <v>M3</v>
      </c>
      <c r="M295" s="558" t="str">
        <f>(UPPER(VLOOKUP(C295,'CDHU-191'!A221:F4343,6,FALSE)))</f>
        <v>122,16</v>
      </c>
      <c r="N295" s="295">
        <f>MEMÓRIA!M1788</f>
        <v>18.34</v>
      </c>
      <c r="O295" s="656">
        <f t="shared" ref="O295:O301" si="4">M295*N295</f>
        <v>2240.4144000000001</v>
      </c>
      <c r="P295" s="758"/>
      <c r="Q295" s="3"/>
      <c r="S295" s="506"/>
      <c r="U295" s="6"/>
      <c r="V295" s="6"/>
      <c r="W295" s="3"/>
      <c r="X295" s="3"/>
      <c r="AA295" s="34"/>
      <c r="AB295" s="34"/>
    </row>
    <row r="296" spans="1:28" ht="23.25" customHeight="1">
      <c r="A296" s="34"/>
      <c r="B296" s="607" t="s">
        <v>10000</v>
      </c>
      <c r="C296" s="275">
        <f>MEMÓRIA!B1794</f>
        <v>46000</v>
      </c>
      <c r="D296" s="276" t="str">
        <f>MEMÓRIA!C1794</f>
        <v>SIURB - INFRA</v>
      </c>
      <c r="E296" s="776" t="str">
        <f>MEMÓRIA!D1794</f>
        <v>REMOÇÃO DE TERRA ALÉM DO PRIMEIRO KM, COM CAMINHÃO DE 14M3</v>
      </c>
      <c r="F296" s="777"/>
      <c r="G296" s="777"/>
      <c r="H296" s="777"/>
      <c r="I296" s="777"/>
      <c r="J296" s="777"/>
      <c r="K296" s="778"/>
      <c r="L296" s="277" t="str">
        <f>MEMÓRIA!K1794</f>
        <v>M3XKM</v>
      </c>
      <c r="M296" s="277">
        <f>MEMÓRIA!L1794</f>
        <v>1.2</v>
      </c>
      <c r="N296" s="295">
        <f>MEMÓRIA!M1794</f>
        <v>45187.199999999997</v>
      </c>
      <c r="O296" s="656">
        <f>ROUND(M296*N296,2)</f>
        <v>54224.639999999999</v>
      </c>
      <c r="P296" s="758"/>
      <c r="Q296" s="3"/>
      <c r="S296" s="506"/>
      <c r="U296" s="6"/>
      <c r="V296" s="6"/>
      <c r="W296" s="3"/>
      <c r="X296" s="3"/>
      <c r="AA296" s="34"/>
      <c r="AB296" s="34"/>
    </row>
    <row r="297" spans="1:28" ht="23.25" customHeight="1">
      <c r="A297" s="34"/>
      <c r="B297" s="607" t="s">
        <v>10236</v>
      </c>
      <c r="C297" s="275" t="str">
        <f>MEMÓRIA!B1796</f>
        <v>05.09.007</v>
      </c>
      <c r="D297" s="276" t="str">
        <f>MEMÓRIA!C1796</f>
        <v>CDHU</v>
      </c>
      <c r="E297" s="776" t="str">
        <f>MEMÓRIA!D1796</f>
        <v>Taxa de destinação de resíduo sólido em aterro, tipo solo/terra</v>
      </c>
      <c r="F297" s="777"/>
      <c r="G297" s="777"/>
      <c r="H297" s="777"/>
      <c r="I297" s="777"/>
      <c r="J297" s="777"/>
      <c r="K297" s="778"/>
      <c r="L297" s="277" t="str">
        <f>MEMÓRIA!K1796</f>
        <v>M3</v>
      </c>
      <c r="M297" s="277">
        <f>MEMÓRIA!L1796</f>
        <v>29.28</v>
      </c>
      <c r="N297" s="295">
        <f>MEMÓRIA!M1796</f>
        <v>1506.24</v>
      </c>
      <c r="O297" s="656">
        <f>ROUND(M297*N297,2)</f>
        <v>44102.71</v>
      </c>
      <c r="P297" s="758"/>
      <c r="Q297" s="3"/>
      <c r="S297" s="506"/>
      <c r="U297" s="6"/>
      <c r="V297" s="6"/>
      <c r="W297" s="3"/>
      <c r="X297" s="3"/>
      <c r="AA297" s="34"/>
      <c r="AB297" s="34"/>
    </row>
    <row r="298" spans="1:28" ht="23.25" customHeight="1">
      <c r="A298" s="34"/>
      <c r="B298" s="607" t="s">
        <v>10280</v>
      </c>
      <c r="C298" s="275" t="s">
        <v>4880</v>
      </c>
      <c r="D298" s="276" t="s">
        <v>12487</v>
      </c>
      <c r="E298" s="773" t="str">
        <f>(UPPER(VLOOKUP(C298,'CDHU-191'!A222:F4344,2,FALSE)))</f>
        <v>RETIRADA DE GUARDA-CORPO OU GRADIL EM GERAL</v>
      </c>
      <c r="F298" s="774"/>
      <c r="G298" s="774"/>
      <c r="H298" s="774"/>
      <c r="I298" s="774"/>
      <c r="J298" s="774"/>
      <c r="K298" s="775"/>
      <c r="L298" s="277" t="str">
        <f>(UPPER(VLOOKUP(C298,'CDHU-191'!A222:F4344,3,FALSE)))</f>
        <v>M2</v>
      </c>
      <c r="M298" s="277">
        <v>31.6</v>
      </c>
      <c r="N298" s="295">
        <f>MEMÓRIA!M1801</f>
        <v>1231.5240000000001</v>
      </c>
      <c r="O298" s="656">
        <f t="shared" si="4"/>
        <v>38916.158400000008</v>
      </c>
      <c r="P298" s="758"/>
      <c r="Q298" s="3"/>
      <c r="S298" s="506"/>
      <c r="U298" s="6"/>
      <c r="V298" s="6"/>
      <c r="W298" s="3"/>
      <c r="X298" s="3"/>
      <c r="AA298" s="34"/>
      <c r="AB298" s="34"/>
    </row>
    <row r="299" spans="1:28" ht="23.25" customHeight="1">
      <c r="A299" s="34"/>
      <c r="B299" s="607" t="s">
        <v>10984</v>
      </c>
      <c r="C299" s="275" t="s">
        <v>4666</v>
      </c>
      <c r="D299" s="276" t="s">
        <v>12487</v>
      </c>
      <c r="E299" s="773" t="str">
        <f>(UPPER(VLOOKUP(C299,'CDHU-191'!A223:F4345,2,FALSE)))</f>
        <v>DEMOLIÇÃO MANUAL DE CONCRETO ARMADO</v>
      </c>
      <c r="F299" s="774"/>
      <c r="G299" s="774"/>
      <c r="H299" s="774"/>
      <c r="I299" s="774"/>
      <c r="J299" s="774"/>
      <c r="K299" s="775"/>
      <c r="L299" s="277" t="str">
        <f>(UPPER(VLOOKUP(C299,'CDHU-191'!A223:F4345,3,FALSE)))</f>
        <v>M3</v>
      </c>
      <c r="M299" s="277">
        <v>107.2</v>
      </c>
      <c r="N299" s="295">
        <f>MEMÓRIA!M1806</f>
        <v>15.683999999999997</v>
      </c>
      <c r="O299" s="656">
        <f t="shared" si="4"/>
        <v>1681.3247999999999</v>
      </c>
      <c r="P299" s="758"/>
      <c r="Q299" s="3"/>
      <c r="S299" s="506"/>
      <c r="U299" s="6"/>
      <c r="V299" s="6"/>
      <c r="W299" s="3"/>
      <c r="X299" s="3"/>
      <c r="AA299" s="34"/>
      <c r="AB299" s="34"/>
    </row>
    <row r="300" spans="1:28" ht="23.25" customHeight="1">
      <c r="A300" s="34"/>
      <c r="B300" s="607" t="s">
        <v>11280</v>
      </c>
      <c r="C300" s="275" t="s">
        <v>5074</v>
      </c>
      <c r="D300" s="276" t="s">
        <v>12487</v>
      </c>
      <c r="E300" s="773" t="str">
        <f>(UPPER(VLOOKUP(C300,'CDHU-191'!A224:F4346,2,FALSE)))</f>
        <v>REMOÇÃO DE POSTE DE CONCRETO</v>
      </c>
      <c r="F300" s="774"/>
      <c r="G300" s="774"/>
      <c r="H300" s="774"/>
      <c r="I300" s="774"/>
      <c r="J300" s="774"/>
      <c r="K300" s="775"/>
      <c r="L300" s="277" t="str">
        <f>(UPPER(VLOOKUP(C300,'CDHU-191'!A224:F4346,3,FALSE)))</f>
        <v>UN</v>
      </c>
      <c r="M300" s="558" t="str">
        <f>(UPPER(VLOOKUP(C300,'CDHU-191'!A224:F4346,6,FALSE)))</f>
        <v>275,38</v>
      </c>
      <c r="N300" s="295">
        <f>MEMÓRIA!M1811</f>
        <v>1</v>
      </c>
      <c r="O300" s="656">
        <f t="shared" si="4"/>
        <v>275.38</v>
      </c>
      <c r="P300" s="758"/>
      <c r="Q300" s="3"/>
      <c r="S300" s="506"/>
      <c r="U300" s="6"/>
      <c r="V300" s="6"/>
      <c r="W300" s="3"/>
      <c r="X300" s="3"/>
      <c r="AA300" s="34"/>
      <c r="AB300" s="34"/>
    </row>
    <row r="301" spans="1:28" ht="29.25" customHeight="1">
      <c r="A301" s="34"/>
      <c r="B301" s="607" t="s">
        <v>11342</v>
      </c>
      <c r="C301" s="275" t="s">
        <v>7841</v>
      </c>
      <c r="D301" s="276" t="s">
        <v>12487</v>
      </c>
      <c r="E301" s="773" t="str">
        <f>(UPPER(VLOOKUP(C301,'CDHU-191'!A225:F4347,2,FALSE)))</f>
        <v>GRADIL DE FERRO PERFILADO, TIPO PARQUE</v>
      </c>
      <c r="F301" s="774"/>
      <c r="G301" s="774"/>
      <c r="H301" s="774"/>
      <c r="I301" s="774"/>
      <c r="J301" s="774"/>
      <c r="K301" s="775"/>
      <c r="L301" s="277" t="str">
        <f>(UPPER(VLOOKUP(C301,'CDHU-191'!A225:F4347,3,FALSE)))</f>
        <v>M2</v>
      </c>
      <c r="M301" s="558" t="str">
        <f>(UPPER(VLOOKUP(C301,'CDHU-191'!A225:F4347,6,FALSE)))</f>
        <v>651,33</v>
      </c>
      <c r="N301" s="295">
        <f>MEMÓRIA!M1814</f>
        <v>1407.0240000000001</v>
      </c>
      <c r="O301" s="656">
        <f t="shared" si="4"/>
        <v>916436.94192000013</v>
      </c>
      <c r="P301" s="758"/>
      <c r="Q301" s="3"/>
      <c r="S301" s="506"/>
      <c r="U301" s="6"/>
      <c r="V301" s="6"/>
      <c r="W301" s="3"/>
      <c r="X301" s="3"/>
      <c r="AA301" s="34"/>
      <c r="AB301" s="34"/>
    </row>
    <row r="302" spans="1:28" ht="29.25" customHeight="1">
      <c r="A302" s="34"/>
      <c r="B302" s="607" t="s">
        <v>11492</v>
      </c>
      <c r="C302" s="275" t="s">
        <v>15005</v>
      </c>
      <c r="D302" s="276" t="s">
        <v>4204</v>
      </c>
      <c r="E302" s="773" t="s">
        <v>15006</v>
      </c>
      <c r="F302" s="774"/>
      <c r="G302" s="774"/>
      <c r="H302" s="774"/>
      <c r="I302" s="774"/>
      <c r="J302" s="774"/>
      <c r="K302" s="775"/>
      <c r="L302" s="277" t="s">
        <v>19</v>
      </c>
      <c r="M302" s="277">
        <v>79.7</v>
      </c>
      <c r="N302" s="295">
        <v>1231.52</v>
      </c>
      <c r="O302" s="656">
        <f>M302*N302</f>
        <v>98152.144</v>
      </c>
      <c r="P302" s="758"/>
      <c r="Q302" s="3"/>
      <c r="S302" s="506"/>
      <c r="U302" s="6"/>
      <c r="V302" s="6"/>
      <c r="W302" s="3"/>
      <c r="X302" s="3"/>
      <c r="AA302" s="34"/>
      <c r="AB302" s="34"/>
    </row>
    <row r="303" spans="1:28" ht="29.25" customHeight="1">
      <c r="A303" s="34"/>
      <c r="B303" s="607" t="s">
        <v>14976</v>
      </c>
      <c r="C303" s="275" t="s">
        <v>11690</v>
      </c>
      <c r="D303" s="276" t="s">
        <v>12487</v>
      </c>
      <c r="E303" s="773" t="str">
        <f>(UPPER(VLOOKUP(C303,'CDHU-191'!A226:F4348,2,FALSE)))</f>
        <v>PISO EM PLACA DE CONCRETO PERMEÁVEL DRENANTE, COR NATURAL - ESPESSURA DE 8 CM</v>
      </c>
      <c r="F303" s="774"/>
      <c r="G303" s="774"/>
      <c r="H303" s="774"/>
      <c r="I303" s="774"/>
      <c r="J303" s="774"/>
      <c r="K303" s="775"/>
      <c r="L303" s="277" t="str">
        <f>(UPPER(VLOOKUP(C303,'CDHU-191'!A226:F4348,3,FALSE)))</f>
        <v>M2</v>
      </c>
      <c r="M303" s="277">
        <v>135.4</v>
      </c>
      <c r="N303" s="295">
        <f>MEMÓRIA!M1821</f>
        <v>1310.22</v>
      </c>
      <c r="O303" s="656">
        <f>ROUND(M303*N303,2)</f>
        <v>177403.79</v>
      </c>
      <c r="P303" s="758"/>
      <c r="Q303" s="3"/>
      <c r="S303" s="506"/>
      <c r="U303" s="6"/>
      <c r="V303" s="6"/>
      <c r="W303" s="3"/>
      <c r="X303" s="3"/>
      <c r="AA303" s="34"/>
      <c r="AB303" s="34"/>
    </row>
    <row r="304" spans="1:28" ht="23.25" customHeight="1">
      <c r="A304" s="34"/>
      <c r="B304" s="607" t="s">
        <v>14977</v>
      </c>
      <c r="C304" s="275" t="s">
        <v>6173</v>
      </c>
      <c r="D304" s="276" t="s">
        <v>12487</v>
      </c>
      <c r="E304" s="773" t="str">
        <f>(UPPER(VLOOKUP(C304,'CDHU-191'!A227:F4349,2,FALSE)))</f>
        <v>PISO COM REQUADRO EM CONCRETO SIMPLES COM CONTROLE DE FCK= 20 MPA</v>
      </c>
      <c r="F304" s="774"/>
      <c r="G304" s="774"/>
      <c r="H304" s="774"/>
      <c r="I304" s="774"/>
      <c r="J304" s="774"/>
      <c r="K304" s="775"/>
      <c r="L304" s="277" t="str">
        <f>(UPPER(VLOOKUP(C304,'CDHU-191'!A227:F4349,3,FALSE)))</f>
        <v>M3</v>
      </c>
      <c r="M304" s="558" t="str">
        <f>(UPPER(VLOOKUP(C304,'CDHU-191'!A227:F4349,6,FALSE)))</f>
        <v>942</v>
      </c>
      <c r="N304" s="295">
        <f>MEMÓRIA!M1825</f>
        <v>100.64460000000001</v>
      </c>
      <c r="O304" s="656">
        <f>ROUND(M304*N304,2)</f>
        <v>94807.21</v>
      </c>
      <c r="P304" s="758"/>
      <c r="Q304" s="3"/>
      <c r="S304" s="506"/>
      <c r="U304" s="6"/>
      <c r="V304" s="6"/>
      <c r="W304" s="3"/>
      <c r="X304" s="3"/>
      <c r="AA304" s="34"/>
      <c r="AB304" s="34"/>
    </row>
    <row r="305" spans="1:28" ht="24" customHeight="1">
      <c r="A305" s="34"/>
      <c r="B305" s="607" t="s">
        <v>14978</v>
      </c>
      <c r="C305" s="275" t="s">
        <v>11658</v>
      </c>
      <c r="D305" s="276" t="s">
        <v>12487</v>
      </c>
      <c r="E305" s="773" t="str">
        <f>(UPPER(VLOOKUP(C305,'CDHU-191'!A228:F4350,2,FALSE)))</f>
        <v>CAMADA DE ROLAMENTO EM CONCRETO BETUMINOSO USINADO QUENTE - CBUQ</v>
      </c>
      <c r="F305" s="774"/>
      <c r="G305" s="774"/>
      <c r="H305" s="774"/>
      <c r="I305" s="774"/>
      <c r="J305" s="774"/>
      <c r="K305" s="775"/>
      <c r="L305" s="277" t="str">
        <f>(UPPER(VLOOKUP(C305,'CDHU-191'!A228:F4350,3,FALSE)))</f>
        <v>M3</v>
      </c>
      <c r="M305" s="558" t="str">
        <f>(UPPER(VLOOKUP(C305,'CDHU-191'!A228:F4350,6,FALSE)))</f>
        <v>1504,05</v>
      </c>
      <c r="N305" s="295">
        <f>MEMÓRIA!M1829</f>
        <v>146.44</v>
      </c>
      <c r="O305" s="656">
        <f>ROUND(M305*N305,2)</f>
        <v>220253.08</v>
      </c>
      <c r="P305" s="758"/>
      <c r="Q305" s="3"/>
      <c r="S305" s="506"/>
      <c r="U305" s="6"/>
      <c r="V305" s="6"/>
      <c r="W305" s="3"/>
      <c r="X305" s="3"/>
      <c r="AA305" s="34"/>
      <c r="AB305" s="34"/>
    </row>
    <row r="306" spans="1:28" ht="24" customHeight="1">
      <c r="A306" s="34"/>
      <c r="B306" s="607" t="s">
        <v>11624</v>
      </c>
      <c r="C306" s="275" t="str">
        <f>MEMÓRIA!B1833</f>
        <v>54.03.230</v>
      </c>
      <c r="D306" s="276" t="str">
        <f>MEMÓRIA!C1833</f>
        <v>CDHU</v>
      </c>
      <c r="E306" s="776" t="str">
        <f>UPPER(MEMÓRIA!D1833)</f>
        <v>IMPRIMAÇÃO BETUMINOSA LIGANTE</v>
      </c>
      <c r="F306" s="785"/>
      <c r="G306" s="785"/>
      <c r="H306" s="785"/>
      <c r="I306" s="785"/>
      <c r="J306" s="785"/>
      <c r="K306" s="786"/>
      <c r="L306" s="277" t="str">
        <f>MEMÓRIA!K1833</f>
        <v>M2</v>
      </c>
      <c r="M306" s="277">
        <f>MEMÓRIA!L1833</f>
        <v>7.11</v>
      </c>
      <c r="N306" s="295">
        <f>MEMÓRIA!M1833</f>
        <v>2928.7999999999997</v>
      </c>
      <c r="O306" s="656">
        <f>ROUND(M306*N306,2)</f>
        <v>20823.77</v>
      </c>
      <c r="P306" s="758"/>
      <c r="Q306" s="3" t="s">
        <v>15156</v>
      </c>
      <c r="S306" s="506"/>
      <c r="U306" s="6"/>
      <c r="V306" s="6"/>
      <c r="W306" s="3"/>
      <c r="X306" s="3"/>
      <c r="AA306" s="34"/>
      <c r="AB306" s="34"/>
    </row>
    <row r="307" spans="1:28" ht="24" customHeight="1">
      <c r="A307" s="34"/>
      <c r="B307" s="607" t="s">
        <v>11748</v>
      </c>
      <c r="C307" s="275" t="str">
        <f>MEMÓRIA!B1837</f>
        <v>54.03.240</v>
      </c>
      <c r="D307" s="276" t="str">
        <f>MEMÓRIA!C1837</f>
        <v>CDHU</v>
      </c>
      <c r="E307" s="773" t="str">
        <f>UPPER(MEMÓRIA!D1837)</f>
        <v>IMPRIMAÇÃO BETUMINOSA IMPERMEABILIZANTE</v>
      </c>
      <c r="F307" s="774"/>
      <c r="G307" s="774"/>
      <c r="H307" s="774"/>
      <c r="I307" s="774"/>
      <c r="J307" s="774"/>
      <c r="K307" s="775"/>
      <c r="L307" s="277" t="str">
        <f>MEMÓRIA!K1837</f>
        <v>M2</v>
      </c>
      <c r="M307" s="277">
        <f>MEMÓRIA!L1837</f>
        <v>13.77</v>
      </c>
      <c r="N307" s="295">
        <f>MEMÓRIA!M1837</f>
        <v>2928.7999999999997</v>
      </c>
      <c r="O307" s="656">
        <f>ROUND(M307*N307,2)</f>
        <v>40329.58</v>
      </c>
      <c r="P307" s="758"/>
      <c r="Q307" s="506"/>
      <c r="S307" s="506"/>
      <c r="U307" s="6"/>
      <c r="V307" s="6"/>
      <c r="W307" s="3"/>
      <c r="X307" s="3"/>
      <c r="AA307" s="34"/>
      <c r="AB307" s="34"/>
    </row>
    <row r="308" spans="1:28" ht="23.25" customHeight="1">
      <c r="A308" s="34"/>
      <c r="B308" s="607" t="s">
        <v>14979</v>
      </c>
      <c r="C308" s="275" t="s">
        <v>5534</v>
      </c>
      <c r="D308" s="276" t="s">
        <v>12487</v>
      </c>
      <c r="E308" s="773" t="str">
        <f>(UPPER(VLOOKUP(C308,'CDHU-191'!A223:F4345,2,FALSE)))</f>
        <v>LASTRO DE PEDRA BRITADA</v>
      </c>
      <c r="F308" s="774"/>
      <c r="G308" s="774"/>
      <c r="H308" s="774"/>
      <c r="I308" s="774"/>
      <c r="J308" s="774"/>
      <c r="K308" s="775"/>
      <c r="L308" s="277" t="str">
        <f>(UPPER(VLOOKUP(C308,'CDHU-191'!A223:F4345,3,FALSE)))</f>
        <v>M3</v>
      </c>
      <c r="M308" s="558" t="str">
        <f>(UPPER(VLOOKUP(C308,'CDHU-191'!A223:F4345,6,FALSE)))</f>
        <v>187,88</v>
      </c>
      <c r="N308" s="295">
        <f>MEMÓRIA!M1841</f>
        <v>439.31999999999994</v>
      </c>
      <c r="O308" s="656">
        <f t="shared" ref="O308:O339" si="5">ROUND(M308*N308,2)</f>
        <v>82539.44</v>
      </c>
      <c r="P308" s="758"/>
      <c r="Q308" s="506"/>
      <c r="S308" s="506"/>
      <c r="U308" s="6"/>
      <c r="V308" s="6"/>
      <c r="W308" s="3"/>
      <c r="X308" s="3"/>
      <c r="AA308" s="34"/>
      <c r="AB308" s="34"/>
    </row>
    <row r="309" spans="1:28" ht="23.25" customHeight="1">
      <c r="A309" s="34"/>
      <c r="B309" s="607" t="s">
        <v>14980</v>
      </c>
      <c r="C309" s="275" t="str">
        <f>MEMÓRIA!B1845</f>
        <v>11.18,140</v>
      </c>
      <c r="D309" s="276" t="str">
        <f>MEMÓRIA!C1845</f>
        <v>CDHU</v>
      </c>
      <c r="E309" s="776" t="str">
        <f>MEMÓRIA!D1845</f>
        <v>LASTRO E/OU FUNDAÇÃO EM RACHÃO MECANIZADO</v>
      </c>
      <c r="F309" s="777"/>
      <c r="G309" s="777"/>
      <c r="H309" s="777"/>
      <c r="I309" s="777"/>
      <c r="J309" s="777"/>
      <c r="K309" s="778"/>
      <c r="L309" s="277" t="str">
        <f>MEMÓRIA!K1845</f>
        <v>M3</v>
      </c>
      <c r="M309" s="277">
        <f>MEMÓRIA!L1845</f>
        <v>218.09</v>
      </c>
      <c r="N309" s="295">
        <f>MEMÓRIA!M1845</f>
        <v>1506.24</v>
      </c>
      <c r="O309" s="656">
        <f t="shared" si="5"/>
        <v>328495.88</v>
      </c>
      <c r="P309" s="758"/>
      <c r="Q309" s="506"/>
      <c r="S309" s="506"/>
      <c r="U309" s="6"/>
      <c r="V309" s="6"/>
      <c r="W309" s="3"/>
      <c r="X309" s="3"/>
      <c r="AA309" s="34"/>
      <c r="AB309" s="34"/>
    </row>
    <row r="310" spans="1:28" ht="23.25" customHeight="1">
      <c r="A310" s="34"/>
      <c r="B310" s="607" t="s">
        <v>14981</v>
      </c>
      <c r="C310" s="275" t="s">
        <v>11656</v>
      </c>
      <c r="D310" s="276" t="s">
        <v>12487</v>
      </c>
      <c r="E310" s="773" t="str">
        <f>(UPPER(VLOOKUP(C310,'CDHU-191'!A218:F4340,2,FALSE)))</f>
        <v>CONCRETO ASFÁLTICO USINADO A QUENTE - BINDER</v>
      </c>
      <c r="F310" s="774"/>
      <c r="G310" s="774"/>
      <c r="H310" s="774"/>
      <c r="I310" s="774"/>
      <c r="J310" s="774"/>
      <c r="K310" s="775"/>
      <c r="L310" s="277" t="str">
        <f>(UPPER(VLOOKUP(C310,'CDHU-191'!A218:F4340,3,FALSE)))</f>
        <v>M3</v>
      </c>
      <c r="M310" s="558" t="str">
        <f>(UPPER(VLOOKUP(C310,'CDHU-191'!A218:F4340,6,FALSE)))</f>
        <v>1348,29</v>
      </c>
      <c r="N310" s="295">
        <f>MEMÓRIA!M1847</f>
        <v>117.15199999999999</v>
      </c>
      <c r="O310" s="656">
        <f t="shared" si="5"/>
        <v>157954.87</v>
      </c>
      <c r="P310" s="758"/>
      <c r="Q310" s="506"/>
      <c r="S310" s="506"/>
      <c r="U310" s="6"/>
      <c r="V310" s="6"/>
      <c r="W310" s="3"/>
      <c r="X310" s="3"/>
      <c r="AA310" s="34"/>
      <c r="AB310" s="34"/>
    </row>
    <row r="311" spans="1:28" ht="23.25" customHeight="1">
      <c r="A311" s="34"/>
      <c r="B311" s="607" t="s">
        <v>14982</v>
      </c>
      <c r="C311" s="275" t="s">
        <v>11694</v>
      </c>
      <c r="D311" s="276" t="s">
        <v>12487</v>
      </c>
      <c r="E311" s="773" t="str">
        <f>(UPPER(VLOOKUP(C311,'CDHU-191'!A225:F4347,2,FALSE)))</f>
        <v>GUIA PRÉ-MOLDADA CURVA TIPO PMSP 100 - FCK 25 MPA</v>
      </c>
      <c r="F311" s="774"/>
      <c r="G311" s="774"/>
      <c r="H311" s="774"/>
      <c r="I311" s="774"/>
      <c r="J311" s="774"/>
      <c r="K311" s="775"/>
      <c r="L311" s="277" t="str">
        <f>(UPPER(VLOOKUP(C311,'CDHU-191'!A225:F4347,3,FALSE)))</f>
        <v>M</v>
      </c>
      <c r="M311" s="558" t="str">
        <f>(UPPER(VLOOKUP(C311,'CDHU-191'!A225:F4347,6,FALSE)))</f>
        <v>57,12</v>
      </c>
      <c r="N311" s="295">
        <f>MEMÓRIA!M1851</f>
        <v>1680.1</v>
      </c>
      <c r="O311" s="656">
        <f t="shared" si="5"/>
        <v>95967.31</v>
      </c>
      <c r="P311" s="758"/>
      <c r="Q311" s="506"/>
      <c r="S311" s="506"/>
      <c r="U311" s="6"/>
      <c r="V311" s="6"/>
      <c r="W311" s="3"/>
      <c r="X311" s="3"/>
      <c r="AA311" s="34"/>
      <c r="AB311" s="34"/>
    </row>
    <row r="312" spans="1:28" ht="23.25" customHeight="1">
      <c r="A312" s="34"/>
      <c r="B312" s="607" t="s">
        <v>14983</v>
      </c>
      <c r="C312" s="275" t="s">
        <v>11698</v>
      </c>
      <c r="D312" s="276" t="s">
        <v>12487</v>
      </c>
      <c r="E312" s="773" t="str">
        <f>(UPPER(VLOOKUP(C312,'CDHU-191'!A220:F4342,2,FALSE)))</f>
        <v>BASE EM CONCRETO COM FCK DE 20 MPA, PARA GUIAS, SARJETAS OU SARJETÕES</v>
      </c>
      <c r="F312" s="774"/>
      <c r="G312" s="774"/>
      <c r="H312" s="774"/>
      <c r="I312" s="774"/>
      <c r="J312" s="774"/>
      <c r="K312" s="775"/>
      <c r="L312" s="277" t="str">
        <f>(UPPER(VLOOKUP(C312,'CDHU-191'!A220:F4342,3,FALSE)))</f>
        <v>M3</v>
      </c>
      <c r="M312" s="558" t="str">
        <f>(UPPER(VLOOKUP(C312,'CDHU-191'!A220:F4342,6,FALSE)))</f>
        <v>550,06</v>
      </c>
      <c r="N312" s="295">
        <f>MEMÓRIA!M1853</f>
        <v>25.201499999999999</v>
      </c>
      <c r="O312" s="656">
        <f t="shared" si="5"/>
        <v>13862.34</v>
      </c>
      <c r="P312" s="758"/>
      <c r="Q312" s="506"/>
      <c r="S312" s="506"/>
      <c r="U312" s="6"/>
      <c r="V312" s="6"/>
      <c r="W312" s="3"/>
      <c r="X312" s="3"/>
      <c r="AA312" s="34"/>
      <c r="AB312" s="34"/>
    </row>
    <row r="313" spans="1:28" ht="30" customHeight="1">
      <c r="A313" s="34"/>
      <c r="B313" s="607" t="s">
        <v>11784</v>
      </c>
      <c r="C313" s="275" t="str">
        <f>MEMÓRIA!B1857</f>
        <v>54.01.030</v>
      </c>
      <c r="D313" s="276" t="str">
        <f>MEMÓRIA!C1857</f>
        <v>CDHU</v>
      </c>
      <c r="E313" s="773" t="str">
        <f>MEMÓRIA!D1857</f>
        <v>ABERTURA E PREPARO DE CAIXA ATÉ 40 CM, COMPACTAÇÃO DO SUBLEITO MÍNIMO DE 95% DO PN E TRANSPORTE ATÉ O RAIO DE 1 KM</v>
      </c>
      <c r="F313" s="774"/>
      <c r="G313" s="774"/>
      <c r="H313" s="774"/>
      <c r="I313" s="774"/>
      <c r="J313" s="774"/>
      <c r="K313" s="775"/>
      <c r="L313" s="277" t="str">
        <f>MEMÓRIA!K1857</f>
        <v>M2</v>
      </c>
      <c r="M313" s="558" t="str">
        <f>MEMÓRIA!L1857</f>
        <v>29,06</v>
      </c>
      <c r="N313" s="295">
        <f>MEMÓRIA!M1857</f>
        <v>3765.6</v>
      </c>
      <c r="O313" s="656">
        <f t="shared" si="5"/>
        <v>109428.34</v>
      </c>
      <c r="P313" s="758"/>
      <c r="Q313" s="506"/>
      <c r="S313" s="506"/>
      <c r="U313" s="6"/>
      <c r="V313" s="6"/>
      <c r="W313" s="3"/>
      <c r="X313" s="3"/>
      <c r="AA313" s="34"/>
      <c r="AB313" s="34"/>
    </row>
    <row r="314" spans="1:28" ht="23.25" customHeight="1">
      <c r="A314" s="34"/>
      <c r="B314" s="607" t="s">
        <v>11984</v>
      </c>
      <c r="C314" s="275" t="s">
        <v>12502</v>
      </c>
      <c r="D314" s="302" t="s">
        <v>12489</v>
      </c>
      <c r="E314" s="773" t="s">
        <v>230</v>
      </c>
      <c r="F314" s="774"/>
      <c r="G314" s="774"/>
      <c r="H314" s="774"/>
      <c r="I314" s="774"/>
      <c r="J314" s="774"/>
      <c r="K314" s="775"/>
      <c r="L314" s="277" t="s">
        <v>22</v>
      </c>
      <c r="M314" s="277">
        <v>33.159999999999997</v>
      </c>
      <c r="N314" s="295">
        <f>MEMÓRIA!M1863</f>
        <v>925</v>
      </c>
      <c r="O314" s="656">
        <f t="shared" si="5"/>
        <v>30673</v>
      </c>
      <c r="P314" s="758"/>
      <c r="Q314" s="506"/>
      <c r="S314" s="506"/>
      <c r="U314" s="6"/>
      <c r="V314" s="6"/>
      <c r="W314" s="3"/>
      <c r="X314" s="3"/>
      <c r="AA314" s="34"/>
      <c r="AB314" s="34"/>
    </row>
    <row r="315" spans="1:28" ht="23.25" customHeight="1">
      <c r="A315" s="34"/>
      <c r="B315" s="607" t="s">
        <v>14984</v>
      </c>
      <c r="C315" s="275" t="s">
        <v>7907</v>
      </c>
      <c r="D315" s="276" t="s">
        <v>12487</v>
      </c>
      <c r="E315" s="773" t="str">
        <f>(UPPER(VLOOKUP(C315,'CDHU-191'!A222:F4344,2,FALSE)))</f>
        <v>BANCO EM CONCRETO PRÉ-MOLDADO, COMPRIMENTO 150 CM</v>
      </c>
      <c r="F315" s="774"/>
      <c r="G315" s="774"/>
      <c r="H315" s="774"/>
      <c r="I315" s="774"/>
      <c r="J315" s="774"/>
      <c r="K315" s="775"/>
      <c r="L315" s="277" t="str">
        <f>(UPPER(VLOOKUP(C315,'CDHU-191'!A222:F4344,3,FALSE)))</f>
        <v>UN</v>
      </c>
      <c r="M315" s="558" t="str">
        <f>(UPPER(VLOOKUP(C315,'CDHU-191'!A222:F4344,6,FALSE)))</f>
        <v>554,84</v>
      </c>
      <c r="N315" s="295">
        <f>MEMÓRIA!M1867</f>
        <v>25</v>
      </c>
      <c r="O315" s="656">
        <f t="shared" si="5"/>
        <v>13871</v>
      </c>
      <c r="P315" s="758"/>
      <c r="Q315" s="506"/>
      <c r="S315" s="506"/>
      <c r="U315" s="6"/>
      <c r="V315" s="6"/>
      <c r="W315" s="3"/>
      <c r="X315" s="3"/>
      <c r="AA315" s="34"/>
      <c r="AB315" s="34"/>
    </row>
    <row r="316" spans="1:28" ht="23.25" customHeight="1">
      <c r="A316" s="34"/>
      <c r="B316" s="607" t="s">
        <v>14985</v>
      </c>
      <c r="C316" s="275" t="s">
        <v>6905</v>
      </c>
      <c r="D316" s="276" t="s">
        <v>12487</v>
      </c>
      <c r="E316" s="773" t="str">
        <f>(UPPER(VLOOKUP(C316,'CDHU-191'!A223:F4345,2,FALSE)))</f>
        <v>GUARDA-CORPO TUBULAR COM TELA EM AÇO GALVANIZADO, DIÂMETRO DE 1 1/2´</v>
      </c>
      <c r="F316" s="774"/>
      <c r="G316" s="774"/>
      <c r="H316" s="774"/>
      <c r="I316" s="774"/>
      <c r="J316" s="774"/>
      <c r="K316" s="775"/>
      <c r="L316" s="277" t="str">
        <f>(UPPER(VLOOKUP(C316,'CDHU-191'!A223:F4345,3,FALSE)))</f>
        <v>M</v>
      </c>
      <c r="M316" s="558" t="str">
        <f>(UPPER(VLOOKUP(C316,'CDHU-191'!A223:F4345,6,FALSE)))</f>
        <v>904,99</v>
      </c>
      <c r="N316" s="295">
        <f>MEMÓRIA!M1869</f>
        <v>62.47</v>
      </c>
      <c r="O316" s="656">
        <f t="shared" si="5"/>
        <v>56534.73</v>
      </c>
      <c r="P316" s="758"/>
      <c r="Q316" s="506"/>
      <c r="S316" s="506"/>
      <c r="U316" s="6"/>
      <c r="V316" s="6"/>
      <c r="W316" s="3"/>
      <c r="X316" s="3"/>
      <c r="AA316" s="34"/>
      <c r="AB316" s="34"/>
    </row>
    <row r="317" spans="1:28" ht="23.25" customHeight="1">
      <c r="A317" s="34"/>
      <c r="B317" s="607" t="s">
        <v>12002</v>
      </c>
      <c r="C317" s="607" t="s">
        <v>14965</v>
      </c>
      <c r="D317" s="302" t="s">
        <v>14964</v>
      </c>
      <c r="E317" s="773" t="s">
        <v>14820</v>
      </c>
      <c r="F317" s="774"/>
      <c r="G317" s="774"/>
      <c r="H317" s="774"/>
      <c r="I317" s="774"/>
      <c r="J317" s="774"/>
      <c r="K317" s="775"/>
      <c r="L317" s="277" t="s">
        <v>759</v>
      </c>
      <c r="M317" s="277">
        <v>1833.88</v>
      </c>
      <c r="N317" s="278">
        <v>12</v>
      </c>
      <c r="O317" s="656">
        <f t="shared" si="5"/>
        <v>22006.560000000001</v>
      </c>
      <c r="P317" s="758"/>
      <c r="Q317" s="506"/>
      <c r="S317" s="506"/>
      <c r="U317" s="6"/>
      <c r="V317" s="6"/>
      <c r="W317" s="3"/>
      <c r="X317" s="3"/>
      <c r="AA317" s="34"/>
      <c r="AB317" s="34"/>
    </row>
    <row r="318" spans="1:28" ht="23.25" customHeight="1">
      <c r="A318" s="34"/>
      <c r="B318" s="607" t="s">
        <v>12012</v>
      </c>
      <c r="C318" s="607" t="s">
        <v>14966</v>
      </c>
      <c r="D318" s="302" t="s">
        <v>14964</v>
      </c>
      <c r="E318" s="773" t="s">
        <v>14868</v>
      </c>
      <c r="F318" s="774"/>
      <c r="G318" s="774"/>
      <c r="H318" s="774"/>
      <c r="I318" s="774"/>
      <c r="J318" s="774"/>
      <c r="K318" s="775"/>
      <c r="L318" s="277" t="s">
        <v>38</v>
      </c>
      <c r="M318" s="277">
        <v>2008.63</v>
      </c>
      <c r="N318" s="278">
        <v>3</v>
      </c>
      <c r="O318" s="656">
        <f t="shared" si="5"/>
        <v>6025.89</v>
      </c>
      <c r="P318" s="758"/>
      <c r="Q318" s="506"/>
      <c r="S318" s="506"/>
      <c r="U318" s="6"/>
      <c r="V318" s="6"/>
      <c r="W318" s="3"/>
      <c r="X318" s="3"/>
      <c r="AA318" s="34"/>
      <c r="AB318" s="34"/>
    </row>
    <row r="319" spans="1:28" ht="23.25" customHeight="1">
      <c r="A319" s="34"/>
      <c r="B319" s="607" t="s">
        <v>12086</v>
      </c>
      <c r="C319" s="607" t="s">
        <v>14967</v>
      </c>
      <c r="D319" s="302" t="s">
        <v>14964</v>
      </c>
      <c r="E319" s="773" t="s">
        <v>14871</v>
      </c>
      <c r="F319" s="774"/>
      <c r="G319" s="774"/>
      <c r="H319" s="774"/>
      <c r="I319" s="774"/>
      <c r="J319" s="774"/>
      <c r="K319" s="775"/>
      <c r="L319" s="277" t="s">
        <v>38</v>
      </c>
      <c r="M319" s="277">
        <v>2719.31</v>
      </c>
      <c r="N319" s="278">
        <v>3</v>
      </c>
      <c r="O319" s="656">
        <f t="shared" si="5"/>
        <v>8157.93</v>
      </c>
      <c r="P319" s="758"/>
      <c r="Q319" s="506"/>
      <c r="S319" s="506"/>
      <c r="U319" s="6"/>
      <c r="V319" s="6"/>
      <c r="W319" s="3"/>
      <c r="X319" s="3"/>
      <c r="AA319" s="34"/>
      <c r="AB319" s="34"/>
    </row>
    <row r="320" spans="1:28" ht="23.25" customHeight="1">
      <c r="A320" s="34"/>
      <c r="B320" s="607" t="s">
        <v>12112</v>
      </c>
      <c r="C320" s="607" t="s">
        <v>14968</v>
      </c>
      <c r="D320" s="276" t="s">
        <v>14964</v>
      </c>
      <c r="E320" s="773" t="s">
        <v>14873</v>
      </c>
      <c r="F320" s="774"/>
      <c r="G320" s="774"/>
      <c r="H320" s="774"/>
      <c r="I320" s="774"/>
      <c r="J320" s="774"/>
      <c r="K320" s="775"/>
      <c r="L320" s="277" t="s">
        <v>38</v>
      </c>
      <c r="M320" s="277">
        <v>2301.54</v>
      </c>
      <c r="N320" s="278">
        <v>3</v>
      </c>
      <c r="O320" s="656">
        <f t="shared" si="5"/>
        <v>6904.62</v>
      </c>
      <c r="P320" s="758"/>
      <c r="Q320" s="506"/>
      <c r="S320" s="506"/>
      <c r="U320" s="6"/>
      <c r="V320" s="6"/>
      <c r="W320" s="3"/>
      <c r="X320" s="3"/>
      <c r="AA320" s="34"/>
      <c r="AB320" s="34"/>
    </row>
    <row r="321" spans="1:28" ht="23.25" customHeight="1">
      <c r="A321" s="34"/>
      <c r="B321" s="607" t="s">
        <v>12178</v>
      </c>
      <c r="C321" s="607" t="s">
        <v>14969</v>
      </c>
      <c r="D321" s="276" t="s">
        <v>14964</v>
      </c>
      <c r="E321" s="773" t="s">
        <v>14874</v>
      </c>
      <c r="F321" s="774"/>
      <c r="G321" s="774"/>
      <c r="H321" s="774"/>
      <c r="I321" s="774"/>
      <c r="J321" s="774"/>
      <c r="K321" s="775"/>
      <c r="L321" s="277" t="s">
        <v>38</v>
      </c>
      <c r="M321" s="277">
        <v>4137.3900000000003</v>
      </c>
      <c r="N321" s="278">
        <v>3</v>
      </c>
      <c r="O321" s="656">
        <f t="shared" si="5"/>
        <v>12412.17</v>
      </c>
      <c r="P321" s="758"/>
      <c r="Q321" s="506"/>
      <c r="S321" s="506"/>
      <c r="U321" s="6"/>
      <c r="V321" s="6"/>
      <c r="W321" s="3"/>
      <c r="X321" s="3"/>
      <c r="AA321" s="34"/>
      <c r="AB321" s="34"/>
    </row>
    <row r="322" spans="1:28" ht="23.25" customHeight="1">
      <c r="A322" s="34"/>
      <c r="B322" s="607" t="s">
        <v>12320</v>
      </c>
      <c r="C322" s="275" t="s">
        <v>7917</v>
      </c>
      <c r="D322" s="276" t="s">
        <v>12487</v>
      </c>
      <c r="E322" s="773" t="str">
        <f>(UPPER(VLOOKUP(C322,'CDHU-191'!A224:F4346,2,FALSE)))</f>
        <v>CENTRO DE ATIVIDADES EM MADEIRA RÚSTICA</v>
      </c>
      <c r="F322" s="774"/>
      <c r="G322" s="774"/>
      <c r="H322" s="774"/>
      <c r="I322" s="774"/>
      <c r="J322" s="774"/>
      <c r="K322" s="775"/>
      <c r="L322" s="277" t="str">
        <f>(UPPER(VLOOKUP(C322,'CDHU-191'!A224:F4346,3,FALSE)))</f>
        <v>CJ</v>
      </c>
      <c r="M322" s="558" t="str">
        <f>(UPPER(VLOOKUP(C322,'CDHU-191'!A224:F4346,6,FALSE)))</f>
        <v>6064,95</v>
      </c>
      <c r="N322" s="278">
        <v>3</v>
      </c>
      <c r="O322" s="656">
        <f t="shared" si="5"/>
        <v>18194.849999999999</v>
      </c>
      <c r="P322" s="758"/>
      <c r="Q322" s="506"/>
      <c r="S322" s="506"/>
      <c r="U322" s="6"/>
      <c r="V322" s="6"/>
      <c r="W322" s="3"/>
      <c r="X322" s="3"/>
      <c r="AA322" s="34"/>
      <c r="AB322" s="34"/>
    </row>
    <row r="323" spans="1:28" ht="23.25" customHeight="1">
      <c r="A323" s="34"/>
      <c r="B323" s="607" t="s">
        <v>14986</v>
      </c>
      <c r="C323" s="275" t="s">
        <v>7919</v>
      </c>
      <c r="D323" s="276" t="s">
        <v>12487</v>
      </c>
      <c r="E323" s="773" t="str">
        <f>(UPPER(VLOOKUP(C323,'CDHU-191'!A225:F4347,2,FALSE)))</f>
        <v>BALANÇO DUPLO EM MADEIRA RÚSTICA</v>
      </c>
      <c r="F323" s="774"/>
      <c r="G323" s="774"/>
      <c r="H323" s="774"/>
      <c r="I323" s="774"/>
      <c r="J323" s="774"/>
      <c r="K323" s="775"/>
      <c r="L323" s="277" t="str">
        <f>(UPPER(VLOOKUP(C323,'CDHU-191'!A225:F4347,3,FALSE)))</f>
        <v>CJ</v>
      </c>
      <c r="M323" s="558" t="str">
        <f>(UPPER(VLOOKUP(C323,'CDHU-191'!A225:F4347,6,FALSE)))</f>
        <v>2707,37</v>
      </c>
      <c r="N323" s="278">
        <v>3</v>
      </c>
      <c r="O323" s="656">
        <f t="shared" si="5"/>
        <v>8122.11</v>
      </c>
      <c r="P323" s="758"/>
      <c r="Q323" s="506"/>
      <c r="S323" s="506"/>
      <c r="U323" s="6"/>
      <c r="V323" s="6"/>
      <c r="W323" s="3"/>
      <c r="X323" s="3"/>
      <c r="AA323" s="34"/>
      <c r="AB323" s="34"/>
    </row>
    <row r="324" spans="1:28" ht="23.25" customHeight="1">
      <c r="A324" s="34"/>
      <c r="B324" s="607" t="s">
        <v>14987</v>
      </c>
      <c r="C324" s="275" t="s">
        <v>7921</v>
      </c>
      <c r="D324" s="276" t="s">
        <v>12487</v>
      </c>
      <c r="E324" s="773" t="str">
        <f>(UPPER(VLOOKUP(C324,'CDHU-191'!A226:F4348,2,FALSE)))</f>
        <v>GANGORRA DUPLA EM MADEIRA RÚSTICA</v>
      </c>
      <c r="F324" s="774"/>
      <c r="G324" s="774"/>
      <c r="H324" s="774"/>
      <c r="I324" s="774"/>
      <c r="J324" s="774"/>
      <c r="K324" s="775"/>
      <c r="L324" s="277" t="str">
        <f>(UPPER(VLOOKUP(C324,'CDHU-191'!A226:F4348,3,FALSE)))</f>
        <v>CJ</v>
      </c>
      <c r="M324" s="558" t="str">
        <f>(UPPER(VLOOKUP(C324,'CDHU-191'!A226:F4348,6,FALSE)))</f>
        <v>1734,61</v>
      </c>
      <c r="N324" s="278">
        <v>3</v>
      </c>
      <c r="O324" s="656">
        <f t="shared" si="5"/>
        <v>5203.83</v>
      </c>
      <c r="P324" s="758"/>
      <c r="Q324" s="506"/>
      <c r="S324" s="506"/>
      <c r="U324" s="6"/>
      <c r="V324" s="6"/>
      <c r="W324" s="3"/>
      <c r="X324" s="3"/>
      <c r="AA324" s="34"/>
      <c r="AB324" s="34"/>
    </row>
    <row r="325" spans="1:28" ht="23.25" customHeight="1">
      <c r="A325" s="34"/>
      <c r="B325" s="607" t="s">
        <v>14988</v>
      </c>
      <c r="C325" s="275" t="s">
        <v>7923</v>
      </c>
      <c r="D325" s="276" t="s">
        <v>12487</v>
      </c>
      <c r="E325" s="773" t="str">
        <f>(UPPER(VLOOKUP(C325,'CDHU-191'!A227:F4349,2,FALSE)))</f>
        <v>GIRA-GIRA EM FERRO COM ASSENTO DE MADEIRA (8 LUGARES)</v>
      </c>
      <c r="F325" s="774"/>
      <c r="G325" s="774"/>
      <c r="H325" s="774"/>
      <c r="I325" s="774"/>
      <c r="J325" s="774"/>
      <c r="K325" s="775"/>
      <c r="L325" s="277" t="str">
        <f>(UPPER(VLOOKUP(C325,'CDHU-191'!A227:F4349,3,FALSE)))</f>
        <v>CJ</v>
      </c>
      <c r="M325" s="558" t="str">
        <f>(UPPER(VLOOKUP(C325,'CDHU-191'!A227:F4349,6,FALSE)))</f>
        <v>2805,71</v>
      </c>
      <c r="N325" s="278">
        <v>3</v>
      </c>
      <c r="O325" s="656">
        <f t="shared" si="5"/>
        <v>8417.1299999999992</v>
      </c>
      <c r="P325" s="758"/>
      <c r="Q325" s="506"/>
      <c r="S325" s="506"/>
      <c r="U325" s="6"/>
      <c r="V325" s="6"/>
      <c r="W325" s="3"/>
      <c r="X325" s="3"/>
      <c r="AA325" s="34"/>
      <c r="AB325" s="34"/>
    </row>
    <row r="326" spans="1:28" ht="23.25" customHeight="1">
      <c r="A326" s="34"/>
      <c r="B326" s="607" t="s">
        <v>14989</v>
      </c>
      <c r="C326" s="275" t="s">
        <v>7779</v>
      </c>
      <c r="D326" s="276" t="s">
        <v>12487</v>
      </c>
      <c r="E326" s="773" t="str">
        <f>(UPPER(VLOOKUP(C326,'CDHU-191'!A228:F4350,2,FALSE)))</f>
        <v>PLANTIO DE GRAMA ESMERALDA EM PLACAS (JARDINS E CANTEIROS)</v>
      </c>
      <c r="F326" s="774"/>
      <c r="G326" s="774"/>
      <c r="H326" s="774"/>
      <c r="I326" s="774"/>
      <c r="J326" s="774"/>
      <c r="K326" s="775"/>
      <c r="L326" s="277" t="str">
        <f>(UPPER(VLOOKUP(C326,'CDHU-191'!A228:F4350,3,FALSE)))</f>
        <v>M2</v>
      </c>
      <c r="M326" s="558" t="str">
        <f>(UPPER(VLOOKUP(C326,'CDHU-191'!A228:F4350,6,FALSE)))</f>
        <v>17,71</v>
      </c>
      <c r="N326" s="278">
        <f>MEMÓRIA!M1889</f>
        <v>4549.2700000000004</v>
      </c>
      <c r="O326" s="656">
        <f t="shared" si="5"/>
        <v>80567.570000000007</v>
      </c>
      <c r="P326" s="758"/>
      <c r="Q326" s="506"/>
      <c r="S326" s="506"/>
      <c r="U326" s="6"/>
      <c r="V326" s="6"/>
      <c r="W326" s="3"/>
      <c r="X326" s="3"/>
      <c r="AA326" s="34"/>
      <c r="AB326" s="34"/>
    </row>
    <row r="327" spans="1:28" ht="23.25" customHeight="1">
      <c r="A327" s="34"/>
      <c r="B327" s="607" t="s">
        <v>14990</v>
      </c>
      <c r="C327" s="275" t="s">
        <v>7781</v>
      </c>
      <c r="D327" s="276" t="s">
        <v>12487</v>
      </c>
      <c r="E327" s="773" t="str">
        <f>(UPPER(VLOOKUP(C327,'CDHU-191'!A229:F4351,2,FALSE)))</f>
        <v>FORRAÇÃO COM CLOROFITO, MÍNIMO DE 20 MUDAS / M² - H= 0,15 M</v>
      </c>
      <c r="F327" s="774"/>
      <c r="G327" s="774"/>
      <c r="H327" s="774"/>
      <c r="I327" s="774"/>
      <c r="J327" s="774"/>
      <c r="K327" s="775"/>
      <c r="L327" s="277" t="str">
        <f>(UPPER(VLOOKUP(C327,'CDHU-191'!A229:F4351,3,FALSE)))</f>
        <v>M2</v>
      </c>
      <c r="M327" s="558" t="str">
        <f>(UPPER(VLOOKUP(C327,'CDHU-191'!A229:F4351,6,FALSE)))</f>
        <v>61,65</v>
      </c>
      <c r="N327" s="278">
        <f>MEMÓRIA!M1892</f>
        <v>4562.55</v>
      </c>
      <c r="O327" s="656">
        <f t="shared" si="5"/>
        <v>281281.21000000002</v>
      </c>
      <c r="P327" s="758"/>
      <c r="Q327" s="506"/>
      <c r="S327" s="506"/>
      <c r="U327" s="6"/>
      <c r="V327" s="6"/>
      <c r="W327" s="3"/>
      <c r="X327" s="3"/>
      <c r="AA327" s="34"/>
      <c r="AB327" s="34"/>
    </row>
    <row r="328" spans="1:28" ht="23.25" customHeight="1">
      <c r="A328" s="34"/>
      <c r="B328" s="607" t="s">
        <v>15118</v>
      </c>
      <c r="C328" s="275" t="s">
        <v>7799</v>
      </c>
      <c r="D328" s="276" t="s">
        <v>12487</v>
      </c>
      <c r="E328" s="773" t="str">
        <f>(UPPER(VLOOKUP(C328,'CDHU-191'!A221:F4343,2,FALSE)))</f>
        <v>ÁRVORE ORNAMENTAL TIPO IPÊ AMARELO - H= 2,00 M</v>
      </c>
      <c r="F328" s="774"/>
      <c r="G328" s="774"/>
      <c r="H328" s="774"/>
      <c r="I328" s="774"/>
      <c r="J328" s="774"/>
      <c r="K328" s="775"/>
      <c r="L328" s="277" t="str">
        <f>(UPPER(VLOOKUP(C328,'CDHU-191'!A221:F4343,3,FALSE)))</f>
        <v>UN</v>
      </c>
      <c r="M328" s="558" t="str">
        <f>(UPPER(VLOOKUP(C328,'CDHU-191'!A221:F4343,6,FALSE)))</f>
        <v>128,03</v>
      </c>
      <c r="N328" s="278">
        <f>MEMÓRIA!M1895</f>
        <v>13</v>
      </c>
      <c r="O328" s="656">
        <f t="shared" si="5"/>
        <v>1664.39</v>
      </c>
      <c r="P328" s="758"/>
      <c r="Q328" s="506"/>
      <c r="S328" s="506"/>
      <c r="U328" s="6"/>
      <c r="V328" s="6"/>
      <c r="W328" s="3"/>
      <c r="X328" s="3"/>
      <c r="AA328" s="34"/>
      <c r="AB328" s="34"/>
    </row>
    <row r="329" spans="1:28" ht="23.25" customHeight="1">
      <c r="A329" s="34"/>
      <c r="B329" s="607" t="s">
        <v>15124</v>
      </c>
      <c r="C329" s="275" t="s">
        <v>7807</v>
      </c>
      <c r="D329" s="276" t="s">
        <v>12487</v>
      </c>
      <c r="E329" s="773" t="str">
        <f>(UPPER(VLOOKUP(C329,'CDHU-191'!A222:F4344,2,FALSE)))</f>
        <v>ÁRVORE ORNAMENTAL TIPO MANACÁ-DA-SERRA - H= 2,00 M</v>
      </c>
      <c r="F329" s="774"/>
      <c r="G329" s="774"/>
      <c r="H329" s="774"/>
      <c r="I329" s="774"/>
      <c r="J329" s="774"/>
      <c r="K329" s="775"/>
      <c r="L329" s="277" t="str">
        <f>(UPPER(VLOOKUP(C329,'CDHU-191'!A222:F4344,3,FALSE)))</f>
        <v>UN</v>
      </c>
      <c r="M329" s="558" t="str">
        <f>(UPPER(VLOOKUP(C329,'CDHU-191'!A222:F4344,6,FALSE)))</f>
        <v>98,58</v>
      </c>
      <c r="N329" s="278">
        <f>MEMÓRIA!M1897</f>
        <v>16</v>
      </c>
      <c r="O329" s="656">
        <f t="shared" si="5"/>
        <v>1577.28</v>
      </c>
      <c r="P329" s="758"/>
      <c r="Q329" s="506"/>
      <c r="S329" s="506"/>
      <c r="U329" s="6"/>
      <c r="V329" s="6"/>
      <c r="W329" s="3"/>
      <c r="X329" s="3"/>
      <c r="AA329" s="34"/>
      <c r="AB329" s="34"/>
    </row>
    <row r="330" spans="1:28" ht="23.25" customHeight="1">
      <c r="A330" s="34"/>
      <c r="B330" s="607" t="s">
        <v>15125</v>
      </c>
      <c r="C330" s="275" t="s">
        <v>7811</v>
      </c>
      <c r="D330" s="276" t="s">
        <v>12487</v>
      </c>
      <c r="E330" s="773" t="str">
        <f>(UPPER(VLOOKUP(C330,'CDHU-191'!A223:F4345,2,FALSE)))</f>
        <v>ÁRVORE ORNAMENTAL TIPO QUARESMEIRA - H= 1,50 / 2,00 M</v>
      </c>
      <c r="F330" s="774"/>
      <c r="G330" s="774"/>
      <c r="H330" s="774"/>
      <c r="I330" s="774"/>
      <c r="J330" s="774"/>
      <c r="K330" s="775"/>
      <c r="L330" s="277" t="str">
        <f>(UPPER(VLOOKUP(C330,'CDHU-191'!A223:F4345,3,FALSE)))</f>
        <v>UN</v>
      </c>
      <c r="M330" s="558" t="str">
        <f>(UPPER(VLOOKUP(C330,'CDHU-191'!A223:F4345,6,FALSE)))</f>
        <v>89,52</v>
      </c>
      <c r="N330" s="278">
        <v>28</v>
      </c>
      <c r="O330" s="656">
        <f t="shared" si="5"/>
        <v>2506.56</v>
      </c>
      <c r="P330" s="758"/>
      <c r="Q330" s="506"/>
      <c r="S330" s="506"/>
      <c r="U330" s="6"/>
      <c r="V330" s="6"/>
      <c r="W330" s="3"/>
      <c r="X330" s="3"/>
      <c r="AA330" s="34"/>
      <c r="AB330" s="34"/>
    </row>
    <row r="331" spans="1:28" ht="23.25" customHeight="1">
      <c r="A331" s="34"/>
      <c r="B331" s="607" t="s">
        <v>15126</v>
      </c>
      <c r="C331" s="275" t="s">
        <v>7809</v>
      </c>
      <c r="D331" s="276" t="s">
        <v>12487</v>
      </c>
      <c r="E331" s="773" t="str">
        <f>(UPPER(VLOOKUP(C331,'CDHU-191'!A222:F4344,2,FALSE)))</f>
        <v>ÁRVORE ORNAMENTAL TIPO COQUEIRO JERIVÁ - H= 4,00 M</v>
      </c>
      <c r="F331" s="774"/>
      <c r="G331" s="774"/>
      <c r="H331" s="774"/>
      <c r="I331" s="774"/>
      <c r="J331" s="774"/>
      <c r="K331" s="775"/>
      <c r="L331" s="277" t="str">
        <f>(UPPER(VLOOKUP(C331,'CDHU-191'!A222:F4344,3,FALSE)))</f>
        <v>UN</v>
      </c>
      <c r="M331" s="558" t="str">
        <f>(UPPER(VLOOKUP(C331,'CDHU-191'!A222:F4344,6,FALSE)))</f>
        <v>386,34</v>
      </c>
      <c r="N331" s="278">
        <v>10</v>
      </c>
      <c r="O331" s="656">
        <f t="shared" si="5"/>
        <v>3863.4</v>
      </c>
      <c r="P331" s="758"/>
      <c r="Q331" s="506"/>
      <c r="S331" s="506"/>
      <c r="U331" s="6"/>
      <c r="V331" s="6"/>
      <c r="W331" s="3"/>
      <c r="X331" s="3"/>
      <c r="AA331" s="34"/>
      <c r="AB331" s="34"/>
    </row>
    <row r="332" spans="1:28" ht="23.25" customHeight="1">
      <c r="A332" s="34"/>
      <c r="B332" s="607" t="s">
        <v>15127</v>
      </c>
      <c r="C332" s="275" t="s">
        <v>7763</v>
      </c>
      <c r="D332" s="276" t="s">
        <v>12487</v>
      </c>
      <c r="E332" s="773" t="str">
        <f>(UPPER(VLOOKUP(C332,'CDHU-191'!A222:F4344,2,FALSE)))</f>
        <v>TERRA VEGETAL ORGÂNICA COMUM</v>
      </c>
      <c r="F332" s="774"/>
      <c r="G332" s="774"/>
      <c r="H332" s="774"/>
      <c r="I332" s="774"/>
      <c r="J332" s="774"/>
      <c r="K332" s="775"/>
      <c r="L332" s="277" t="str">
        <f>(UPPER(VLOOKUP(C332,'CDHU-191'!A222:F4344,3,FALSE)))</f>
        <v>M3</v>
      </c>
      <c r="M332" s="558" t="str">
        <f>(UPPER(VLOOKUP(C332,'CDHU-191'!A222:F4344,6,FALSE)))</f>
        <v>221,38</v>
      </c>
      <c r="N332" s="278">
        <f>MEMÓRIA!M1903</f>
        <v>455.59100000000001</v>
      </c>
      <c r="O332" s="656">
        <f t="shared" si="5"/>
        <v>100858.74</v>
      </c>
      <c r="P332" s="758"/>
      <c r="Q332" s="506"/>
      <c r="S332" s="506"/>
      <c r="U332" s="6"/>
      <c r="V332" s="6"/>
      <c r="W332" s="3"/>
      <c r="X332" s="3"/>
      <c r="AA332" s="34"/>
      <c r="AB332" s="34"/>
    </row>
    <row r="333" spans="1:28" ht="23.25" customHeight="1">
      <c r="A333" s="34"/>
      <c r="B333" s="607" t="s">
        <v>15128</v>
      </c>
      <c r="C333" s="275" t="s">
        <v>8480</v>
      </c>
      <c r="D333" s="276" t="s">
        <v>12487</v>
      </c>
      <c r="E333" s="773" t="str">
        <f>(UPPER(VLOOKUP(C333,'CDHU-191'!A221:F4343,2,FALSE)))</f>
        <v>ELETRODUTO DE PVC RÍGIDO ROSCÁVEL DE 3´ - COM ACESSÓRIOS</v>
      </c>
      <c r="F333" s="774"/>
      <c r="G333" s="774"/>
      <c r="H333" s="774"/>
      <c r="I333" s="774"/>
      <c r="J333" s="774"/>
      <c r="K333" s="775"/>
      <c r="L333" s="277" t="str">
        <f>(UPPER(VLOOKUP(C333,'CDHU-191'!A221:F4343,3,FALSE)))</f>
        <v>M</v>
      </c>
      <c r="M333" s="277" t="str">
        <f>(UPPER(VLOOKUP(C333,'CDHU-191'!A221:F4343,6,FALSE)))</f>
        <v>98,8</v>
      </c>
      <c r="N333" s="278">
        <f>MEMÓRIA!M1907</f>
        <v>852</v>
      </c>
      <c r="O333" s="656">
        <f t="shared" si="5"/>
        <v>84177.600000000006</v>
      </c>
      <c r="P333" s="758"/>
      <c r="Q333" s="506"/>
      <c r="S333" s="506"/>
      <c r="U333" s="6"/>
      <c r="V333" s="6"/>
      <c r="W333" s="3"/>
      <c r="X333" s="3"/>
      <c r="AA333" s="34"/>
      <c r="AB333" s="34"/>
    </row>
    <row r="334" spans="1:28" ht="23.25" customHeight="1">
      <c r="A334" s="34"/>
      <c r="B334" s="607" t="s">
        <v>15129</v>
      </c>
      <c r="C334" s="275" t="s">
        <v>8806</v>
      </c>
      <c r="D334" s="276" t="s">
        <v>12487</v>
      </c>
      <c r="E334" s="773" t="str">
        <f>(UPPER(VLOOKUP(C334,'CDHU-191'!A222:F4344,2,FALSE)))</f>
        <v>CABO DE COBRE DE 2,5 MM², ISOLAMENTO 750 V - ISOLAÇÃO EM PVC 70°C</v>
      </c>
      <c r="F334" s="774"/>
      <c r="G334" s="774"/>
      <c r="H334" s="774"/>
      <c r="I334" s="774"/>
      <c r="J334" s="774"/>
      <c r="K334" s="775"/>
      <c r="L334" s="277" t="str">
        <f>(UPPER(VLOOKUP(C334,'CDHU-191'!A222:F4344,3,FALSE)))</f>
        <v>M</v>
      </c>
      <c r="M334" s="558" t="str">
        <f>(UPPER(VLOOKUP(C334,'CDHU-191'!A222:F4344,6,FALSE)))</f>
        <v>4,19</v>
      </c>
      <c r="N334" s="278">
        <f>MEMÓRIA!M1909</f>
        <v>2556</v>
      </c>
      <c r="O334" s="656">
        <f t="shared" si="5"/>
        <v>10709.64</v>
      </c>
      <c r="P334" s="758"/>
      <c r="Q334" s="506"/>
      <c r="S334" s="506"/>
      <c r="U334" s="6"/>
      <c r="V334" s="6"/>
      <c r="W334" s="3"/>
      <c r="X334" s="3"/>
      <c r="AA334" s="34"/>
      <c r="AB334" s="34"/>
    </row>
    <row r="335" spans="1:28" ht="23.25" customHeight="1">
      <c r="A335" s="34"/>
      <c r="B335" s="607" t="s">
        <v>15130</v>
      </c>
      <c r="C335" s="275" t="s">
        <v>9148</v>
      </c>
      <c r="D335" s="276" t="s">
        <v>12487</v>
      </c>
      <c r="E335" s="773" t="str">
        <f>(UPPER(VLOOKUP(C335,'CDHU-191'!A221:F4343,2,FALSE)))</f>
        <v>CAIXA DE PASSAGEM EM ALUMÍNIO FUNDIDO À PROVA DE TEMPO, 300 X 300 MM</v>
      </c>
      <c r="F335" s="774"/>
      <c r="G335" s="774"/>
      <c r="H335" s="774"/>
      <c r="I335" s="774"/>
      <c r="J335" s="774"/>
      <c r="K335" s="775"/>
      <c r="L335" s="277" t="str">
        <f>(UPPER(VLOOKUP(C335,'CDHU-191'!A221:F4343,3,FALSE)))</f>
        <v>UN</v>
      </c>
      <c r="M335" s="558" t="str">
        <f>(UPPER(VLOOKUP(C335,'CDHU-191'!A221:F4343,6,FALSE)))</f>
        <v>211,07</v>
      </c>
      <c r="N335" s="278">
        <f>MEMÓRIA!M1911</f>
        <v>24</v>
      </c>
      <c r="O335" s="656">
        <f t="shared" si="5"/>
        <v>5065.68</v>
      </c>
      <c r="P335" s="758"/>
      <c r="Q335" s="506"/>
      <c r="S335" s="506"/>
      <c r="U335" s="6"/>
      <c r="V335" s="6"/>
      <c r="W335" s="3"/>
      <c r="X335" s="3"/>
      <c r="AA335" s="34"/>
      <c r="AB335" s="34"/>
    </row>
    <row r="336" spans="1:28" ht="39.950000000000003" customHeight="1">
      <c r="A336" s="34"/>
      <c r="B336" s="607" t="s">
        <v>15131</v>
      </c>
      <c r="C336" s="275" t="s">
        <v>9536</v>
      </c>
      <c r="D336" s="276" t="s">
        <v>12487</v>
      </c>
      <c r="E336" s="773" t="str">
        <f>(UPPER(VLOOKUP(C336,'CDHU-191'!A222:F4344,2,FALSE)))</f>
        <v>LUMINÁRIA INDUSTRIAL PENDENTE COM REFLETOR PRISMÁTICO SEM ALOJAMENTO PARA REATOR, PARA LÂMPADAS VAPOR DE SÓDIO/METÁLICO OU MISTA DE 150 W/250 W/400 W</v>
      </c>
      <c r="F336" s="774"/>
      <c r="G336" s="774"/>
      <c r="H336" s="774"/>
      <c r="I336" s="774"/>
      <c r="J336" s="774"/>
      <c r="K336" s="775"/>
      <c r="L336" s="277" t="str">
        <f>(UPPER(VLOOKUP(C336,'CDHU-191'!A222:F4344,3,FALSE)))</f>
        <v>UN</v>
      </c>
      <c r="M336" s="558" t="str">
        <f>(UPPER(VLOOKUP(C336,'CDHU-191'!A222:F4344,6,FALSE)))</f>
        <v>176,11</v>
      </c>
      <c r="N336" s="278">
        <f>MEMÓRIA!M1913</f>
        <v>72</v>
      </c>
      <c r="O336" s="656">
        <f t="shared" si="5"/>
        <v>12679.92</v>
      </c>
      <c r="P336" s="758"/>
      <c r="Q336" s="506"/>
      <c r="S336" s="506"/>
      <c r="U336" s="6"/>
      <c r="V336" s="6"/>
      <c r="W336" s="3"/>
      <c r="X336" s="3"/>
      <c r="AA336" s="34"/>
      <c r="AB336" s="34"/>
    </row>
    <row r="337" spans="1:28" ht="39.950000000000003" customHeight="1">
      <c r="A337" s="34"/>
      <c r="B337" s="607" t="s">
        <v>15132</v>
      </c>
      <c r="C337" s="275" t="s">
        <v>9460</v>
      </c>
      <c r="D337" s="276" t="s">
        <v>12487</v>
      </c>
      <c r="E337" s="773" t="str">
        <f>(UPPER(VLOOKUP(C337,'CDHU-191'!A223:F4345,2,FALSE)))</f>
        <v>POSTE TELECÔNICO RETO EM AÇO SAE 1010/1020 GALVANIZADO A FOGO, COM BASE, ALTURA DE 7,00 M</v>
      </c>
      <c r="F337" s="774"/>
      <c r="G337" s="774"/>
      <c r="H337" s="774"/>
      <c r="I337" s="774"/>
      <c r="J337" s="774"/>
      <c r="K337" s="775"/>
      <c r="L337" s="277" t="str">
        <f>(UPPER(VLOOKUP(C337,'CDHU-191'!A223:F4345,3,FALSE)))</f>
        <v>UN</v>
      </c>
      <c r="M337" s="558" t="str">
        <f>(UPPER(VLOOKUP(C337,'CDHU-191'!A223:F4345,6,FALSE)))</f>
        <v>2176,27</v>
      </c>
      <c r="N337" s="278">
        <f>MEMÓRIA!M1916</f>
        <v>24</v>
      </c>
      <c r="O337" s="656">
        <f t="shared" si="5"/>
        <v>52230.48</v>
      </c>
      <c r="P337" s="758"/>
      <c r="Q337" s="506"/>
      <c r="S337" s="506"/>
      <c r="U337" s="6"/>
      <c r="V337" s="6"/>
      <c r="W337" s="3"/>
      <c r="X337" s="3"/>
      <c r="AA337" s="34"/>
      <c r="AB337" s="34"/>
    </row>
    <row r="338" spans="1:28" ht="39.950000000000003" customHeight="1">
      <c r="A338" s="34"/>
      <c r="B338" s="607" t="s">
        <v>15133</v>
      </c>
      <c r="C338" s="275" t="s">
        <v>8171</v>
      </c>
      <c r="D338" s="276" t="s">
        <v>12487</v>
      </c>
      <c r="E338" s="773" t="str">
        <f>(UPPER(VLOOKUP(C338,'CDHU-191'!A224:F4346,2,FALSE)))</f>
        <v>QUADRO DE DISTRIBUIÇÃO UNIVERSAL DE SOBREPOR, PARA DISJUNTORES 16 DIN / 12 BOLT-ON - 150 A - SEM COMPONENTES</v>
      </c>
      <c r="F338" s="774"/>
      <c r="G338" s="774"/>
      <c r="H338" s="774"/>
      <c r="I338" s="774"/>
      <c r="J338" s="774"/>
      <c r="K338" s="775"/>
      <c r="L338" s="277" t="str">
        <f>(UPPER(VLOOKUP(C338,'CDHU-191'!A224:F4346,3,FALSE)))</f>
        <v>UN</v>
      </c>
      <c r="M338" s="558" t="str">
        <f>(UPPER(VLOOKUP(C338,'CDHU-191'!A224:F4346,6,FALSE)))</f>
        <v>721,41</v>
      </c>
      <c r="N338" s="278">
        <f>MEMÓRIA!M1918</f>
        <v>1</v>
      </c>
      <c r="O338" s="656">
        <f t="shared" si="5"/>
        <v>721.41</v>
      </c>
      <c r="P338" s="758"/>
      <c r="Q338" s="506"/>
      <c r="S338" s="506"/>
      <c r="U338" s="6"/>
      <c r="V338" s="6"/>
      <c r="W338" s="3"/>
      <c r="X338" s="3"/>
      <c r="AA338" s="34"/>
      <c r="AB338" s="34"/>
    </row>
    <row r="339" spans="1:28" ht="39.950000000000003" customHeight="1">
      <c r="A339" s="34"/>
      <c r="B339" s="607" t="s">
        <v>15134</v>
      </c>
      <c r="C339" s="275">
        <v>41500</v>
      </c>
      <c r="D339" s="276" t="s">
        <v>12489</v>
      </c>
      <c r="E339" s="776" t="str">
        <f>VLOOKUP(C339,INFRA!1:1048576,2,0)</f>
        <v>CARGA E REMOÇÃO DE TERRA ATÉ A DISTÂNCIA MÉDIA DE 1,0KM, COM CAMINHÃO BASCULANTE DE 14M3</v>
      </c>
      <c r="F339" s="777"/>
      <c r="G339" s="777"/>
      <c r="H339" s="777"/>
      <c r="I339" s="777"/>
      <c r="J339" s="777"/>
      <c r="K339" s="778"/>
      <c r="L339" s="277" t="str">
        <f>VLOOKUP(C339,INFRA!1:1048576,3,0)</f>
        <v>M3</v>
      </c>
      <c r="M339" s="558">
        <f>VLOOKUP(C339,INFRA!1:1048576,4,0)</f>
        <v>11</v>
      </c>
      <c r="N339" s="278">
        <f>MEMÓRIA!M1920</f>
        <v>1506.24</v>
      </c>
      <c r="O339" s="656">
        <f t="shared" si="5"/>
        <v>16568.64</v>
      </c>
      <c r="P339" s="758"/>
      <c r="Q339" s="506"/>
      <c r="S339" s="506"/>
      <c r="U339" s="6"/>
      <c r="V339" s="6"/>
      <c r="W339" s="3"/>
      <c r="X339" s="3"/>
      <c r="AA339" s="34"/>
      <c r="AB339" s="34"/>
    </row>
    <row r="340" spans="1:28" ht="30" customHeight="1">
      <c r="C340" s="399"/>
      <c r="D340" s="400"/>
      <c r="E340" s="796"/>
      <c r="F340" s="797"/>
      <c r="G340" s="797"/>
      <c r="H340" s="797"/>
      <c r="I340" s="797"/>
      <c r="J340" s="797"/>
      <c r="K340" s="798"/>
      <c r="L340" s="811" t="s">
        <v>4217</v>
      </c>
      <c r="M340" s="812"/>
      <c r="N340" s="813"/>
      <c r="O340" s="654">
        <f>O78+O94+O179+O283+O294</f>
        <v>14915954.876238536</v>
      </c>
      <c r="P340" s="757"/>
      <c r="Q340" s="506"/>
    </row>
    <row r="341" spans="1:28" ht="27" customHeight="1">
      <c r="C341" s="805"/>
      <c r="D341" s="805"/>
      <c r="E341" s="805"/>
      <c r="F341" s="805"/>
      <c r="G341" s="805"/>
      <c r="H341" s="805"/>
      <c r="I341" s="805"/>
      <c r="J341" s="805"/>
      <c r="K341" s="805"/>
      <c r="L341" s="805"/>
      <c r="M341" s="805"/>
      <c r="N341" s="805"/>
      <c r="O341" s="805"/>
      <c r="P341" s="760"/>
    </row>
    <row r="342" spans="1:28" ht="30" customHeight="1">
      <c r="C342" s="806" t="s">
        <v>3800</v>
      </c>
      <c r="D342" s="806"/>
      <c r="E342" s="806"/>
      <c r="F342" s="806"/>
      <c r="G342" s="806"/>
      <c r="H342" s="806"/>
      <c r="I342" s="806"/>
      <c r="J342" s="806"/>
      <c r="K342" s="806"/>
      <c r="L342" s="806"/>
      <c r="M342" s="806"/>
      <c r="N342" s="806"/>
      <c r="O342" s="806"/>
      <c r="P342" s="761"/>
    </row>
    <row r="343" spans="1:28" ht="30" customHeight="1">
      <c r="C343" s="658"/>
      <c r="D343" s="659"/>
      <c r="E343" s="807" t="s">
        <v>3799</v>
      </c>
      <c r="F343" s="808"/>
      <c r="G343" s="808"/>
      <c r="H343" s="808"/>
      <c r="I343" s="808"/>
      <c r="J343" s="808"/>
      <c r="K343" s="809"/>
      <c r="L343" s="279"/>
      <c r="M343" s="279"/>
      <c r="N343" s="280"/>
      <c r="O343" s="655">
        <f>O340</f>
        <v>14915954.876238536</v>
      </c>
      <c r="P343" s="762"/>
      <c r="Q343" s="482"/>
      <c r="T343" s="3">
        <f>R343*S343</f>
        <v>0</v>
      </c>
      <c r="U343" s="3">
        <f>T343*2.5</f>
        <v>0</v>
      </c>
      <c r="V343" s="3">
        <f>U343*2</f>
        <v>0</v>
      </c>
    </row>
    <row r="344" spans="1:28" ht="32.25" customHeight="1">
      <c r="C344" s="660" t="s">
        <v>15021</v>
      </c>
      <c r="D344" s="779" t="s">
        <v>15022</v>
      </c>
      <c r="E344" s="780"/>
      <c r="F344" s="650"/>
      <c r="G344" s="650"/>
      <c r="H344" s="650"/>
      <c r="I344" s="650"/>
      <c r="J344" s="799" t="s">
        <v>1609</v>
      </c>
      <c r="K344" s="800"/>
      <c r="L344" s="279"/>
      <c r="M344" s="282">
        <v>0.24229999999999999</v>
      </c>
      <c r="N344" s="280"/>
      <c r="O344" s="655">
        <f>O343*M344</f>
        <v>3614135.8665125971</v>
      </c>
      <c r="P344" s="762"/>
      <c r="Q344" s="482"/>
    </row>
    <row r="345" spans="1:28" ht="30" customHeight="1">
      <c r="C345" s="661" t="s">
        <v>15023</v>
      </c>
      <c r="D345" s="662" t="s">
        <v>15136</v>
      </c>
      <c r="E345" s="663" t="s">
        <v>15028</v>
      </c>
      <c r="F345" s="799" t="s">
        <v>14954</v>
      </c>
      <c r="G345" s="799"/>
      <c r="H345" s="799"/>
      <c r="I345" s="799"/>
      <c r="J345" s="799"/>
      <c r="K345" s="800"/>
      <c r="L345" s="279"/>
      <c r="M345" s="282">
        <v>0.03</v>
      </c>
      <c r="N345" s="280"/>
      <c r="O345" s="655">
        <f>(O343+O344)*M345</f>
        <v>555902.722282534</v>
      </c>
      <c r="P345" s="762"/>
      <c r="Q345" s="482"/>
    </row>
    <row r="346" spans="1:28" ht="30" customHeight="1">
      <c r="C346" s="661" t="s">
        <v>15024</v>
      </c>
      <c r="D346" s="662" t="s">
        <v>15026</v>
      </c>
      <c r="E346" s="663" t="s">
        <v>15028</v>
      </c>
      <c r="F346" s="799" t="s">
        <v>15013</v>
      </c>
      <c r="G346" s="799"/>
      <c r="H346" s="799"/>
      <c r="I346" s="799"/>
      <c r="J346" s="799"/>
      <c r="K346" s="800"/>
      <c r="L346" s="279"/>
      <c r="M346" s="282">
        <v>1.6500000000000001E-2</v>
      </c>
      <c r="N346" s="280"/>
      <c r="O346" s="655">
        <f>(O343+O344)*M346</f>
        <v>305746.49725539371</v>
      </c>
      <c r="P346" s="762"/>
      <c r="Q346" s="482"/>
    </row>
    <row r="347" spans="1:28" ht="30" customHeight="1">
      <c r="C347" s="661" t="s">
        <v>15025</v>
      </c>
      <c r="D347" s="662" t="s">
        <v>15026</v>
      </c>
      <c r="E347" s="663" t="s">
        <v>15028</v>
      </c>
      <c r="F347" s="801"/>
      <c r="G347" s="801"/>
      <c r="H347" s="801"/>
      <c r="I347" s="801"/>
      <c r="J347" s="801"/>
      <c r="K347" s="802"/>
      <c r="L347" s="281"/>
      <c r="M347" s="282"/>
      <c r="N347" s="283"/>
      <c r="O347" s="283"/>
      <c r="P347" s="763"/>
      <c r="Q347" s="482"/>
      <c r="R347" s="522"/>
    </row>
    <row r="348" spans="1:28" ht="30" customHeight="1">
      <c r="C348" s="661" t="s">
        <v>830</v>
      </c>
      <c r="D348" s="662" t="s">
        <v>15027</v>
      </c>
      <c r="E348" s="663" t="s">
        <v>15028</v>
      </c>
      <c r="F348" s="803" t="s">
        <v>3985</v>
      </c>
      <c r="G348" s="803"/>
      <c r="H348" s="803"/>
      <c r="I348" s="803"/>
      <c r="J348" s="803"/>
      <c r="K348" s="804"/>
      <c r="L348" s="284"/>
      <c r="M348" s="284"/>
      <c r="N348" s="285"/>
      <c r="O348" s="657">
        <f>O343+O344+O345+O346</f>
        <v>19391739.962289058</v>
      </c>
      <c r="P348" s="657"/>
      <c r="Q348" s="285"/>
      <c r="R348" s="482"/>
    </row>
    <row r="349" spans="1:28" ht="30" customHeight="1">
      <c r="C349" s="787" t="s">
        <v>15119</v>
      </c>
      <c r="D349" s="788"/>
      <c r="E349" s="788"/>
      <c r="F349" s="788"/>
      <c r="G349" s="789"/>
      <c r="H349" s="781" t="s">
        <v>14991</v>
      </c>
      <c r="I349" s="781"/>
      <c r="J349" s="781"/>
      <c r="K349" s="781"/>
      <c r="L349" s="810"/>
      <c r="M349" s="810"/>
      <c r="N349" s="810"/>
      <c r="O349" s="810"/>
      <c r="P349" s="764"/>
    </row>
    <row r="350" spans="1:28" ht="30" customHeight="1">
      <c r="C350" s="790"/>
      <c r="D350" s="791"/>
      <c r="E350" s="791"/>
      <c r="F350" s="791"/>
      <c r="G350" s="792"/>
      <c r="H350" s="781"/>
      <c r="I350" s="781"/>
      <c r="J350" s="781"/>
      <c r="K350" s="781"/>
      <c r="L350" s="810"/>
      <c r="M350" s="810"/>
      <c r="N350" s="810"/>
      <c r="O350" s="810"/>
      <c r="P350" s="764"/>
    </row>
    <row r="351" spans="1:28" ht="30" customHeight="1">
      <c r="C351" s="790"/>
      <c r="D351" s="791"/>
      <c r="E351" s="791"/>
      <c r="F351" s="791"/>
      <c r="G351" s="792"/>
      <c r="H351" s="781"/>
      <c r="I351" s="781"/>
      <c r="J351" s="781"/>
      <c r="K351" s="781"/>
      <c r="L351" s="810"/>
      <c r="M351" s="810"/>
      <c r="N351" s="810"/>
      <c r="O351" s="810"/>
      <c r="P351" s="764"/>
    </row>
    <row r="352" spans="1:28" ht="24.95" customHeight="1">
      <c r="C352" s="793"/>
      <c r="D352" s="794"/>
      <c r="E352" s="794"/>
      <c r="F352" s="794"/>
      <c r="G352" s="795"/>
      <c r="H352" s="781"/>
      <c r="I352" s="781"/>
      <c r="J352" s="781"/>
      <c r="K352" s="781"/>
      <c r="L352" s="810"/>
      <c r="M352" s="810"/>
      <c r="N352" s="810"/>
      <c r="O352" s="810"/>
      <c r="P352" s="764"/>
    </row>
  </sheetData>
  <mergeCells count="351">
    <mergeCell ref="E293:K293"/>
    <mergeCell ref="E163:K163"/>
    <mergeCell ref="E177:K177"/>
    <mergeCell ref="E165:K165"/>
    <mergeCell ref="E217:K217"/>
    <mergeCell ref="E218:K218"/>
    <mergeCell ref="E173:K173"/>
    <mergeCell ref="E235:K235"/>
    <mergeCell ref="E236:K236"/>
    <mergeCell ref="E207:K207"/>
    <mergeCell ref="E206:K206"/>
    <mergeCell ref="E292:K292"/>
    <mergeCell ref="E238:K238"/>
    <mergeCell ref="E211:K211"/>
    <mergeCell ref="E215:K215"/>
    <mergeCell ref="E213:K213"/>
    <mergeCell ref="E210:K210"/>
    <mergeCell ref="E256:K256"/>
    <mergeCell ref="E265:K265"/>
    <mergeCell ref="E259:K259"/>
    <mergeCell ref="E276:K276"/>
    <mergeCell ref="E279:K279"/>
    <mergeCell ref="E214:K214"/>
    <mergeCell ref="E223:K223"/>
    <mergeCell ref="E162:K162"/>
    <mergeCell ref="E175:K175"/>
    <mergeCell ref="E191:K191"/>
    <mergeCell ref="E192:K192"/>
    <mergeCell ref="E185:K185"/>
    <mergeCell ref="E194:K194"/>
    <mergeCell ref="E202:K202"/>
    <mergeCell ref="E181:K181"/>
    <mergeCell ref="E197:K197"/>
    <mergeCell ref="E190:K190"/>
    <mergeCell ref="E176:K176"/>
    <mergeCell ref="E188:K188"/>
    <mergeCell ref="E182:K182"/>
    <mergeCell ref="E184:K184"/>
    <mergeCell ref="E224:K224"/>
    <mergeCell ref="E246:K246"/>
    <mergeCell ref="E233:K233"/>
    <mergeCell ref="E230:K230"/>
    <mergeCell ref="E271:K271"/>
    <mergeCell ref="E270:K270"/>
    <mergeCell ref="E228:K228"/>
    <mergeCell ref="E248:K248"/>
    <mergeCell ref="E225:K225"/>
    <mergeCell ref="E226:K226"/>
    <mergeCell ref="E243:K243"/>
    <mergeCell ref="E244:K244"/>
    <mergeCell ref="E242:K242"/>
    <mergeCell ref="E204:K204"/>
    <mergeCell ref="E201:K201"/>
    <mergeCell ref="E199:K199"/>
    <mergeCell ref="E203:K203"/>
    <mergeCell ref="E205:K205"/>
    <mergeCell ref="E186:K186"/>
    <mergeCell ref="E70:K70"/>
    <mergeCell ref="E72:K72"/>
    <mergeCell ref="E73:K73"/>
    <mergeCell ref="E74:K74"/>
    <mergeCell ref="E115:K115"/>
    <mergeCell ref="E100:K100"/>
    <mergeCell ref="E141:K141"/>
    <mergeCell ref="E149:K149"/>
    <mergeCell ref="E150:K150"/>
    <mergeCell ref="E147:K147"/>
    <mergeCell ref="E146:K146"/>
    <mergeCell ref="E131:K131"/>
    <mergeCell ref="E127:K127"/>
    <mergeCell ref="E128:K128"/>
    <mergeCell ref="E98:K98"/>
    <mergeCell ref="E78:K78"/>
    <mergeCell ref="E119:K119"/>
    <mergeCell ref="E120:K120"/>
    <mergeCell ref="E137:K137"/>
    <mergeCell ref="D3:N3"/>
    <mergeCell ref="D5:L5"/>
    <mergeCell ref="D7:L7"/>
    <mergeCell ref="M7:N7"/>
    <mergeCell ref="C8:O8"/>
    <mergeCell ref="M4:N4"/>
    <mergeCell ref="M5:N5"/>
    <mergeCell ref="C10:N10"/>
    <mergeCell ref="E14:K14"/>
    <mergeCell ref="E11:K11"/>
    <mergeCell ref="E12:K12"/>
    <mergeCell ref="E13:K13"/>
    <mergeCell ref="C9:O9"/>
    <mergeCell ref="E17:K17"/>
    <mergeCell ref="E27:K27"/>
    <mergeCell ref="E56:K56"/>
    <mergeCell ref="E15:K15"/>
    <mergeCell ref="E31:K31"/>
    <mergeCell ref="E16:K16"/>
    <mergeCell ref="E53:K53"/>
    <mergeCell ref="E59:K59"/>
    <mergeCell ref="E60:K60"/>
    <mergeCell ref="E18:K18"/>
    <mergeCell ref="E29:K29"/>
    <mergeCell ref="E33:K33"/>
    <mergeCell ref="E34:K34"/>
    <mergeCell ref="E32:K32"/>
    <mergeCell ref="E19:K19"/>
    <mergeCell ref="E20:K20"/>
    <mergeCell ref="E21:K21"/>
    <mergeCell ref="E44:K44"/>
    <mergeCell ref="E35:K35"/>
    <mergeCell ref="E22:K22"/>
    <mergeCell ref="E23:K23"/>
    <mergeCell ref="E24:K24"/>
    <mergeCell ref="E25:K25"/>
    <mergeCell ref="E26:K26"/>
    <mergeCell ref="E116:K116"/>
    <mergeCell ref="E40:K40"/>
    <mergeCell ref="E28:K28"/>
    <mergeCell ref="E30:K30"/>
    <mergeCell ref="E39:K39"/>
    <mergeCell ref="E37:K37"/>
    <mergeCell ref="E38:K38"/>
    <mergeCell ref="E36:K36"/>
    <mergeCell ref="E41:K41"/>
    <mergeCell ref="E42:K42"/>
    <mergeCell ref="E57:K57"/>
    <mergeCell ref="E58:K58"/>
    <mergeCell ref="E54:K54"/>
    <mergeCell ref="E66:K66"/>
    <mergeCell ref="E67:K67"/>
    <mergeCell ref="E75:K75"/>
    <mergeCell ref="E65:K65"/>
    <mergeCell ref="E69:K69"/>
    <mergeCell ref="E61:K61"/>
    <mergeCell ref="E62:K62"/>
    <mergeCell ref="E68:K68"/>
    <mergeCell ref="E63:K63"/>
    <mergeCell ref="E64:K64"/>
    <mergeCell ref="E71:K71"/>
    <mergeCell ref="E47:K47"/>
    <mergeCell ref="E48:K48"/>
    <mergeCell ref="E50:K50"/>
    <mergeCell ref="E51:K51"/>
    <mergeCell ref="E52:K52"/>
    <mergeCell ref="E143:K143"/>
    <mergeCell ref="E169:K169"/>
    <mergeCell ref="E159:K159"/>
    <mergeCell ref="E167:K167"/>
    <mergeCell ref="E142:K142"/>
    <mergeCell ref="E144:K144"/>
    <mergeCell ref="E154:K154"/>
    <mergeCell ref="E164:K164"/>
    <mergeCell ref="E151:K151"/>
    <mergeCell ref="E145:K145"/>
    <mergeCell ref="E83:K83"/>
    <mergeCell ref="E80:K80"/>
    <mergeCell ref="E55:K55"/>
    <mergeCell ref="E76:K76"/>
    <mergeCell ref="E77:K77"/>
    <mergeCell ref="E81:K81"/>
    <mergeCell ref="E79:K79"/>
    <mergeCell ref="E87:K87"/>
    <mergeCell ref="E89:K89"/>
    <mergeCell ref="E107:K107"/>
    <mergeCell ref="E43:K43"/>
    <mergeCell ref="E49:K49"/>
    <mergeCell ref="E110:K110"/>
    <mergeCell ref="E111:K111"/>
    <mergeCell ref="E113:K113"/>
    <mergeCell ref="E85:K85"/>
    <mergeCell ref="E104:K104"/>
    <mergeCell ref="E86:K86"/>
    <mergeCell ref="E93:K93"/>
    <mergeCell ref="E88:K88"/>
    <mergeCell ref="E94:K94"/>
    <mergeCell ref="E108:K108"/>
    <mergeCell ref="E112:K112"/>
    <mergeCell ref="E96:K96"/>
    <mergeCell ref="E84:K84"/>
    <mergeCell ref="E91:K91"/>
    <mergeCell ref="E103:K103"/>
    <mergeCell ref="E109:K109"/>
    <mergeCell ref="E95:K95"/>
    <mergeCell ref="E90:K90"/>
    <mergeCell ref="E97:K97"/>
    <mergeCell ref="E45:K45"/>
    <mergeCell ref="E46:K46"/>
    <mergeCell ref="E316:K316"/>
    <mergeCell ref="E317:K317"/>
    <mergeCell ref="E153:K153"/>
    <mergeCell ref="E92:K92"/>
    <mergeCell ref="E148:K148"/>
    <mergeCell ref="E134:K134"/>
    <mergeCell ref="E138:K138"/>
    <mergeCell ref="E139:K139"/>
    <mergeCell ref="E121:K121"/>
    <mergeCell ref="E130:K130"/>
    <mergeCell ref="E129:K129"/>
    <mergeCell ref="E132:K132"/>
    <mergeCell ref="E117:K117"/>
    <mergeCell ref="E118:K118"/>
    <mergeCell ref="E135:K135"/>
    <mergeCell ref="E133:K133"/>
    <mergeCell ref="E136:K136"/>
    <mergeCell ref="E124:K124"/>
    <mergeCell ref="E105:K105"/>
    <mergeCell ref="E114:K114"/>
    <mergeCell ref="E101:K101"/>
    <mergeCell ref="E102:K102"/>
    <mergeCell ref="E99:K99"/>
    <mergeCell ref="E106:K106"/>
    <mergeCell ref="E122:K122"/>
    <mergeCell ref="E125:K125"/>
    <mergeCell ref="E280:K280"/>
    <mergeCell ref="E281:K281"/>
    <mergeCell ref="E166:K166"/>
    <mergeCell ref="E160:K160"/>
    <mergeCell ref="E171:K171"/>
    <mergeCell ref="E156:K156"/>
    <mergeCell ref="E174:K174"/>
    <mergeCell ref="E234:K234"/>
    <mergeCell ref="E260:K260"/>
    <mergeCell ref="E272:K272"/>
    <mergeCell ref="E250:K250"/>
    <mergeCell ref="E261:K261"/>
    <mergeCell ref="E252:K252"/>
    <mergeCell ref="E258:K258"/>
    <mergeCell ref="E273:K273"/>
    <mergeCell ref="E262:K262"/>
    <mergeCell ref="E126:K126"/>
    <mergeCell ref="E123:K123"/>
    <mergeCell ref="E263:K263"/>
    <mergeCell ref="E187:K187"/>
    <mergeCell ref="E266:K266"/>
    <mergeCell ref="E232:K232"/>
    <mergeCell ref="E315:K315"/>
    <mergeCell ref="E309:K309"/>
    <mergeCell ref="E178:K178"/>
    <mergeCell ref="E172:K172"/>
    <mergeCell ref="E168:K168"/>
    <mergeCell ref="E161:K161"/>
    <mergeCell ref="E170:K170"/>
    <mergeCell ref="E179:K179"/>
    <mergeCell ref="E209:K209"/>
    <mergeCell ref="E189:K189"/>
    <mergeCell ref="E180:K180"/>
    <mergeCell ref="E200:K200"/>
    <mergeCell ref="E288:K288"/>
    <mergeCell ref="E241:K241"/>
    <mergeCell ref="E251:K251"/>
    <mergeCell ref="E255:K255"/>
    <mergeCell ref="E195:K195"/>
    <mergeCell ref="E198:K198"/>
    <mergeCell ref="E212:K212"/>
    <mergeCell ref="E231:K231"/>
    <mergeCell ref="E229:K229"/>
    <mergeCell ref="E208:K208"/>
    <mergeCell ref="E227:K227"/>
    <mergeCell ref="E264:K264"/>
    <mergeCell ref="E294:K294"/>
    <mergeCell ref="E295:K295"/>
    <mergeCell ref="E298:K298"/>
    <mergeCell ref="E240:K240"/>
    <mergeCell ref="E237:K237"/>
    <mergeCell ref="E297:K297"/>
    <mergeCell ref="E299:K299"/>
    <mergeCell ref="E338:K338"/>
    <mergeCell ref="E300:K300"/>
    <mergeCell ref="E301:K301"/>
    <mergeCell ref="E303:K303"/>
    <mergeCell ref="E304:K304"/>
    <mergeCell ref="E302:K302"/>
    <mergeCell ref="E305:K305"/>
    <mergeCell ref="E327:K327"/>
    <mergeCell ref="E308:K308"/>
    <mergeCell ref="E310:K310"/>
    <mergeCell ref="E311:K311"/>
    <mergeCell ref="E312:K312"/>
    <mergeCell ref="E314:K314"/>
    <mergeCell ref="E326:K326"/>
    <mergeCell ref="E321:K321"/>
    <mergeCell ref="E324:K324"/>
    <mergeCell ref="E325:K325"/>
    <mergeCell ref="E277:K277"/>
    <mergeCell ref="E278:K278"/>
    <mergeCell ref="E285:K285"/>
    <mergeCell ref="E282:K282"/>
    <mergeCell ref="E286:K286"/>
    <mergeCell ref="E287:K287"/>
    <mergeCell ref="E253:K253"/>
    <mergeCell ref="E257:K257"/>
    <mergeCell ref="E274:K274"/>
    <mergeCell ref="E275:K275"/>
    <mergeCell ref="L349:O352"/>
    <mergeCell ref="L340:N340"/>
    <mergeCell ref="E140:K140"/>
    <mergeCell ref="E247:K247"/>
    <mergeCell ref="E193:K193"/>
    <mergeCell ref="E196:K196"/>
    <mergeCell ref="E183:K183"/>
    <mergeCell ref="E254:K254"/>
    <mergeCell ref="E219:K219"/>
    <mergeCell ref="E322:K322"/>
    <mergeCell ref="E323:K323"/>
    <mergeCell ref="E155:K155"/>
    <mergeCell ref="E152:K152"/>
    <mergeCell ref="E157:K157"/>
    <mergeCell ref="E158:K158"/>
    <mergeCell ref="E249:K249"/>
    <mergeCell ref="E245:K245"/>
    <mergeCell ref="E239:K239"/>
    <mergeCell ref="E222:K222"/>
    <mergeCell ref="E291:K291"/>
    <mergeCell ref="E318:K318"/>
    <mergeCell ref="E319:K319"/>
    <mergeCell ref="E283:K283"/>
    <mergeCell ref="E284:K284"/>
    <mergeCell ref="E320:K320"/>
    <mergeCell ref="E340:K340"/>
    <mergeCell ref="F345:K345"/>
    <mergeCell ref="F346:K346"/>
    <mergeCell ref="F347:K347"/>
    <mergeCell ref="F348:K348"/>
    <mergeCell ref="J344:K344"/>
    <mergeCell ref="C341:O341"/>
    <mergeCell ref="E328:K328"/>
    <mergeCell ref="C342:O342"/>
    <mergeCell ref="E343:K343"/>
    <mergeCell ref="E339:K339"/>
    <mergeCell ref="E82:K82"/>
    <mergeCell ref="E267:K267"/>
    <mergeCell ref="E268:K268"/>
    <mergeCell ref="E269:K269"/>
    <mergeCell ref="E289:K289"/>
    <mergeCell ref="E290:K290"/>
    <mergeCell ref="E296:K296"/>
    <mergeCell ref="D344:E344"/>
    <mergeCell ref="H349:K352"/>
    <mergeCell ref="E216:K216"/>
    <mergeCell ref="E220:K220"/>
    <mergeCell ref="E306:K306"/>
    <mergeCell ref="E307:K307"/>
    <mergeCell ref="C349:G352"/>
    <mergeCell ref="E313:K313"/>
    <mergeCell ref="E329:K329"/>
    <mergeCell ref="E330:K330"/>
    <mergeCell ref="E331:K331"/>
    <mergeCell ref="E332:K332"/>
    <mergeCell ref="E337:K337"/>
    <mergeCell ref="E333:K333"/>
    <mergeCell ref="E334:K334"/>
    <mergeCell ref="E335:K335"/>
    <mergeCell ref="E336:K336"/>
  </mergeCells>
  <phoneticPr fontId="1" type="noConversion"/>
  <printOptions horizontalCentered="1"/>
  <pageMargins left="0.59055118110236227" right="0.39370078740157483" top="0.59055118110236227" bottom="0.59055118110236227" header="0.59055118110236227" footer="0.39370078740157483"/>
  <pageSetup paperSize="9" scale="50" fitToHeight="2" orientation="portrait" horizontalDpi="4294967293" r:id="rId1"/>
  <headerFooter alignWithMargins="0">
    <oddFooter>&amp;C&amp;P/&amp;N</oddFooter>
  </headerFooter>
  <drawing r:id="rId2"/>
</worksheet>
</file>

<file path=xl/worksheets/sheet2.xml><?xml version="1.0" encoding="utf-8"?>
<worksheet xmlns="http://schemas.openxmlformats.org/spreadsheetml/2006/main" xmlns:r="http://schemas.openxmlformats.org/officeDocument/2006/relationships">
  <sheetPr codeName="Planilha2"/>
  <dimension ref="A1:AI1927"/>
  <sheetViews>
    <sheetView showGridLines="0" view="pageBreakPreview" zoomScale="70" zoomScaleNormal="70" zoomScaleSheetLayoutView="70" workbookViewId="0">
      <pane ySplit="11" topLeftCell="A12" activePane="bottomLeft" state="frozen"/>
      <selection activeCell="Q11" sqref="Q11"/>
      <selection pane="bottomLeft" activeCell="A192" sqref="A192"/>
    </sheetView>
  </sheetViews>
  <sheetFormatPr defaultColWidth="20.83203125" defaultRowHeight="30" customHeight="1"/>
  <cols>
    <col min="1" max="1" width="5.83203125" style="647" customWidth="1"/>
    <col min="2" max="2" width="21.83203125" style="391" customWidth="1"/>
    <col min="3" max="3" width="21.5" style="384" customWidth="1"/>
    <col min="4" max="4" width="19.6640625" style="391" customWidth="1"/>
    <col min="5" max="5" width="20.1640625" style="391" customWidth="1"/>
    <col min="6" max="6" width="20.6640625" style="407" customWidth="1"/>
    <col min="7" max="7" width="17.83203125" style="392" customWidth="1"/>
    <col min="8" max="8" width="19.33203125" style="392" customWidth="1"/>
    <col min="9" max="9" width="16.83203125" style="392" customWidth="1"/>
    <col min="10" max="10" width="15.5" style="392" customWidth="1"/>
    <col min="11" max="11" width="12.83203125" style="392" customWidth="1"/>
    <col min="12" max="13" width="20.83203125" style="392" customWidth="1"/>
    <col min="14" max="14" width="24.83203125" style="315" customWidth="1"/>
    <col min="15" max="15" width="27.83203125" style="347" customWidth="1"/>
    <col min="16" max="16" width="12" style="375" customWidth="1"/>
    <col min="17" max="20" width="20.83203125" style="324" customWidth="1"/>
    <col min="21" max="22" width="20.83203125" style="323" customWidth="1"/>
    <col min="23" max="26" width="20.83203125" style="324" customWidth="1"/>
    <col min="27" max="16384" width="20.83203125" style="315"/>
  </cols>
  <sheetData>
    <row r="1" spans="2:26" ht="9.75" customHeight="1" thickBot="1">
      <c r="B1" s="435"/>
      <c r="C1" s="436"/>
      <c r="D1" s="435"/>
      <c r="E1" s="435"/>
      <c r="F1" s="435"/>
      <c r="G1" s="435"/>
      <c r="H1" s="435"/>
      <c r="I1" s="437"/>
      <c r="J1" s="438"/>
      <c r="K1" s="438"/>
      <c r="L1" s="438"/>
      <c r="M1" s="438"/>
      <c r="N1" s="439"/>
    </row>
    <row r="2" spans="2:26" ht="4.5" customHeight="1" thickTop="1">
      <c r="B2" s="440"/>
      <c r="C2" s="441"/>
      <c r="D2" s="442"/>
      <c r="E2" s="442"/>
      <c r="F2" s="442"/>
      <c r="G2" s="442"/>
      <c r="H2" s="442"/>
      <c r="I2" s="443"/>
      <c r="J2" s="444"/>
      <c r="K2" s="444"/>
      <c r="L2" s="444"/>
      <c r="M2" s="444"/>
      <c r="N2" s="445"/>
    </row>
    <row r="3" spans="2:26" ht="39.75" customHeight="1">
      <c r="B3" s="446"/>
      <c r="C3" s="975" t="s">
        <v>4184</v>
      </c>
      <c r="D3" s="975"/>
      <c r="E3" s="975"/>
      <c r="F3" s="975"/>
      <c r="G3" s="975"/>
      <c r="H3" s="975"/>
      <c r="I3" s="975"/>
      <c r="J3" s="975"/>
      <c r="K3" s="975"/>
      <c r="L3" s="976"/>
      <c r="M3" s="977"/>
      <c r="N3" s="447"/>
      <c r="O3" s="369"/>
      <c r="Q3" s="320"/>
      <c r="R3" s="320"/>
      <c r="S3" s="320"/>
    </row>
    <row r="4" spans="2:26" ht="19.5" customHeight="1">
      <c r="C4" s="448" t="s">
        <v>0</v>
      </c>
      <c r="D4" s="449"/>
      <c r="E4" s="449"/>
      <c r="F4" s="449"/>
      <c r="G4" s="449"/>
      <c r="H4" s="449"/>
      <c r="I4" s="449"/>
      <c r="J4" s="449"/>
      <c r="K4" s="449"/>
      <c r="L4" s="987" t="s">
        <v>1</v>
      </c>
      <c r="M4" s="988"/>
      <c r="O4" s="369"/>
      <c r="Q4" s="320"/>
      <c r="R4" s="320"/>
      <c r="S4" s="320"/>
    </row>
    <row r="5" spans="2:26" ht="39.75" customHeight="1">
      <c r="C5" s="978" t="s">
        <v>14973</v>
      </c>
      <c r="D5" s="979"/>
      <c r="E5" s="979"/>
      <c r="F5" s="979"/>
      <c r="G5" s="979"/>
      <c r="H5" s="979"/>
      <c r="I5" s="979"/>
      <c r="J5" s="979"/>
      <c r="K5" s="980"/>
      <c r="L5" s="989">
        <f>ORÇAMENTO!M5</f>
        <v>45313</v>
      </c>
      <c r="M5" s="990"/>
      <c r="N5" s="508"/>
      <c r="O5" s="369"/>
      <c r="Q5" s="320"/>
      <c r="R5" s="320"/>
      <c r="S5" s="320"/>
    </row>
    <row r="6" spans="2:26" ht="19.5" customHeight="1">
      <c r="C6" s="448" t="s">
        <v>2</v>
      </c>
      <c r="D6" s="450"/>
      <c r="E6" s="450"/>
      <c r="F6" s="450"/>
      <c r="G6" s="450"/>
      <c r="H6" s="450"/>
      <c r="I6" s="450"/>
      <c r="J6" s="450"/>
      <c r="K6" s="451"/>
      <c r="L6" s="448" t="s">
        <v>3</v>
      </c>
      <c r="M6" s="452"/>
      <c r="N6" s="453"/>
      <c r="O6" s="454"/>
      <c r="Q6" s="320"/>
      <c r="R6" s="320"/>
      <c r="S6" s="320"/>
    </row>
    <row r="7" spans="2:26" ht="39.75" customHeight="1" thickBot="1">
      <c r="C7" s="981" t="s">
        <v>896</v>
      </c>
      <c r="D7" s="982"/>
      <c r="E7" s="982"/>
      <c r="F7" s="982"/>
      <c r="G7" s="982"/>
      <c r="H7" s="982"/>
      <c r="I7" s="982"/>
      <c r="J7" s="982"/>
      <c r="K7" s="983"/>
      <c r="L7" s="984" t="str">
        <f>ORÇAMENTO!M7</f>
        <v>R16-2125-OS-18-DRE-001-ORC - LICITAÇÃO</v>
      </c>
      <c r="M7" s="985"/>
      <c r="N7" s="455"/>
      <c r="O7" s="369"/>
      <c r="Q7" s="320"/>
      <c r="R7" s="320"/>
      <c r="S7" s="320"/>
    </row>
    <row r="8" spans="2:26" ht="4.5" customHeight="1" thickTop="1">
      <c r="B8" s="986"/>
      <c r="C8" s="986"/>
      <c r="D8" s="986"/>
      <c r="E8" s="986"/>
      <c r="F8" s="986"/>
      <c r="G8" s="986"/>
      <c r="H8" s="986"/>
      <c r="I8" s="986"/>
      <c r="J8" s="986"/>
      <c r="K8" s="986"/>
      <c r="L8" s="986"/>
      <c r="M8" s="986"/>
      <c r="N8" s="986"/>
      <c r="O8" s="320"/>
      <c r="Q8" s="320"/>
      <c r="R8" s="320"/>
      <c r="S8" s="322"/>
      <c r="T8" s="323"/>
      <c r="U8" s="324"/>
      <c r="V8" s="324"/>
      <c r="Y8" s="315"/>
      <c r="Z8" s="315"/>
    </row>
    <row r="9" spans="2:26" ht="30" customHeight="1">
      <c r="B9" s="895" t="s">
        <v>896</v>
      </c>
      <c r="C9" s="845"/>
      <c r="D9" s="845"/>
      <c r="E9" s="845"/>
      <c r="F9" s="845"/>
      <c r="G9" s="845"/>
      <c r="H9" s="845"/>
      <c r="I9" s="845"/>
      <c r="J9" s="845"/>
      <c r="K9" s="845"/>
      <c r="L9" s="845"/>
      <c r="M9" s="845"/>
      <c r="N9" s="845"/>
      <c r="O9" s="320"/>
      <c r="Q9" s="320"/>
      <c r="R9" s="320"/>
      <c r="S9" s="322"/>
      <c r="T9" s="323"/>
      <c r="U9" s="324"/>
      <c r="V9" s="324"/>
      <c r="Y9" s="315"/>
      <c r="Z9" s="315"/>
    </row>
    <row r="10" spans="2:26" ht="9.75" customHeight="1">
      <c r="B10" s="991"/>
      <c r="C10" s="991"/>
      <c r="D10" s="991"/>
      <c r="E10" s="991"/>
      <c r="F10" s="991"/>
      <c r="G10" s="991"/>
      <c r="H10" s="991"/>
      <c r="I10" s="991"/>
      <c r="J10" s="991"/>
      <c r="K10" s="991"/>
      <c r="L10" s="991"/>
      <c r="M10" s="991"/>
      <c r="O10" s="320"/>
      <c r="P10" s="456"/>
      <c r="Q10" s="320"/>
      <c r="R10" s="320"/>
      <c r="S10" s="322"/>
      <c r="T10" s="323"/>
      <c r="U10" s="324"/>
      <c r="V10" s="324"/>
      <c r="Y10" s="315"/>
      <c r="Z10" s="315"/>
    </row>
    <row r="11" spans="2:26" ht="30" customHeight="1">
      <c r="B11" s="487" t="s">
        <v>4</v>
      </c>
      <c r="C11" s="305" t="s">
        <v>7</v>
      </c>
      <c r="D11" s="842" t="s">
        <v>6</v>
      </c>
      <c r="E11" s="843"/>
      <c r="F11" s="843"/>
      <c r="G11" s="843"/>
      <c r="H11" s="843"/>
      <c r="I11" s="843"/>
      <c r="J11" s="844"/>
      <c r="K11" s="305" t="s">
        <v>10</v>
      </c>
      <c r="L11" s="305" t="s">
        <v>8</v>
      </c>
      <c r="M11" s="305" t="s">
        <v>5</v>
      </c>
      <c r="N11" s="486" t="s">
        <v>12</v>
      </c>
      <c r="O11" s="320"/>
      <c r="P11" s="974"/>
      <c r="Q11" s="974"/>
      <c r="R11" s="320"/>
      <c r="S11" s="322"/>
      <c r="T11" s="323" t="s">
        <v>11</v>
      </c>
      <c r="U11" s="324"/>
      <c r="V11" s="324"/>
      <c r="Y11" s="315"/>
      <c r="Z11" s="315"/>
    </row>
    <row r="12" spans="2:26" ht="30" hidden="1" customHeight="1">
      <c r="B12" s="843" t="s">
        <v>1652</v>
      </c>
      <c r="C12" s="843"/>
      <c r="D12" s="843"/>
      <c r="E12" s="843"/>
      <c r="F12" s="843"/>
      <c r="G12" s="843"/>
      <c r="H12" s="843"/>
      <c r="I12" s="843"/>
      <c r="J12" s="843"/>
      <c r="K12" s="843"/>
      <c r="L12" s="843"/>
      <c r="M12" s="843"/>
      <c r="N12" s="843"/>
      <c r="O12" s="320"/>
      <c r="P12" s="321"/>
      <c r="Q12" s="321"/>
      <c r="R12" s="320"/>
      <c r="S12" s="322"/>
      <c r="T12" s="323"/>
      <c r="U12" s="324"/>
      <c r="V12" s="324"/>
      <c r="Y12" s="315"/>
      <c r="Z12" s="315"/>
    </row>
    <row r="13" spans="2:26" ht="30" hidden="1" customHeight="1">
      <c r="B13" s="304" t="str">
        <f>ORÇAMENTO!C13</f>
        <v>2.1.1.1.1</v>
      </c>
      <c r="C13" s="429" t="str">
        <f>ORÇAMENTO!D13</f>
        <v>PEC</v>
      </c>
      <c r="D13" s="851" t="e">
        <f>ORÇAMENTO!E13:K13</f>
        <v>#VALUE!</v>
      </c>
      <c r="E13" s="852"/>
      <c r="F13" s="852"/>
      <c r="G13" s="852"/>
      <c r="H13" s="852"/>
      <c r="I13" s="852"/>
      <c r="J13" s="853"/>
      <c r="K13" s="326" t="str">
        <f>ORÇAMENTO!L13</f>
        <v>UN</v>
      </c>
      <c r="L13" s="326">
        <f>ORÇAMENTO!M13</f>
        <v>25485.82</v>
      </c>
      <c r="M13" s="327">
        <f>H14</f>
        <v>0</v>
      </c>
      <c r="N13" s="327">
        <f>ROUND(L13*M13,2)</f>
        <v>0</v>
      </c>
      <c r="O13" s="320"/>
      <c r="P13" s="321"/>
      <c r="Q13" s="321"/>
      <c r="R13" s="320"/>
      <c r="S13" s="322"/>
      <c r="T13" s="323"/>
      <c r="U13" s="324"/>
      <c r="V13" s="324"/>
      <c r="Y13" s="315"/>
      <c r="Z13" s="315"/>
    </row>
    <row r="14" spans="2:26" ht="30" hidden="1" customHeight="1">
      <c r="B14" s="331"/>
      <c r="C14" s="311"/>
      <c r="D14" s="342"/>
      <c r="E14" s="408"/>
      <c r="F14" s="860" t="s">
        <v>879</v>
      </c>
      <c r="G14" s="861"/>
      <c r="H14" s="872">
        <v>0</v>
      </c>
      <c r="I14" s="872"/>
      <c r="J14" s="848"/>
      <c r="K14" s="311"/>
      <c r="L14" s="311"/>
      <c r="M14" s="311"/>
      <c r="N14" s="311"/>
      <c r="O14" s="320"/>
      <c r="P14" s="321"/>
      <c r="Q14" s="321"/>
      <c r="R14" s="320"/>
      <c r="S14" s="322"/>
      <c r="T14" s="323"/>
      <c r="U14" s="324"/>
      <c r="V14" s="324"/>
      <c r="Y14" s="315"/>
      <c r="Z14" s="315"/>
    </row>
    <row r="15" spans="2:26" ht="30" hidden="1" customHeight="1">
      <c r="B15" s="996" t="s">
        <v>3874</v>
      </c>
      <c r="C15" s="996"/>
      <c r="D15" s="996"/>
      <c r="E15" s="996"/>
      <c r="F15" s="996"/>
      <c r="G15" s="996"/>
      <c r="H15" s="996"/>
      <c r="I15" s="996"/>
      <c r="J15" s="996"/>
      <c r="K15" s="996"/>
      <c r="L15" s="996"/>
      <c r="M15" s="996"/>
      <c r="N15" s="996"/>
      <c r="O15" s="320"/>
      <c r="P15" s="321"/>
      <c r="Q15" s="321"/>
      <c r="R15" s="320"/>
      <c r="S15" s="322"/>
      <c r="T15" s="323"/>
      <c r="U15" s="324"/>
      <c r="V15" s="324"/>
      <c r="Y15" s="315"/>
      <c r="Z15" s="315"/>
    </row>
    <row r="16" spans="2:26" ht="30" hidden="1" customHeight="1">
      <c r="B16" s="316"/>
      <c r="C16" s="317"/>
      <c r="D16" s="318"/>
      <c r="E16" s="319"/>
      <c r="F16" s="319"/>
      <c r="G16" s="319"/>
      <c r="H16" s="319"/>
      <c r="I16" s="319"/>
      <c r="J16" s="319"/>
      <c r="K16" s="317"/>
      <c r="L16" s="317"/>
      <c r="M16" s="317">
        <f>(G16+I16+K16)/3</f>
        <v>0</v>
      </c>
      <c r="N16" s="317"/>
      <c r="O16" s="320"/>
      <c r="P16" s="321"/>
      <c r="Q16" s="321"/>
      <c r="R16" s="320"/>
      <c r="S16" s="322"/>
      <c r="T16" s="323"/>
      <c r="U16" s="324"/>
      <c r="V16" s="324"/>
      <c r="Y16" s="315"/>
      <c r="Z16" s="315"/>
    </row>
    <row r="17" spans="2:26" ht="30" hidden="1" customHeight="1">
      <c r="B17" s="304" t="s">
        <v>942</v>
      </c>
      <c r="C17" s="325" t="s">
        <v>1653</v>
      </c>
      <c r="D17" s="851" t="str">
        <f>VLOOKUP(B17,CPTM!$A$3:$H$2000,2,FALSE)</f>
        <v>RELATÓRIO DE AVALIAÇÃO PRELIMINAR PARA ÁREA ENTRE 25.001 M² ATÉ 75.000 M²</v>
      </c>
      <c r="E17" s="852"/>
      <c r="F17" s="852"/>
      <c r="G17" s="852"/>
      <c r="H17" s="852"/>
      <c r="I17" s="852"/>
      <c r="J17" s="853"/>
      <c r="K17" s="326" t="str">
        <f>VLOOKUP(B17,CPTM!$A$3:$H$2000,3,FALSE)</f>
        <v xml:space="preserve">UN </v>
      </c>
      <c r="L17" s="326">
        <f>VLOOKUP(B17,CPTM!$A$3:$H$2000,6,FALSE)</f>
        <v>8687.69</v>
      </c>
      <c r="M17" s="327">
        <f>H18</f>
        <v>0</v>
      </c>
      <c r="N17" s="327">
        <f>ROUND(L17*M17,2)</f>
        <v>0</v>
      </c>
      <c r="O17" s="320"/>
      <c r="P17" s="321"/>
      <c r="Q17" s="321"/>
      <c r="R17" s="320"/>
      <c r="S17" s="322"/>
      <c r="T17" s="323"/>
      <c r="U17" s="324"/>
      <c r="V17" s="324"/>
      <c r="Y17" s="315"/>
      <c r="Z17" s="315"/>
    </row>
    <row r="18" spans="2:26" ht="30" hidden="1" customHeight="1">
      <c r="B18" s="331"/>
      <c r="C18" s="311"/>
      <c r="D18" s="342"/>
      <c r="E18" s="408"/>
      <c r="F18" s="860" t="s">
        <v>879</v>
      </c>
      <c r="G18" s="861"/>
      <c r="H18" s="872">
        <v>0</v>
      </c>
      <c r="I18" s="872"/>
      <c r="J18" s="848"/>
      <c r="K18" s="311"/>
      <c r="L18" s="311"/>
      <c r="M18" s="311"/>
      <c r="N18" s="311"/>
      <c r="O18" s="320"/>
      <c r="P18" s="321"/>
      <c r="Q18" s="311"/>
      <c r="R18" s="311"/>
      <c r="S18" s="322"/>
      <c r="T18" s="323"/>
      <c r="U18" s="324"/>
      <c r="V18" s="324"/>
      <c r="Y18" s="315"/>
      <c r="Z18" s="315"/>
    </row>
    <row r="19" spans="2:26" ht="30" hidden="1" customHeight="1">
      <c r="B19" s="316"/>
      <c r="C19" s="317"/>
      <c r="D19" s="318"/>
      <c r="E19" s="319"/>
      <c r="F19" s="319"/>
      <c r="G19" s="319"/>
      <c r="H19" s="319"/>
      <c r="I19" s="319"/>
      <c r="J19" s="319"/>
      <c r="K19" s="317"/>
      <c r="L19" s="317"/>
      <c r="M19" s="317"/>
      <c r="N19" s="317"/>
      <c r="O19" s="320"/>
      <c r="P19" s="321"/>
      <c r="Q19" s="311"/>
      <c r="R19" s="311"/>
      <c r="S19" s="322"/>
      <c r="T19" s="323"/>
      <c r="U19" s="324"/>
      <c r="V19" s="324"/>
      <c r="Y19" s="315"/>
      <c r="Z19" s="315"/>
    </row>
    <row r="20" spans="2:26" ht="30" hidden="1" customHeight="1">
      <c r="B20" s="304" t="s">
        <v>943</v>
      </c>
      <c r="C20" s="325" t="s">
        <v>1653</v>
      </c>
      <c r="D20" s="851" t="str">
        <f>VLOOKUP(B20,CPTM!$A$3:$H$2000,2,FALSE)</f>
        <v>RELATÓRIO DE AVALIAÇÃO PRELIMINAR PARA ÁREA ENTRE 75.001 M² ATÉ 150.000 M²</v>
      </c>
      <c r="E20" s="852"/>
      <c r="F20" s="852"/>
      <c r="G20" s="852"/>
      <c r="H20" s="852"/>
      <c r="I20" s="852"/>
      <c r="J20" s="853"/>
      <c r="K20" s="326" t="str">
        <f>VLOOKUP(B20,CPTM!$A$3:$H$2000,3,FALSE)</f>
        <v xml:space="preserve">UN </v>
      </c>
      <c r="L20" s="326">
        <f>VLOOKUP(B20,CPTM!$A$3:$H$2000,6,FALSE)</f>
        <v>10530.64</v>
      </c>
      <c r="M20" s="327">
        <f>H21</f>
        <v>0</v>
      </c>
      <c r="N20" s="327">
        <f>ROUND(L20*M20,2)</f>
        <v>0</v>
      </c>
      <c r="O20" s="320"/>
      <c r="P20" s="321"/>
      <c r="Q20" s="321"/>
      <c r="R20" s="320"/>
      <c r="S20" s="322"/>
      <c r="T20" s="323"/>
      <c r="U20" s="324"/>
      <c r="V20" s="324"/>
      <c r="Y20" s="315"/>
      <c r="Z20" s="315"/>
    </row>
    <row r="21" spans="2:26" ht="30" hidden="1" customHeight="1">
      <c r="B21" s="331"/>
      <c r="C21" s="311"/>
      <c r="D21" s="342"/>
      <c r="E21" s="408"/>
      <c r="F21" s="860" t="s">
        <v>879</v>
      </c>
      <c r="G21" s="861"/>
      <c r="H21" s="872">
        <v>0</v>
      </c>
      <c r="I21" s="872"/>
      <c r="J21" s="848"/>
      <c r="K21" s="311"/>
      <c r="L21" s="311"/>
      <c r="M21" s="311"/>
      <c r="N21" s="311"/>
      <c r="O21" s="320"/>
      <c r="P21" s="321"/>
      <c r="Q21" s="321"/>
      <c r="R21" s="320"/>
      <c r="S21" s="322"/>
      <c r="T21" s="323"/>
      <c r="U21" s="324"/>
      <c r="V21" s="324"/>
      <c r="Y21" s="315"/>
      <c r="Z21" s="315"/>
    </row>
    <row r="22" spans="2:26" ht="30" hidden="1" customHeight="1">
      <c r="B22" s="316"/>
      <c r="C22" s="317"/>
      <c r="D22" s="318"/>
      <c r="E22" s="319"/>
      <c r="F22" s="319"/>
      <c r="G22" s="319"/>
      <c r="H22" s="319"/>
      <c r="I22" s="319"/>
      <c r="J22" s="319"/>
      <c r="K22" s="317"/>
      <c r="L22" s="317"/>
      <c r="M22" s="317"/>
      <c r="N22" s="317"/>
      <c r="O22" s="320"/>
      <c r="P22" s="321"/>
      <c r="Q22" s="321"/>
      <c r="R22" s="320"/>
      <c r="S22" s="322"/>
      <c r="T22" s="323"/>
      <c r="U22" s="324"/>
      <c r="V22" s="324"/>
      <c r="Y22" s="315"/>
      <c r="Z22" s="315"/>
    </row>
    <row r="23" spans="2:26" ht="30" hidden="1" customHeight="1">
      <c r="B23" s="304" t="s">
        <v>944</v>
      </c>
      <c r="C23" s="325" t="s">
        <v>1653</v>
      </c>
      <c r="D23" s="851" t="str">
        <f>VLOOKUP(B23,CPTM!$A$3:$H$2000,2,FALSE)</f>
        <v>RELATÓRIO DE AVALIAÇÃO PRELIMINAR PARA ÁREA ACIMA DE 150.000 M²</v>
      </c>
      <c r="E23" s="852"/>
      <c r="F23" s="852"/>
      <c r="G23" s="852"/>
      <c r="H23" s="852"/>
      <c r="I23" s="852"/>
      <c r="J23" s="853"/>
      <c r="K23" s="326" t="str">
        <f>VLOOKUP(B23,CPTM!$A$3:$H$2000,3,FALSE)</f>
        <v xml:space="preserve">UN </v>
      </c>
      <c r="L23" s="326">
        <f>VLOOKUP(B23,CPTM!$A$3:$H$2000,6,FALSE)</f>
        <v>12382.12</v>
      </c>
      <c r="M23" s="327">
        <f>H24</f>
        <v>0</v>
      </c>
      <c r="N23" s="327">
        <f>ROUND(L23*M23,2)</f>
        <v>0</v>
      </c>
      <c r="O23" s="320"/>
      <c r="P23" s="321"/>
      <c r="Q23" s="321"/>
      <c r="R23" s="320"/>
      <c r="S23" s="322"/>
      <c r="T23" s="323"/>
      <c r="U23" s="324"/>
      <c r="V23" s="324"/>
      <c r="Y23" s="315"/>
      <c r="Z23" s="315"/>
    </row>
    <row r="24" spans="2:26" ht="30" hidden="1" customHeight="1">
      <c r="B24" s="331"/>
      <c r="C24" s="311"/>
      <c r="D24" s="342"/>
      <c r="E24" s="408"/>
      <c r="F24" s="860" t="s">
        <v>879</v>
      </c>
      <c r="G24" s="861"/>
      <c r="H24" s="872">
        <v>0</v>
      </c>
      <c r="I24" s="872"/>
      <c r="J24" s="848"/>
      <c r="K24" s="311"/>
      <c r="L24" s="311"/>
      <c r="M24" s="311"/>
      <c r="N24" s="311"/>
      <c r="O24" s="320"/>
      <c r="P24" s="321"/>
      <c r="Q24" s="321"/>
      <c r="R24" s="320"/>
      <c r="S24" s="322"/>
      <c r="T24" s="323"/>
      <c r="U24" s="324"/>
      <c r="V24" s="324"/>
      <c r="Y24" s="315"/>
      <c r="Z24" s="315"/>
    </row>
    <row r="25" spans="2:26" ht="30" hidden="1" customHeight="1">
      <c r="B25" s="331"/>
      <c r="C25" s="311"/>
      <c r="D25" s="342"/>
      <c r="E25" s="408"/>
      <c r="F25" s="374"/>
      <c r="G25" s="374"/>
      <c r="H25" s="348"/>
      <c r="I25" s="348"/>
      <c r="J25" s="348"/>
      <c r="K25" s="311"/>
      <c r="L25" s="311"/>
      <c r="M25" s="311"/>
      <c r="N25" s="311"/>
      <c r="O25" s="320"/>
      <c r="P25" s="321"/>
      <c r="Q25" s="321"/>
      <c r="R25" s="320"/>
      <c r="S25" s="322"/>
      <c r="T25" s="323"/>
      <c r="U25" s="324"/>
      <c r="V25" s="324"/>
      <c r="Y25" s="315"/>
      <c r="Z25" s="315"/>
    </row>
    <row r="26" spans="2:26" ht="30" hidden="1" customHeight="1">
      <c r="B26" s="995" t="s">
        <v>1658</v>
      </c>
      <c r="C26" s="995"/>
      <c r="D26" s="995"/>
      <c r="E26" s="995"/>
      <c r="F26" s="995"/>
      <c r="G26" s="995"/>
      <c r="H26" s="995"/>
      <c r="I26" s="995"/>
      <c r="J26" s="995"/>
      <c r="K26" s="995"/>
      <c r="L26" s="995"/>
      <c r="M26" s="995"/>
      <c r="N26" s="995"/>
      <c r="O26" s="320"/>
      <c r="P26" s="321"/>
      <c r="Q26" s="321"/>
      <c r="R26" s="320"/>
      <c r="S26" s="322"/>
      <c r="T26" s="323"/>
      <c r="U26" s="324"/>
      <c r="V26" s="324"/>
      <c r="Y26" s="315"/>
      <c r="Z26" s="315"/>
    </row>
    <row r="27" spans="2:26" ht="30" hidden="1" customHeight="1">
      <c r="B27" s="304" t="str">
        <f>ORÇAMENTO!C18</f>
        <v>010201200.8.01</v>
      </c>
      <c r="C27" s="429" t="str">
        <f>ORÇAMENTO!D18</f>
        <v>PEC</v>
      </c>
      <c r="D27" s="851" t="e">
        <f>ORÇAMENTO!E18:K18</f>
        <v>#VALUE!</v>
      </c>
      <c r="E27" s="852"/>
      <c r="F27" s="852"/>
      <c r="G27" s="852"/>
      <c r="H27" s="852"/>
      <c r="I27" s="852"/>
      <c r="J27" s="853"/>
      <c r="K27" s="326" t="str">
        <f>ORÇAMENTO!L18</f>
        <v>UN</v>
      </c>
      <c r="L27" s="326">
        <f>ORÇAMENTO!M18</f>
        <v>6674.85</v>
      </c>
      <c r="M27" s="327">
        <f>H28</f>
        <v>0</v>
      </c>
      <c r="N27" s="327">
        <f>ROUND(L27*M27,2)</f>
        <v>0</v>
      </c>
      <c r="O27" s="320"/>
      <c r="P27" s="321"/>
      <c r="Q27" s="321"/>
      <c r="R27" s="320"/>
      <c r="S27" s="322"/>
      <c r="T27" s="323"/>
      <c r="U27" s="324"/>
      <c r="V27" s="324"/>
      <c r="Y27" s="315"/>
      <c r="Z27" s="315"/>
    </row>
    <row r="28" spans="2:26" ht="30" hidden="1" customHeight="1">
      <c r="B28" s="331"/>
      <c r="C28" s="378"/>
      <c r="D28" s="342"/>
      <c r="E28" s="408"/>
      <c r="F28" s="860" t="s">
        <v>879</v>
      </c>
      <c r="G28" s="861"/>
      <c r="H28" s="872">
        <v>0</v>
      </c>
      <c r="I28" s="872"/>
      <c r="J28" s="848"/>
      <c r="K28" s="311"/>
      <c r="L28" s="311"/>
      <c r="M28" s="311"/>
      <c r="N28" s="311"/>
      <c r="O28" s="320"/>
      <c r="P28" s="321"/>
      <c r="Q28" s="321"/>
      <c r="R28" s="320"/>
      <c r="S28" s="322"/>
      <c r="T28" s="323"/>
      <c r="U28" s="324"/>
      <c r="V28" s="324"/>
      <c r="Y28" s="315"/>
      <c r="Z28" s="315"/>
    </row>
    <row r="29" spans="2:26" ht="30" hidden="1" customHeight="1">
      <c r="B29" s="996" t="s">
        <v>3875</v>
      </c>
      <c r="C29" s="996"/>
      <c r="D29" s="996"/>
      <c r="E29" s="996"/>
      <c r="F29" s="996"/>
      <c r="G29" s="996"/>
      <c r="H29" s="996"/>
      <c r="I29" s="996"/>
      <c r="J29" s="996"/>
      <c r="K29" s="996"/>
      <c r="L29" s="996"/>
      <c r="M29" s="996"/>
      <c r="N29" s="996"/>
      <c r="O29" s="320"/>
      <c r="P29" s="321"/>
      <c r="Q29" s="321"/>
      <c r="R29" s="320"/>
      <c r="S29" s="322"/>
      <c r="T29" s="323"/>
      <c r="U29" s="324"/>
      <c r="V29" s="324"/>
      <c r="Y29" s="315"/>
      <c r="Z29" s="315"/>
    </row>
    <row r="30" spans="2:26" ht="30" hidden="1" customHeight="1">
      <c r="B30" s="316"/>
      <c r="C30" s="348"/>
      <c r="D30" s="318"/>
      <c r="E30" s="319"/>
      <c r="F30" s="319"/>
      <c r="G30" s="319"/>
      <c r="H30" s="319"/>
      <c r="I30" s="319"/>
      <c r="J30" s="319"/>
      <c r="K30" s="317"/>
      <c r="L30" s="317"/>
      <c r="M30" s="317"/>
      <c r="N30" s="317"/>
      <c r="O30" s="320"/>
      <c r="P30" s="321"/>
      <c r="Q30" s="321"/>
      <c r="R30" s="320"/>
      <c r="S30" s="322"/>
      <c r="T30" s="323"/>
      <c r="U30" s="324"/>
      <c r="V30" s="324"/>
      <c r="Y30" s="315"/>
      <c r="Z30" s="315"/>
    </row>
    <row r="31" spans="2:26" ht="30" hidden="1" customHeight="1">
      <c r="B31" s="304" t="str">
        <f>ORÇAMENTO!C19</f>
        <v>2.1.1.2.2</v>
      </c>
      <c r="C31" s="429" t="str">
        <f>ORÇAMENTO!D19</f>
        <v>PEC</v>
      </c>
      <c r="D31" s="851" t="e">
        <f>ORÇAMENTO!E19:K19</f>
        <v>#VALUE!</v>
      </c>
      <c r="E31" s="852"/>
      <c r="F31" s="852"/>
      <c r="G31" s="852"/>
      <c r="H31" s="852"/>
      <c r="I31" s="852"/>
      <c r="J31" s="853"/>
      <c r="K31" s="326" t="str">
        <f>ORÇAMENTO!L19</f>
        <v>UN</v>
      </c>
      <c r="L31" s="326">
        <f>ORÇAMENTO!M19</f>
        <v>5807.35</v>
      </c>
      <c r="M31" s="327">
        <f>H32</f>
        <v>0</v>
      </c>
      <c r="N31" s="327">
        <f>ROUND(L31*M31,2)</f>
        <v>0</v>
      </c>
      <c r="O31" s="320"/>
      <c r="P31" s="321"/>
      <c r="Q31" s="321"/>
      <c r="R31" s="320"/>
      <c r="S31" s="322"/>
      <c r="T31" s="323"/>
      <c r="U31" s="324"/>
      <c r="V31" s="324"/>
      <c r="Y31" s="315"/>
      <c r="Z31" s="315"/>
    </row>
    <row r="32" spans="2:26" ht="30" hidden="1" customHeight="1">
      <c r="B32" s="331"/>
      <c r="C32" s="378"/>
      <c r="D32" s="342"/>
      <c r="E32" s="408"/>
      <c r="F32" s="860" t="s">
        <v>879</v>
      </c>
      <c r="G32" s="861"/>
      <c r="H32" s="847">
        <v>0</v>
      </c>
      <c r="I32" s="847"/>
      <c r="J32" s="862"/>
      <c r="K32" s="311"/>
      <c r="L32" s="311"/>
      <c r="M32" s="311"/>
      <c r="N32" s="311"/>
      <c r="O32" s="320"/>
      <c r="P32" s="321"/>
      <c r="Q32" s="321"/>
      <c r="R32" s="320"/>
      <c r="S32" s="322"/>
      <c r="T32" s="323"/>
      <c r="U32" s="324"/>
      <c r="V32" s="324"/>
      <c r="Y32" s="315"/>
      <c r="Z32" s="315"/>
    </row>
    <row r="33" spans="2:26" ht="30" hidden="1" customHeight="1">
      <c r="B33" s="996" t="s">
        <v>3874</v>
      </c>
      <c r="C33" s="996"/>
      <c r="D33" s="996"/>
      <c r="E33" s="996"/>
      <c r="F33" s="996"/>
      <c r="G33" s="996"/>
      <c r="H33" s="996"/>
      <c r="I33" s="996"/>
      <c r="J33" s="996"/>
      <c r="K33" s="996"/>
      <c r="L33" s="996"/>
      <c r="M33" s="996"/>
      <c r="N33" s="996"/>
      <c r="O33" s="320"/>
      <c r="P33" s="321"/>
      <c r="Q33" s="321"/>
      <c r="R33" s="320"/>
      <c r="S33" s="322"/>
      <c r="T33" s="323"/>
      <c r="U33" s="324"/>
      <c r="V33" s="324"/>
      <c r="Y33" s="315"/>
      <c r="Z33" s="315"/>
    </row>
    <row r="34" spans="2:26" ht="30" hidden="1" customHeight="1">
      <c r="B34" s="316"/>
      <c r="C34" s="348"/>
      <c r="D34" s="318"/>
      <c r="E34" s="319"/>
      <c r="F34" s="319"/>
      <c r="G34" s="319"/>
      <c r="H34" s="319"/>
      <c r="I34" s="319"/>
      <c r="J34" s="319"/>
      <c r="K34" s="317"/>
      <c r="L34" s="317"/>
      <c r="M34" s="317"/>
      <c r="N34" s="317"/>
      <c r="O34" s="320"/>
      <c r="P34" s="321"/>
      <c r="Q34" s="321"/>
      <c r="R34" s="320"/>
      <c r="S34" s="322"/>
      <c r="T34" s="323"/>
      <c r="U34" s="324"/>
      <c r="V34" s="324"/>
      <c r="Y34" s="315"/>
      <c r="Z34" s="315"/>
    </row>
    <row r="35" spans="2:26" ht="30" hidden="1" customHeight="1">
      <c r="B35" s="304" t="str">
        <f>ORÇAMENTO!C20</f>
        <v>010201200.8.06</v>
      </c>
      <c r="C35" s="429" t="str">
        <f>ORÇAMENTO!D20</f>
        <v>PEC</v>
      </c>
      <c r="D35" s="851" t="e">
        <f>ORÇAMENTO!E20:K20</f>
        <v>#VALUE!</v>
      </c>
      <c r="E35" s="852"/>
      <c r="F35" s="852"/>
      <c r="G35" s="852"/>
      <c r="H35" s="852"/>
      <c r="I35" s="852"/>
      <c r="J35" s="853"/>
      <c r="K35" s="326" t="str">
        <f>ORÇAMENTO!L20</f>
        <v>M</v>
      </c>
      <c r="L35" s="326">
        <f>ORÇAMENTO!M20</f>
        <v>746.06</v>
      </c>
      <c r="M35" s="327">
        <f>H38</f>
        <v>0</v>
      </c>
      <c r="N35" s="327">
        <f>ROUND(L35*M35,2)</f>
        <v>0</v>
      </c>
      <c r="O35" s="320"/>
      <c r="P35" s="321"/>
      <c r="Q35" s="321"/>
      <c r="R35" s="320"/>
      <c r="S35" s="322"/>
      <c r="T35" s="323"/>
      <c r="U35" s="324"/>
      <c r="V35" s="324"/>
      <c r="Y35" s="315"/>
      <c r="Z35" s="315"/>
    </row>
    <row r="36" spans="2:26" ht="30" hidden="1" customHeight="1">
      <c r="B36" s="331"/>
      <c r="C36" s="378"/>
      <c r="D36" s="342"/>
      <c r="E36" s="408"/>
      <c r="F36" s="860" t="s">
        <v>879</v>
      </c>
      <c r="G36" s="861"/>
      <c r="H36" s="847">
        <v>0</v>
      </c>
      <c r="I36" s="847"/>
      <c r="J36" s="862"/>
      <c r="K36" s="311"/>
      <c r="L36" s="311"/>
      <c r="M36" s="311"/>
      <c r="N36" s="311"/>
      <c r="O36" s="320"/>
      <c r="P36" s="321"/>
      <c r="Q36" s="321"/>
      <c r="R36" s="320"/>
      <c r="S36" s="322"/>
      <c r="T36" s="323"/>
      <c r="U36" s="324"/>
      <c r="V36" s="324"/>
      <c r="Y36" s="315"/>
      <c r="Z36" s="315"/>
    </row>
    <row r="37" spans="2:26" ht="30" hidden="1" customHeight="1">
      <c r="B37" s="331"/>
      <c r="C37" s="378"/>
      <c r="D37" s="342"/>
      <c r="E37" s="408"/>
      <c r="F37" s="860" t="s">
        <v>863</v>
      </c>
      <c r="G37" s="861"/>
      <c r="H37" s="847">
        <v>5</v>
      </c>
      <c r="I37" s="847"/>
      <c r="J37" s="862"/>
      <c r="K37" s="311"/>
      <c r="L37" s="311"/>
      <c r="M37" s="311"/>
      <c r="N37" s="311"/>
      <c r="O37" s="320"/>
      <c r="P37" s="321"/>
      <c r="Q37" s="321"/>
      <c r="R37" s="320"/>
      <c r="S37" s="322"/>
      <c r="T37" s="323"/>
      <c r="U37" s="324"/>
      <c r="V37" s="324"/>
      <c r="Y37" s="315"/>
      <c r="Z37" s="315"/>
    </row>
    <row r="38" spans="2:26" ht="30" hidden="1" customHeight="1">
      <c r="B38" s="331"/>
      <c r="C38" s="378"/>
      <c r="D38" s="342"/>
      <c r="E38" s="408"/>
      <c r="F38" s="860" t="s">
        <v>3749</v>
      </c>
      <c r="G38" s="861"/>
      <c r="H38" s="847">
        <f>H36*H37</f>
        <v>0</v>
      </c>
      <c r="I38" s="847"/>
      <c r="J38" s="862"/>
      <c r="K38" s="311"/>
      <c r="L38" s="311"/>
      <c r="M38" s="311"/>
      <c r="N38" s="311"/>
      <c r="O38" s="320"/>
      <c r="P38" s="321"/>
      <c r="Q38" s="321"/>
      <c r="R38" s="320"/>
      <c r="S38" s="322"/>
      <c r="T38" s="323"/>
      <c r="U38" s="324"/>
      <c r="V38" s="324"/>
      <c r="Y38" s="315"/>
      <c r="Z38" s="315"/>
    </row>
    <row r="39" spans="2:26" ht="30" hidden="1" customHeight="1">
      <c r="B39" s="996" t="s">
        <v>3875</v>
      </c>
      <c r="C39" s="996"/>
      <c r="D39" s="996"/>
      <c r="E39" s="996"/>
      <c r="F39" s="996"/>
      <c r="G39" s="996"/>
      <c r="H39" s="996"/>
      <c r="I39" s="996"/>
      <c r="J39" s="996"/>
      <c r="K39" s="996"/>
      <c r="L39" s="996"/>
      <c r="M39" s="996"/>
      <c r="N39" s="996"/>
      <c r="O39" s="320"/>
      <c r="P39" s="321"/>
      <c r="Q39" s="321"/>
      <c r="R39" s="320"/>
      <c r="S39" s="322"/>
      <c r="T39" s="323"/>
      <c r="U39" s="324"/>
      <c r="V39" s="324"/>
      <c r="Y39" s="315"/>
      <c r="Z39" s="315"/>
    </row>
    <row r="40" spans="2:26" ht="30" hidden="1" customHeight="1">
      <c r="B40" s="316"/>
      <c r="C40" s="348"/>
      <c r="D40" s="318"/>
      <c r="E40" s="319"/>
      <c r="F40" s="319"/>
      <c r="G40" s="319"/>
      <c r="H40" s="319"/>
      <c r="I40" s="319"/>
      <c r="J40" s="319"/>
      <c r="K40" s="317"/>
      <c r="L40" s="317"/>
      <c r="M40" s="317"/>
      <c r="N40" s="317"/>
      <c r="O40" s="320"/>
      <c r="P40" s="321"/>
      <c r="Q40" s="321"/>
      <c r="R40" s="320"/>
      <c r="S40" s="322"/>
      <c r="T40" s="323"/>
      <c r="U40" s="324"/>
      <c r="V40" s="324"/>
      <c r="Y40" s="315"/>
      <c r="Z40" s="315"/>
    </row>
    <row r="41" spans="2:26" ht="30" hidden="1" customHeight="1">
      <c r="B41" s="304" t="str">
        <f>ORÇAMENTO!C21</f>
        <v>010201200.8.07</v>
      </c>
      <c r="C41" s="429" t="str">
        <f>ORÇAMENTO!D21</f>
        <v>PEC</v>
      </c>
      <c r="D41" s="851" t="e">
        <f>ORÇAMENTO!E21:K21</f>
        <v>#VALUE!</v>
      </c>
      <c r="E41" s="852"/>
      <c r="F41" s="852"/>
      <c r="G41" s="852"/>
      <c r="H41" s="852"/>
      <c r="I41" s="852"/>
      <c r="J41" s="853"/>
      <c r="K41" s="326" t="str">
        <f>ORÇAMENTO!L21</f>
        <v>UN</v>
      </c>
      <c r="L41" s="326">
        <f>ORÇAMENTO!M21</f>
        <v>752.48</v>
      </c>
      <c r="M41" s="327">
        <f>H42</f>
        <v>0</v>
      </c>
      <c r="N41" s="327">
        <f>ROUND(L41*M41,2)</f>
        <v>0</v>
      </c>
      <c r="O41" s="320"/>
      <c r="P41" s="321"/>
      <c r="Q41" s="321"/>
      <c r="R41" s="320"/>
      <c r="S41" s="322"/>
      <c r="T41" s="323"/>
      <c r="U41" s="324"/>
      <c r="V41" s="324"/>
      <c r="Y41" s="315"/>
      <c r="Z41" s="315"/>
    </row>
    <row r="42" spans="2:26" ht="30" hidden="1" customHeight="1">
      <c r="B42" s="331"/>
      <c r="C42" s="378"/>
      <c r="D42" s="342"/>
      <c r="E42" s="408"/>
      <c r="F42" s="860" t="s">
        <v>879</v>
      </c>
      <c r="G42" s="861"/>
      <c r="H42" s="872">
        <f>H36</f>
        <v>0</v>
      </c>
      <c r="I42" s="872"/>
      <c r="J42" s="848"/>
      <c r="K42" s="311"/>
      <c r="L42" s="311"/>
      <c r="M42" s="311"/>
      <c r="N42" s="311"/>
      <c r="O42" s="320"/>
      <c r="P42" s="321"/>
      <c r="Q42" s="321"/>
      <c r="R42" s="320"/>
      <c r="S42" s="322"/>
      <c r="T42" s="323"/>
      <c r="U42" s="324"/>
      <c r="V42" s="324"/>
      <c r="Y42" s="315"/>
      <c r="Z42" s="315"/>
    </row>
    <row r="43" spans="2:26" ht="30" hidden="1" customHeight="1">
      <c r="B43" s="996" t="s">
        <v>3875</v>
      </c>
      <c r="C43" s="996"/>
      <c r="D43" s="996"/>
      <c r="E43" s="996"/>
      <c r="F43" s="996"/>
      <c r="G43" s="996"/>
      <c r="H43" s="996"/>
      <c r="I43" s="996"/>
      <c r="J43" s="996"/>
      <c r="K43" s="996"/>
      <c r="L43" s="996"/>
      <c r="M43" s="996"/>
      <c r="N43" s="996"/>
      <c r="O43" s="320"/>
      <c r="P43" s="321"/>
      <c r="Q43" s="321"/>
      <c r="R43" s="320"/>
      <c r="S43" s="322"/>
      <c r="T43" s="323"/>
      <c r="U43" s="324"/>
      <c r="V43" s="324"/>
      <c r="Y43" s="315"/>
      <c r="Z43" s="315"/>
    </row>
    <row r="44" spans="2:26" ht="30" hidden="1" customHeight="1">
      <c r="B44" s="316"/>
      <c r="C44" s="348"/>
      <c r="D44" s="318"/>
      <c r="E44" s="319"/>
      <c r="F44" s="319"/>
      <c r="G44" s="319"/>
      <c r="H44" s="319"/>
      <c r="I44" s="319"/>
      <c r="J44" s="319"/>
      <c r="K44" s="317"/>
      <c r="L44" s="317"/>
      <c r="M44" s="317"/>
      <c r="N44" s="317"/>
      <c r="O44" s="320"/>
      <c r="P44" s="321"/>
      <c r="Q44" s="321"/>
      <c r="R44" s="320"/>
      <c r="S44" s="322"/>
      <c r="T44" s="323"/>
      <c r="U44" s="324"/>
      <c r="V44" s="324"/>
      <c r="Y44" s="315"/>
      <c r="Z44" s="315"/>
    </row>
    <row r="45" spans="2:26" ht="30" hidden="1" customHeight="1">
      <c r="B45" s="304" t="str">
        <f>ORÇAMENTO!C22</f>
        <v>010201200.8.08</v>
      </c>
      <c r="C45" s="429" t="str">
        <f>ORÇAMENTO!D22</f>
        <v>PEC</v>
      </c>
      <c r="D45" s="851" t="e">
        <f>ORÇAMENTO!E22:K22</f>
        <v>#VALUE!</v>
      </c>
      <c r="E45" s="852"/>
      <c r="F45" s="852"/>
      <c r="G45" s="852"/>
      <c r="H45" s="852"/>
      <c r="I45" s="852"/>
      <c r="J45" s="853"/>
      <c r="K45" s="326" t="str">
        <f>ORÇAMENTO!L22</f>
        <v>UN</v>
      </c>
      <c r="L45" s="326">
        <f>ORÇAMENTO!M22</f>
        <v>731.42</v>
      </c>
      <c r="M45" s="327">
        <f>H46</f>
        <v>0</v>
      </c>
      <c r="N45" s="327">
        <f>ROUND(L45*M45,2)</f>
        <v>0</v>
      </c>
      <c r="O45" s="320"/>
      <c r="P45" s="321"/>
      <c r="Q45" s="321"/>
      <c r="R45" s="320"/>
      <c r="S45" s="322"/>
      <c r="T45" s="323"/>
      <c r="U45" s="324"/>
      <c r="V45" s="324"/>
      <c r="Y45" s="315"/>
      <c r="Z45" s="315"/>
    </row>
    <row r="46" spans="2:26" ht="30" hidden="1" customHeight="1">
      <c r="B46" s="331"/>
      <c r="C46" s="378"/>
      <c r="D46" s="342"/>
      <c r="E46" s="408"/>
      <c r="F46" s="860" t="s">
        <v>879</v>
      </c>
      <c r="G46" s="861"/>
      <c r="H46" s="872">
        <f>H42</f>
        <v>0</v>
      </c>
      <c r="I46" s="872"/>
      <c r="J46" s="848"/>
      <c r="K46" s="311"/>
      <c r="L46" s="311"/>
      <c r="M46" s="311"/>
      <c r="N46" s="311"/>
      <c r="O46" s="320"/>
      <c r="P46" s="321"/>
      <c r="Q46" s="321"/>
      <c r="R46" s="320"/>
      <c r="S46" s="322"/>
      <c r="T46" s="323"/>
      <c r="U46" s="324"/>
      <c r="V46" s="324"/>
      <c r="Y46" s="315"/>
      <c r="Z46" s="315"/>
    </row>
    <row r="47" spans="2:26" ht="30" hidden="1" customHeight="1">
      <c r="B47" s="996" t="s">
        <v>3875</v>
      </c>
      <c r="C47" s="996"/>
      <c r="D47" s="996"/>
      <c r="E47" s="996"/>
      <c r="F47" s="996"/>
      <c r="G47" s="996"/>
      <c r="H47" s="996"/>
      <c r="I47" s="996"/>
      <c r="J47" s="996"/>
      <c r="K47" s="996"/>
      <c r="L47" s="996"/>
      <c r="M47" s="996"/>
      <c r="N47" s="996"/>
      <c r="O47" s="320"/>
      <c r="P47" s="321"/>
      <c r="Q47" s="321"/>
      <c r="R47" s="320"/>
      <c r="S47" s="322"/>
      <c r="T47" s="323"/>
      <c r="U47" s="324"/>
      <c r="V47" s="324"/>
      <c r="Y47" s="315"/>
      <c r="Z47" s="315"/>
    </row>
    <row r="48" spans="2:26" ht="30" hidden="1" customHeight="1">
      <c r="B48" s="316"/>
      <c r="C48" s="348"/>
      <c r="D48" s="318"/>
      <c r="E48" s="319"/>
      <c r="F48" s="319"/>
      <c r="G48" s="319"/>
      <c r="H48" s="319"/>
      <c r="I48" s="319"/>
      <c r="J48" s="319"/>
      <c r="K48" s="317"/>
      <c r="L48" s="317"/>
      <c r="M48" s="317"/>
      <c r="N48" s="317"/>
      <c r="O48" s="320"/>
      <c r="P48" s="321"/>
      <c r="Q48" s="321"/>
      <c r="R48" s="320"/>
      <c r="S48" s="322"/>
      <c r="T48" s="323"/>
      <c r="U48" s="324"/>
      <c r="V48" s="324"/>
      <c r="Y48" s="315"/>
      <c r="Z48" s="315"/>
    </row>
    <row r="49" spans="2:26" ht="30" hidden="1" customHeight="1">
      <c r="B49" s="304" t="str">
        <f>ORÇAMENTO!C23</f>
        <v>010201200.8.09</v>
      </c>
      <c r="C49" s="429" t="str">
        <f>ORÇAMENTO!D23</f>
        <v>PEC</v>
      </c>
      <c r="D49" s="851" t="e">
        <f>ORÇAMENTO!E23:K23</f>
        <v>#VALUE!</v>
      </c>
      <c r="E49" s="852"/>
      <c r="F49" s="852"/>
      <c r="G49" s="852"/>
      <c r="H49" s="852"/>
      <c r="I49" s="852"/>
      <c r="J49" s="853"/>
      <c r="K49" s="326" t="str">
        <f>ORÇAMENTO!L23</f>
        <v>UN</v>
      </c>
      <c r="L49" s="326">
        <f>ORÇAMENTO!M23</f>
        <v>582.17999999999995</v>
      </c>
      <c r="M49" s="327">
        <f>H50</f>
        <v>0</v>
      </c>
      <c r="N49" s="327">
        <f>ROUND(L49*M49,2)</f>
        <v>0</v>
      </c>
      <c r="O49" s="320"/>
      <c r="P49" s="321"/>
      <c r="Q49" s="321"/>
      <c r="R49" s="320"/>
      <c r="S49" s="322"/>
      <c r="T49" s="323"/>
      <c r="U49" s="324"/>
      <c r="V49" s="324"/>
      <c r="Y49" s="315"/>
      <c r="Z49" s="315"/>
    </row>
    <row r="50" spans="2:26" ht="30" hidden="1" customHeight="1">
      <c r="B50" s="331"/>
      <c r="C50" s="378"/>
      <c r="D50" s="342"/>
      <c r="E50" s="408"/>
      <c r="F50" s="860" t="s">
        <v>879</v>
      </c>
      <c r="G50" s="861"/>
      <c r="H50" s="872">
        <f>H46</f>
        <v>0</v>
      </c>
      <c r="I50" s="872"/>
      <c r="J50" s="848"/>
      <c r="K50" s="311"/>
      <c r="L50" s="311"/>
      <c r="M50" s="311"/>
      <c r="N50" s="311"/>
      <c r="O50" s="320"/>
      <c r="P50" s="321"/>
      <c r="Q50" s="321"/>
      <c r="R50" s="320"/>
      <c r="S50" s="322"/>
      <c r="T50" s="323"/>
      <c r="U50" s="324"/>
      <c r="V50" s="324"/>
      <c r="Y50" s="315"/>
      <c r="Z50" s="315"/>
    </row>
    <row r="51" spans="2:26" ht="30" hidden="1" customHeight="1">
      <c r="B51" s="996" t="s">
        <v>3875</v>
      </c>
      <c r="C51" s="996"/>
      <c r="D51" s="996"/>
      <c r="E51" s="996"/>
      <c r="F51" s="996"/>
      <c r="G51" s="996"/>
      <c r="H51" s="996"/>
      <c r="I51" s="996"/>
      <c r="J51" s="996"/>
      <c r="K51" s="996"/>
      <c r="L51" s="996"/>
      <c r="M51" s="996"/>
      <c r="N51" s="996"/>
      <c r="O51" s="320"/>
      <c r="P51" s="321"/>
      <c r="Q51" s="321"/>
      <c r="R51" s="320"/>
      <c r="S51" s="322"/>
      <c r="T51" s="323"/>
      <c r="U51" s="324"/>
      <c r="V51" s="324"/>
      <c r="Y51" s="315"/>
      <c r="Z51" s="315"/>
    </row>
    <row r="52" spans="2:26" ht="30" hidden="1" customHeight="1">
      <c r="B52" s="316"/>
      <c r="C52" s="348"/>
      <c r="D52" s="318"/>
      <c r="E52" s="319"/>
      <c r="F52" s="319"/>
      <c r="G52" s="319"/>
      <c r="H52" s="319"/>
      <c r="I52" s="319"/>
      <c r="J52" s="319"/>
      <c r="K52" s="317"/>
      <c r="L52" s="317"/>
      <c r="M52" s="317"/>
      <c r="N52" s="317"/>
      <c r="O52" s="320"/>
      <c r="P52" s="321"/>
      <c r="Q52" s="321"/>
      <c r="R52" s="320"/>
      <c r="S52" s="322"/>
      <c r="T52" s="323"/>
      <c r="U52" s="324"/>
      <c r="V52" s="324"/>
      <c r="Y52" s="315"/>
      <c r="Z52" s="315"/>
    </row>
    <row r="53" spans="2:26" ht="30" hidden="1" customHeight="1">
      <c r="B53" s="304" t="str">
        <f>ORÇAMENTO!C24</f>
        <v>010201200.8.10</v>
      </c>
      <c r="C53" s="429" t="str">
        <f>ORÇAMENTO!D24</f>
        <v>PEC</v>
      </c>
      <c r="D53" s="851" t="e">
        <f>ORÇAMENTO!E24:K24</f>
        <v>#VALUE!</v>
      </c>
      <c r="E53" s="852"/>
      <c r="F53" s="852"/>
      <c r="G53" s="852"/>
      <c r="H53" s="852"/>
      <c r="I53" s="852"/>
      <c r="J53" s="853"/>
      <c r="K53" s="326" t="str">
        <f>ORÇAMENTO!L24</f>
        <v>UN</v>
      </c>
      <c r="L53" s="326">
        <f>ORÇAMENTO!M24</f>
        <v>686.15</v>
      </c>
      <c r="M53" s="327">
        <f>H54</f>
        <v>0</v>
      </c>
      <c r="N53" s="327">
        <f>ROUND(L53*M53,2)</f>
        <v>0</v>
      </c>
      <c r="O53" s="320"/>
      <c r="P53" s="321"/>
      <c r="Q53" s="321"/>
      <c r="R53" s="320"/>
      <c r="S53" s="322"/>
      <c r="T53" s="323"/>
      <c r="U53" s="324"/>
      <c r="V53" s="324"/>
      <c r="Y53" s="315"/>
      <c r="Z53" s="315"/>
    </row>
    <row r="54" spans="2:26" ht="30" hidden="1" customHeight="1">
      <c r="B54" s="331"/>
      <c r="C54" s="378"/>
      <c r="D54" s="342"/>
      <c r="E54" s="408"/>
      <c r="F54" s="860" t="s">
        <v>879</v>
      </c>
      <c r="G54" s="861"/>
      <c r="H54" s="872">
        <f>H50</f>
        <v>0</v>
      </c>
      <c r="I54" s="872"/>
      <c r="J54" s="848"/>
      <c r="K54" s="311"/>
      <c r="L54" s="311"/>
      <c r="M54" s="311"/>
      <c r="N54" s="311"/>
      <c r="O54" s="320"/>
      <c r="P54" s="321"/>
      <c r="Q54" s="321"/>
      <c r="R54" s="320"/>
      <c r="S54" s="322"/>
      <c r="T54" s="323"/>
      <c r="U54" s="324"/>
      <c r="V54" s="324"/>
      <c r="Y54" s="315"/>
      <c r="Z54" s="315"/>
    </row>
    <row r="55" spans="2:26" ht="30" hidden="1" customHeight="1">
      <c r="B55" s="996" t="s">
        <v>3875</v>
      </c>
      <c r="C55" s="996"/>
      <c r="D55" s="996"/>
      <c r="E55" s="996"/>
      <c r="F55" s="996"/>
      <c r="G55" s="996"/>
      <c r="H55" s="996"/>
      <c r="I55" s="996"/>
      <c r="J55" s="996"/>
      <c r="K55" s="996"/>
      <c r="L55" s="996"/>
      <c r="M55" s="996"/>
      <c r="N55" s="996"/>
      <c r="O55" s="320"/>
      <c r="P55" s="321"/>
      <c r="Q55" s="321"/>
      <c r="R55" s="320"/>
      <c r="S55" s="322"/>
      <c r="T55" s="323"/>
      <c r="U55" s="324"/>
      <c r="V55" s="324"/>
      <c r="Y55" s="315"/>
      <c r="Z55" s="315"/>
    </row>
    <row r="56" spans="2:26" ht="30" hidden="1" customHeight="1">
      <c r="B56" s="316"/>
      <c r="C56" s="348"/>
      <c r="D56" s="318"/>
      <c r="E56" s="319"/>
      <c r="F56" s="319"/>
      <c r="G56" s="319"/>
      <c r="H56" s="319"/>
      <c r="I56" s="319"/>
      <c r="J56" s="319"/>
      <c r="K56" s="317"/>
      <c r="L56" s="317"/>
      <c r="M56" s="317"/>
      <c r="N56" s="317"/>
      <c r="O56" s="320"/>
      <c r="P56" s="321"/>
      <c r="Q56" s="321"/>
      <c r="R56" s="320"/>
      <c r="S56" s="322"/>
      <c r="T56" s="323"/>
      <c r="U56" s="324"/>
      <c r="V56" s="324"/>
      <c r="Y56" s="315"/>
      <c r="Z56" s="315"/>
    </row>
    <row r="57" spans="2:26" ht="30" hidden="1" customHeight="1">
      <c r="B57" s="304" t="str">
        <f>ORÇAMENTO!C25</f>
        <v>010201200.8.11</v>
      </c>
      <c r="C57" s="429" t="str">
        <f>ORÇAMENTO!D25</f>
        <v>PEC</v>
      </c>
      <c r="D57" s="851" t="e">
        <f>ORÇAMENTO!E25:K25</f>
        <v>#VALUE!</v>
      </c>
      <c r="E57" s="852"/>
      <c r="F57" s="852"/>
      <c r="G57" s="852"/>
      <c r="H57" s="852"/>
      <c r="I57" s="852"/>
      <c r="J57" s="853"/>
      <c r="K57" s="326" t="str">
        <f>ORÇAMENTO!L25</f>
        <v>UN</v>
      </c>
      <c r="L57" s="326">
        <f>ORÇAMENTO!M25</f>
        <v>507.02</v>
      </c>
      <c r="M57" s="327">
        <f>H58</f>
        <v>0</v>
      </c>
      <c r="N57" s="327">
        <f>ROUND(L57*M57,2)</f>
        <v>0</v>
      </c>
      <c r="O57" s="320"/>
      <c r="P57" s="321"/>
      <c r="Q57" s="321"/>
      <c r="R57" s="320"/>
      <c r="S57" s="322"/>
      <c r="T57" s="323"/>
      <c r="U57" s="324"/>
      <c r="V57" s="324"/>
      <c r="Y57" s="315"/>
      <c r="Z57" s="315"/>
    </row>
    <row r="58" spans="2:26" ht="30" hidden="1" customHeight="1">
      <c r="B58" s="331"/>
      <c r="C58" s="378"/>
      <c r="D58" s="342"/>
      <c r="E58" s="408"/>
      <c r="F58" s="860" t="s">
        <v>879</v>
      </c>
      <c r="G58" s="861"/>
      <c r="H58" s="872">
        <f>H54</f>
        <v>0</v>
      </c>
      <c r="I58" s="872"/>
      <c r="J58" s="848"/>
      <c r="K58" s="311"/>
      <c r="L58" s="311"/>
      <c r="M58" s="311"/>
      <c r="N58" s="311"/>
      <c r="O58" s="320"/>
      <c r="P58" s="321"/>
      <c r="Q58" s="321"/>
      <c r="R58" s="320"/>
      <c r="S58" s="322"/>
      <c r="T58" s="323"/>
      <c r="U58" s="324"/>
      <c r="V58" s="324"/>
      <c r="Y58" s="315"/>
      <c r="Z58" s="315"/>
    </row>
    <row r="59" spans="2:26" ht="30" hidden="1" customHeight="1">
      <c r="B59" s="996" t="s">
        <v>3875</v>
      </c>
      <c r="C59" s="996"/>
      <c r="D59" s="996"/>
      <c r="E59" s="996"/>
      <c r="F59" s="996"/>
      <c r="G59" s="996"/>
      <c r="H59" s="996"/>
      <c r="I59" s="996"/>
      <c r="J59" s="996"/>
      <c r="K59" s="996"/>
      <c r="L59" s="996"/>
      <c r="M59" s="996"/>
      <c r="N59" s="996"/>
      <c r="O59" s="320"/>
      <c r="P59" s="321"/>
      <c r="Q59" s="321"/>
      <c r="R59" s="320"/>
      <c r="S59" s="322"/>
      <c r="T59" s="323"/>
      <c r="U59" s="324"/>
      <c r="V59" s="324"/>
      <c r="Y59" s="315"/>
      <c r="Z59" s="315"/>
    </row>
    <row r="60" spans="2:26" ht="30" hidden="1" customHeight="1">
      <c r="B60" s="316"/>
      <c r="C60" s="348"/>
      <c r="D60" s="318"/>
      <c r="E60" s="319"/>
      <c r="F60" s="319"/>
      <c r="G60" s="319"/>
      <c r="H60" s="319"/>
      <c r="I60" s="319"/>
      <c r="J60" s="319"/>
      <c r="K60" s="317"/>
      <c r="L60" s="317"/>
      <c r="M60" s="317"/>
      <c r="N60" s="317"/>
      <c r="O60" s="320"/>
      <c r="P60" s="321"/>
      <c r="Q60" s="321"/>
      <c r="R60" s="320"/>
      <c r="S60" s="322"/>
      <c r="T60" s="323"/>
      <c r="U60" s="324"/>
      <c r="V60" s="324"/>
      <c r="Y60" s="315"/>
      <c r="Z60" s="315"/>
    </row>
    <row r="61" spans="2:26" ht="30" hidden="1" customHeight="1">
      <c r="B61" s="304" t="str">
        <f>ORÇAMENTO!C26</f>
        <v>010201200.8.13</v>
      </c>
      <c r="C61" s="429" t="str">
        <f>ORÇAMENTO!D26</f>
        <v>PEC</v>
      </c>
      <c r="D61" s="851" t="e">
        <f>ORÇAMENTO!E26:K26</f>
        <v>#VALUE!</v>
      </c>
      <c r="E61" s="852"/>
      <c r="F61" s="852"/>
      <c r="G61" s="852"/>
      <c r="H61" s="852"/>
      <c r="I61" s="852"/>
      <c r="J61" s="853"/>
      <c r="K61" s="326" t="str">
        <f>ORÇAMENTO!L26</f>
        <v>UN</v>
      </c>
      <c r="L61" s="326">
        <f>ORÇAMENTO!M26</f>
        <v>51590.42</v>
      </c>
      <c r="M61" s="327">
        <f>H62</f>
        <v>0</v>
      </c>
      <c r="N61" s="327">
        <f>ROUND(L61*M61,2)</f>
        <v>0</v>
      </c>
      <c r="O61" s="320"/>
      <c r="P61" s="321"/>
      <c r="Q61" s="321"/>
      <c r="R61" s="320"/>
      <c r="S61" s="322"/>
      <c r="T61" s="323"/>
      <c r="U61" s="324"/>
      <c r="V61" s="324"/>
      <c r="Y61" s="315"/>
      <c r="Z61" s="315"/>
    </row>
    <row r="62" spans="2:26" ht="30" hidden="1" customHeight="1">
      <c r="B62" s="331"/>
      <c r="C62" s="311"/>
      <c r="D62" s="342"/>
      <c r="E62" s="408"/>
      <c r="F62" s="860" t="s">
        <v>879</v>
      </c>
      <c r="G62" s="861"/>
      <c r="H62" s="872">
        <v>0</v>
      </c>
      <c r="I62" s="872"/>
      <c r="J62" s="848"/>
      <c r="K62" s="311"/>
      <c r="L62" s="311"/>
      <c r="M62" s="311"/>
      <c r="N62" s="311"/>
      <c r="O62" s="320"/>
      <c r="P62" s="321"/>
      <c r="Q62" s="321"/>
      <c r="R62" s="320"/>
      <c r="S62" s="322"/>
      <c r="T62" s="323"/>
      <c r="U62" s="324"/>
      <c r="V62" s="324"/>
      <c r="Y62" s="315"/>
      <c r="Z62" s="315"/>
    </row>
    <row r="63" spans="2:26" ht="30" hidden="1" customHeight="1">
      <c r="B63" s="996" t="s">
        <v>3875</v>
      </c>
      <c r="C63" s="996"/>
      <c r="D63" s="996"/>
      <c r="E63" s="996"/>
      <c r="F63" s="996"/>
      <c r="G63" s="996"/>
      <c r="H63" s="996"/>
      <c r="I63" s="996"/>
      <c r="J63" s="996"/>
      <c r="K63" s="996"/>
      <c r="L63" s="996"/>
      <c r="M63" s="996"/>
      <c r="N63" s="996"/>
      <c r="O63" s="320"/>
      <c r="P63" s="321"/>
      <c r="Q63" s="321"/>
      <c r="R63" s="320"/>
      <c r="S63" s="322"/>
      <c r="T63" s="323"/>
      <c r="U63" s="324"/>
      <c r="V63" s="324"/>
      <c r="Y63" s="315"/>
      <c r="Z63" s="315"/>
    </row>
    <row r="64" spans="2:26" ht="30" hidden="1" customHeight="1">
      <c r="B64" s="331"/>
      <c r="C64" s="311"/>
      <c r="D64" s="342"/>
      <c r="E64" s="408"/>
      <c r="F64" s="374"/>
      <c r="G64" s="374"/>
      <c r="H64" s="348"/>
      <c r="I64" s="348"/>
      <c r="J64" s="348"/>
      <c r="K64" s="311"/>
      <c r="L64" s="311"/>
      <c r="M64" s="311"/>
      <c r="N64" s="311"/>
      <c r="O64" s="320"/>
      <c r="P64" s="321"/>
      <c r="Q64" s="321"/>
      <c r="R64" s="320"/>
      <c r="S64" s="322"/>
      <c r="T64" s="323"/>
      <c r="U64" s="324"/>
      <c r="V64" s="324"/>
      <c r="Y64" s="315"/>
      <c r="Z64" s="315"/>
    </row>
    <row r="65" spans="2:26" ht="30" hidden="1" customHeight="1">
      <c r="B65" s="995" t="s">
        <v>1659</v>
      </c>
      <c r="C65" s="995"/>
      <c r="D65" s="995"/>
      <c r="E65" s="995"/>
      <c r="F65" s="995"/>
      <c r="G65" s="995"/>
      <c r="H65" s="995"/>
      <c r="I65" s="995"/>
      <c r="J65" s="995"/>
      <c r="K65" s="995"/>
      <c r="L65" s="995"/>
      <c r="M65" s="995"/>
      <c r="N65" s="995"/>
      <c r="O65" s="320"/>
      <c r="P65" s="321"/>
      <c r="Q65" s="321"/>
      <c r="R65" s="320"/>
      <c r="S65" s="322"/>
      <c r="T65" s="323"/>
      <c r="U65" s="324"/>
      <c r="V65" s="324"/>
      <c r="Y65" s="315"/>
      <c r="Z65" s="315"/>
    </row>
    <row r="66" spans="2:26" ht="30" hidden="1" customHeight="1">
      <c r="B66" s="304" t="s">
        <v>991</v>
      </c>
      <c r="C66" s="325" t="s">
        <v>1653</v>
      </c>
      <c r="D66" s="851" t="str">
        <f>VLOOKUP(B66,CPTM!$A$3:$H$2000,2,FALSE)</f>
        <v>AVALIAÇÃO DO PLANO DE AMOSTRAGEM APRESENTADO NA AVALIAÇÃO PRELIMINAR E APRESENTAÇÃO DE CRONOGRAMA DE EXECUÇÃO DOS TRABALHOS</v>
      </c>
      <c r="E66" s="852"/>
      <c r="F66" s="852"/>
      <c r="G66" s="852"/>
      <c r="H66" s="852"/>
      <c r="I66" s="852"/>
      <c r="J66" s="853"/>
      <c r="K66" s="326" t="str">
        <f>VLOOKUP(B66,CPTM!$A$3:$H$2000,3,FALSE)</f>
        <v xml:space="preserve">UN </v>
      </c>
      <c r="L66" s="326">
        <f>VLOOKUP(B66,CPTM!$A$3:$H$2000,6,FALSE)</f>
        <v>577.79</v>
      </c>
      <c r="M66" s="327">
        <f>H67</f>
        <v>0</v>
      </c>
      <c r="N66" s="327">
        <f>ROUND(L66*M66,2)</f>
        <v>0</v>
      </c>
      <c r="O66" s="320"/>
      <c r="P66" s="321"/>
      <c r="Q66" s="321"/>
      <c r="R66" s="320"/>
      <c r="S66" s="322"/>
      <c r="T66" s="323"/>
      <c r="U66" s="324"/>
      <c r="V66" s="324"/>
      <c r="Y66" s="315"/>
      <c r="Z66" s="315"/>
    </row>
    <row r="67" spans="2:26" ht="30" hidden="1" customHeight="1">
      <c r="B67" s="331"/>
      <c r="C67" s="311"/>
      <c r="D67" s="342"/>
      <c r="E67" s="408"/>
      <c r="F67" s="860" t="s">
        <v>879</v>
      </c>
      <c r="G67" s="861"/>
      <c r="H67" s="872">
        <v>0</v>
      </c>
      <c r="I67" s="872"/>
      <c r="J67" s="848"/>
      <c r="K67" s="311"/>
      <c r="L67" s="311"/>
      <c r="M67" s="311"/>
      <c r="N67" s="311"/>
      <c r="O67" s="320"/>
      <c r="P67" s="321"/>
      <c r="Q67" s="321"/>
      <c r="R67" s="320"/>
      <c r="S67" s="322"/>
      <c r="T67" s="323"/>
      <c r="U67" s="324"/>
      <c r="V67" s="324"/>
      <c r="Y67" s="315"/>
      <c r="Z67" s="315"/>
    </row>
    <row r="68" spans="2:26" ht="30" hidden="1" customHeight="1">
      <c r="B68" s="316"/>
      <c r="C68" s="317"/>
      <c r="D68" s="318"/>
      <c r="E68" s="319"/>
      <c r="F68" s="319"/>
      <c r="G68" s="319"/>
      <c r="H68" s="319"/>
      <c r="I68" s="319"/>
      <c r="J68" s="319"/>
      <c r="K68" s="317"/>
      <c r="L68" s="317"/>
      <c r="M68" s="317"/>
      <c r="N68" s="317"/>
      <c r="O68" s="320"/>
      <c r="P68" s="321"/>
      <c r="Q68" s="321"/>
      <c r="R68" s="320"/>
      <c r="S68" s="322"/>
      <c r="T68" s="323"/>
      <c r="U68" s="324"/>
      <c r="V68" s="324"/>
      <c r="Y68" s="315"/>
      <c r="Z68" s="315"/>
    </row>
    <row r="69" spans="2:26" ht="30" hidden="1" customHeight="1">
      <c r="B69" s="304" t="s">
        <v>992</v>
      </c>
      <c r="C69" s="325" t="s">
        <v>1653</v>
      </c>
      <c r="D69" s="851" t="str">
        <f>VLOOKUP(B69,CPTM!$A$3:$H$2000,2,FALSE)</f>
        <v>CAMPANHA DE SONDAGENS PARA AMOSTRAGEM DE SOLOS</v>
      </c>
      <c r="E69" s="852"/>
      <c r="F69" s="852"/>
      <c r="G69" s="852"/>
      <c r="H69" s="852"/>
      <c r="I69" s="852"/>
      <c r="J69" s="853"/>
      <c r="K69" s="326" t="str">
        <f>VLOOKUP(B69,CPTM!$A$3:$H$2000,3,FALSE)</f>
        <v xml:space="preserve">M </v>
      </c>
      <c r="L69" s="326">
        <f>VLOOKUP(B69,CPTM!$A$3:$H$2000,6,FALSE)</f>
        <v>5101.33</v>
      </c>
      <c r="M69" s="327">
        <f>H72</f>
        <v>0</v>
      </c>
      <c r="N69" s="327">
        <f>ROUND(L69*M69,2)</f>
        <v>0</v>
      </c>
      <c r="O69" s="320"/>
      <c r="P69" s="321"/>
      <c r="Q69" s="321"/>
      <c r="R69" s="320"/>
      <c r="S69" s="322"/>
      <c r="T69" s="323"/>
      <c r="U69" s="324"/>
      <c r="V69" s="324"/>
      <c r="Y69" s="315"/>
      <c r="Z69" s="315"/>
    </row>
    <row r="70" spans="2:26" ht="30" hidden="1" customHeight="1">
      <c r="B70" s="331"/>
      <c r="C70" s="311"/>
      <c r="D70" s="342"/>
      <c r="E70" s="408"/>
      <c r="F70" s="860" t="s">
        <v>879</v>
      </c>
      <c r="G70" s="861"/>
      <c r="H70" s="847">
        <v>0</v>
      </c>
      <c r="I70" s="847"/>
      <c r="J70" s="862"/>
      <c r="K70" s="311"/>
      <c r="L70" s="311"/>
      <c r="M70" s="311"/>
      <c r="N70" s="311"/>
      <c r="O70" s="320"/>
      <c r="P70" s="321"/>
      <c r="Q70" s="321"/>
      <c r="R70" s="320"/>
      <c r="S70" s="322"/>
      <c r="T70" s="323"/>
      <c r="U70" s="324"/>
      <c r="V70" s="324"/>
      <c r="Y70" s="315"/>
      <c r="Z70" s="315"/>
    </row>
    <row r="71" spans="2:26" ht="30" hidden="1" customHeight="1">
      <c r="B71" s="331"/>
      <c r="C71" s="311"/>
      <c r="D71" s="342"/>
      <c r="E71" s="408"/>
      <c r="F71" s="860" t="s">
        <v>841</v>
      </c>
      <c r="G71" s="861"/>
      <c r="H71" s="847">
        <v>0</v>
      </c>
      <c r="I71" s="847"/>
      <c r="J71" s="862"/>
      <c r="K71" s="311"/>
      <c r="L71" s="311"/>
      <c r="M71" s="311"/>
      <c r="N71" s="311"/>
      <c r="O71" s="320"/>
      <c r="P71" s="321"/>
      <c r="Q71" s="321"/>
      <c r="R71" s="320"/>
      <c r="S71" s="322"/>
      <c r="T71" s="323"/>
      <c r="U71" s="324"/>
      <c r="V71" s="324"/>
      <c r="Y71" s="315"/>
      <c r="Z71" s="315"/>
    </row>
    <row r="72" spans="2:26" ht="30" hidden="1" customHeight="1">
      <c r="B72" s="331"/>
      <c r="C72" s="311"/>
      <c r="D72" s="342"/>
      <c r="E72" s="408"/>
      <c r="F72" s="860" t="s">
        <v>3749</v>
      </c>
      <c r="G72" s="861"/>
      <c r="H72" s="847">
        <f>H70*H71</f>
        <v>0</v>
      </c>
      <c r="I72" s="847"/>
      <c r="J72" s="862"/>
      <c r="K72" s="311"/>
      <c r="L72" s="311"/>
      <c r="M72" s="311"/>
      <c r="N72" s="311"/>
      <c r="O72" s="320"/>
      <c r="P72" s="321"/>
      <c r="Q72" s="321"/>
      <c r="R72" s="320"/>
      <c r="S72" s="322"/>
      <c r="T72" s="323"/>
      <c r="U72" s="324"/>
      <c r="V72" s="324"/>
      <c r="Y72" s="315"/>
      <c r="Z72" s="315"/>
    </row>
    <row r="73" spans="2:26" ht="30" hidden="1" customHeight="1">
      <c r="B73" s="316"/>
      <c r="C73" s="317"/>
      <c r="D73" s="318"/>
      <c r="E73" s="319"/>
      <c r="F73" s="319"/>
      <c r="G73" s="319"/>
      <c r="H73" s="319"/>
      <c r="I73" s="319"/>
      <c r="J73" s="319"/>
      <c r="K73" s="317"/>
      <c r="L73" s="317"/>
      <c r="M73" s="317"/>
      <c r="N73" s="317"/>
      <c r="O73" s="320"/>
      <c r="P73" s="321"/>
      <c r="Q73" s="321"/>
      <c r="R73" s="320"/>
      <c r="S73" s="322"/>
      <c r="T73" s="323"/>
      <c r="U73" s="324"/>
      <c r="V73" s="324"/>
      <c r="Y73" s="315"/>
      <c r="Z73" s="315"/>
    </row>
    <row r="74" spans="2:26" ht="30" hidden="1" customHeight="1">
      <c r="B74" s="304" t="s">
        <v>993</v>
      </c>
      <c r="C74" s="325" t="s">
        <v>1653</v>
      </c>
      <c r="D74" s="851" t="str">
        <f>VLOOKUP(B74,CPTM!$A$3:$H$2000,2,FALSE)</f>
        <v>INSTALAÇÃO E DESENVOLVIMENTO DOS POÇOS DE MONITORAMENTO</v>
      </c>
      <c r="E74" s="852"/>
      <c r="F74" s="852"/>
      <c r="G74" s="852"/>
      <c r="H74" s="852"/>
      <c r="I74" s="852"/>
      <c r="J74" s="853"/>
      <c r="K74" s="326" t="str">
        <f>VLOOKUP(B74,CPTM!$A$3:$H$2000,3,FALSE)</f>
        <v xml:space="preserve">M </v>
      </c>
      <c r="L74" s="326">
        <f>VLOOKUP(B74,CPTM!$A$3:$H$2000,6,FALSE)</f>
        <v>15880.45</v>
      </c>
      <c r="M74" s="327">
        <f>H77</f>
        <v>0</v>
      </c>
      <c r="N74" s="327">
        <f>ROUND(L74*M74,2)</f>
        <v>0</v>
      </c>
      <c r="O74" s="320"/>
      <c r="P74" s="321"/>
      <c r="Q74" s="321"/>
      <c r="R74" s="320"/>
      <c r="S74" s="322"/>
      <c r="T74" s="323"/>
      <c r="U74" s="324"/>
      <c r="V74" s="324"/>
      <c r="Y74" s="315"/>
      <c r="Z74" s="315"/>
    </row>
    <row r="75" spans="2:26" ht="30" hidden="1" customHeight="1">
      <c r="B75" s="331"/>
      <c r="C75" s="311"/>
      <c r="D75" s="342"/>
      <c r="E75" s="408"/>
      <c r="F75" s="860" t="s">
        <v>879</v>
      </c>
      <c r="G75" s="861"/>
      <c r="H75" s="847">
        <v>0</v>
      </c>
      <c r="I75" s="847"/>
      <c r="J75" s="862"/>
      <c r="K75" s="311"/>
      <c r="L75" s="311"/>
      <c r="M75" s="311"/>
      <c r="N75" s="311"/>
      <c r="O75" s="320"/>
      <c r="P75" s="321"/>
      <c r="Q75" s="321"/>
      <c r="R75" s="320"/>
      <c r="S75" s="322"/>
      <c r="T75" s="323"/>
      <c r="U75" s="324"/>
      <c r="V75" s="324"/>
      <c r="Y75" s="315"/>
      <c r="Z75" s="315"/>
    </row>
    <row r="76" spans="2:26" ht="30" hidden="1" customHeight="1">
      <c r="B76" s="331"/>
      <c r="C76" s="311"/>
      <c r="D76" s="342"/>
      <c r="E76" s="408"/>
      <c r="F76" s="860" t="s">
        <v>841</v>
      </c>
      <c r="G76" s="861"/>
      <c r="H76" s="847">
        <v>0</v>
      </c>
      <c r="I76" s="847"/>
      <c r="J76" s="862"/>
      <c r="K76" s="311"/>
      <c r="L76" s="311"/>
      <c r="M76" s="311"/>
      <c r="N76" s="311"/>
      <c r="O76" s="320"/>
      <c r="P76" s="321"/>
      <c r="Q76" s="321"/>
      <c r="R76" s="320"/>
      <c r="S76" s="322"/>
      <c r="T76" s="323"/>
      <c r="U76" s="324"/>
      <c r="V76" s="324"/>
      <c r="Y76" s="315"/>
      <c r="Z76" s="315"/>
    </row>
    <row r="77" spans="2:26" ht="30" hidden="1" customHeight="1">
      <c r="B77" s="331"/>
      <c r="C77" s="311"/>
      <c r="D77" s="342"/>
      <c r="E77" s="408"/>
      <c r="F77" s="860" t="s">
        <v>3749</v>
      </c>
      <c r="G77" s="861"/>
      <c r="H77" s="847">
        <f>H75*H76</f>
        <v>0</v>
      </c>
      <c r="I77" s="847"/>
      <c r="J77" s="862"/>
      <c r="K77" s="311"/>
      <c r="L77" s="311"/>
      <c r="M77" s="311"/>
      <c r="N77" s="311"/>
      <c r="O77" s="320"/>
      <c r="P77" s="321"/>
      <c r="Q77" s="321"/>
      <c r="R77" s="320"/>
      <c r="S77" s="322"/>
      <c r="T77" s="323"/>
      <c r="U77" s="324"/>
      <c r="V77" s="324"/>
      <c r="Y77" s="315"/>
      <c r="Z77" s="315"/>
    </row>
    <row r="78" spans="2:26" ht="30" hidden="1" customHeight="1">
      <c r="B78" s="316"/>
      <c r="C78" s="317"/>
      <c r="D78" s="318"/>
      <c r="E78" s="319"/>
      <c r="F78" s="319"/>
      <c r="G78" s="319"/>
      <c r="H78" s="319"/>
      <c r="I78" s="319"/>
      <c r="J78" s="319"/>
      <c r="K78" s="317"/>
      <c r="L78" s="317"/>
      <c r="M78" s="317"/>
      <c r="N78" s="317"/>
      <c r="O78" s="320"/>
      <c r="P78" s="321"/>
      <c r="Q78" s="321"/>
      <c r="R78" s="320"/>
      <c r="S78" s="322"/>
      <c r="T78" s="323"/>
      <c r="U78" s="324"/>
      <c r="V78" s="324"/>
      <c r="Y78" s="315"/>
      <c r="Z78" s="315"/>
    </row>
    <row r="79" spans="2:26" ht="30" hidden="1" customHeight="1">
      <c r="B79" s="304" t="s">
        <v>994</v>
      </c>
      <c r="C79" s="325" t="s">
        <v>1653</v>
      </c>
      <c r="D79" s="851" t="str">
        <f>VLOOKUP(B79,CPTM!$A$3:$H$2000,2,FALSE)</f>
        <v>CAMPANHA PARA AMOSTRAGEM DE ÁGUAS SUBTERRÂNEAS DOS POÇOS DE MONITORAMENTO PREVIAMENTE INSTALADOS</v>
      </c>
      <c r="E79" s="852"/>
      <c r="F79" s="852"/>
      <c r="G79" s="852"/>
      <c r="H79" s="852"/>
      <c r="I79" s="852"/>
      <c r="J79" s="853"/>
      <c r="K79" s="326" t="str">
        <f>VLOOKUP(B79,CPTM!$A$3:$H$2000,3,FALSE)</f>
        <v xml:space="preserve">UN </v>
      </c>
      <c r="L79" s="326">
        <f>VLOOKUP(B79,CPTM!$A$3:$H$2000,6,FALSE)</f>
        <v>501.04</v>
      </c>
      <c r="M79" s="327">
        <f>H80</f>
        <v>0</v>
      </c>
      <c r="N79" s="327">
        <f>ROUND(L79*M79,2)</f>
        <v>0</v>
      </c>
      <c r="O79" s="320"/>
      <c r="P79" s="321"/>
      <c r="Q79" s="321"/>
      <c r="R79" s="320"/>
      <c r="S79" s="322"/>
      <c r="T79" s="323"/>
      <c r="U79" s="324"/>
      <c r="V79" s="324"/>
      <c r="Y79" s="315"/>
      <c r="Z79" s="315"/>
    </row>
    <row r="80" spans="2:26" ht="30" hidden="1" customHeight="1">
      <c r="B80" s="331"/>
      <c r="C80" s="311"/>
      <c r="D80" s="342"/>
      <c r="E80" s="408"/>
      <c r="F80" s="860" t="s">
        <v>879</v>
      </c>
      <c r="G80" s="861"/>
      <c r="H80" s="872">
        <v>0</v>
      </c>
      <c r="I80" s="872"/>
      <c r="J80" s="848"/>
      <c r="K80" s="311"/>
      <c r="L80" s="311"/>
      <c r="M80" s="311"/>
      <c r="N80" s="311"/>
      <c r="O80" s="320"/>
      <c r="P80" s="321"/>
      <c r="Q80" s="321"/>
      <c r="R80" s="320"/>
      <c r="S80" s="322"/>
      <c r="T80" s="323"/>
      <c r="U80" s="324"/>
      <c r="V80" s="324"/>
      <c r="Y80" s="315"/>
      <c r="Z80" s="315"/>
    </row>
    <row r="81" spans="2:26" ht="36.75" hidden="1" customHeight="1">
      <c r="B81" s="316"/>
      <c r="C81" s="317"/>
      <c r="D81" s="483"/>
      <c r="E81" s="484"/>
      <c r="F81" s="484"/>
      <c r="G81" s="484"/>
      <c r="H81" s="484"/>
      <c r="I81" s="484"/>
      <c r="J81" s="484"/>
      <c r="K81" s="317"/>
      <c r="L81" s="317"/>
      <c r="M81" s="317"/>
      <c r="N81" s="317"/>
      <c r="O81" s="320"/>
      <c r="P81" s="321"/>
      <c r="Q81" s="321"/>
      <c r="R81" s="320"/>
      <c r="S81" s="322"/>
      <c r="T81" s="323"/>
      <c r="U81" s="324"/>
      <c r="V81" s="324"/>
      <c r="Y81" s="315"/>
      <c r="Z81" s="315"/>
    </row>
    <row r="82" spans="2:26" ht="24.75" hidden="1" customHeight="1">
      <c r="B82" s="304" t="s">
        <v>995</v>
      </c>
      <c r="C82" s="325" t="s">
        <v>1653</v>
      </c>
      <c r="D82" s="851" t="str">
        <f>VLOOKUP(B82,CPTM!$A$3:$H$2000,2,FALSE)</f>
        <v>ANÁLISES QUÍMICAS DAS AMOSTRAS DE SOLO E ÁGUAS SUBTERRÂNEAS - METAIS (AL, SB, AS, B, BA, CD, PB, CO, CU, CR, FE, MN, HG, MO, NI, AG, SE, V, ZN)</v>
      </c>
      <c r="E82" s="852"/>
      <c r="F82" s="852"/>
      <c r="G82" s="852"/>
      <c r="H82" s="852"/>
      <c r="I82" s="852"/>
      <c r="J82" s="853"/>
      <c r="K82" s="326" t="str">
        <f>VLOOKUP(B82,CPTM!$A$3:$H$2000,3,FALSE)</f>
        <v xml:space="preserve">UN </v>
      </c>
      <c r="L82" s="326">
        <f>VLOOKUP(B82,CPTM!$A$3:$H$2000,6,FALSE)</f>
        <v>4480.01</v>
      </c>
      <c r="M82" s="327">
        <f>H83</f>
        <v>0</v>
      </c>
      <c r="N82" s="327">
        <f>ROUND(L82*M82,2)</f>
        <v>0</v>
      </c>
      <c r="O82" s="320"/>
      <c r="P82" s="321"/>
      <c r="Q82" s="321"/>
      <c r="R82" s="320"/>
      <c r="S82" s="322"/>
      <c r="T82" s="323"/>
      <c r="U82" s="324"/>
      <c r="V82" s="324"/>
      <c r="Y82" s="315"/>
      <c r="Z82" s="315"/>
    </row>
    <row r="83" spans="2:26" ht="30" hidden="1" customHeight="1">
      <c r="B83" s="331"/>
      <c r="C83" s="311"/>
      <c r="D83" s="342"/>
      <c r="E83" s="408"/>
      <c r="F83" s="860" t="s">
        <v>879</v>
      </c>
      <c r="G83" s="861"/>
      <c r="H83" s="872">
        <v>0</v>
      </c>
      <c r="I83" s="872"/>
      <c r="J83" s="848"/>
      <c r="K83" s="311"/>
      <c r="L83" s="311"/>
      <c r="M83" s="311"/>
      <c r="N83" s="311"/>
      <c r="O83" s="320"/>
      <c r="P83" s="321"/>
      <c r="Q83" s="321"/>
      <c r="R83" s="320"/>
      <c r="S83" s="322"/>
      <c r="T83" s="323"/>
      <c r="U83" s="324"/>
      <c r="V83" s="324"/>
      <c r="Y83" s="315"/>
      <c r="Z83" s="315"/>
    </row>
    <row r="84" spans="2:26" ht="30" hidden="1" customHeight="1">
      <c r="B84" s="316"/>
      <c r="C84" s="317"/>
      <c r="D84" s="318"/>
      <c r="E84" s="319"/>
      <c r="F84" s="319"/>
      <c r="G84" s="319"/>
      <c r="H84" s="319"/>
      <c r="I84" s="319"/>
      <c r="J84" s="319"/>
      <c r="K84" s="317"/>
      <c r="L84" s="317"/>
      <c r="M84" s="317"/>
      <c r="N84" s="317"/>
      <c r="O84" s="320"/>
      <c r="P84" s="321"/>
      <c r="Q84" s="321"/>
      <c r="R84" s="320"/>
      <c r="S84" s="322"/>
      <c r="T84" s="323"/>
      <c r="U84" s="324"/>
      <c r="V84" s="324"/>
      <c r="Y84" s="315"/>
      <c r="Z84" s="315"/>
    </row>
    <row r="85" spans="2:26" ht="30" hidden="1" customHeight="1">
      <c r="B85" s="304" t="s">
        <v>996</v>
      </c>
      <c r="C85" s="325" t="s">
        <v>1653</v>
      </c>
      <c r="D85" s="851" t="str">
        <f>VLOOKUP(B85,CPTM!$A$3:$H$2000,2,FALSE)</f>
        <v>ANÁLISES QUÍMICAS DAS AMOSTRAS DE SOLO E ÁGUAS SUBTERRÂNEAS – VOC</v>
      </c>
      <c r="E85" s="852"/>
      <c r="F85" s="852"/>
      <c r="G85" s="852"/>
      <c r="H85" s="852"/>
      <c r="I85" s="852"/>
      <c r="J85" s="853"/>
      <c r="K85" s="326" t="str">
        <f>VLOOKUP(B85,CPTM!$A$3:$H$2000,3,FALSE)</f>
        <v xml:space="preserve">UN </v>
      </c>
      <c r="L85" s="326">
        <f>VLOOKUP(B85,CPTM!$A$3:$H$2000,6,FALSE)</f>
        <v>3437.85</v>
      </c>
      <c r="M85" s="327">
        <f>H86</f>
        <v>0</v>
      </c>
      <c r="N85" s="327">
        <f>ROUND(L85*M85,2)</f>
        <v>0</v>
      </c>
      <c r="O85" s="320"/>
      <c r="P85" s="321"/>
      <c r="Q85" s="321"/>
      <c r="R85" s="320"/>
      <c r="S85" s="322"/>
      <c r="T85" s="323"/>
      <c r="U85" s="324"/>
      <c r="V85" s="324"/>
      <c r="Y85" s="315"/>
      <c r="Z85" s="315"/>
    </row>
    <row r="86" spans="2:26" ht="30" hidden="1" customHeight="1">
      <c r="B86" s="331"/>
      <c r="C86" s="311"/>
      <c r="D86" s="342"/>
      <c r="E86" s="408"/>
      <c r="F86" s="860" t="s">
        <v>879</v>
      </c>
      <c r="G86" s="861"/>
      <c r="H86" s="872">
        <v>0</v>
      </c>
      <c r="I86" s="872"/>
      <c r="J86" s="848"/>
      <c r="K86" s="311"/>
      <c r="L86" s="311"/>
      <c r="M86" s="311"/>
      <c r="N86" s="311"/>
      <c r="O86" s="320"/>
      <c r="P86" s="321"/>
      <c r="Q86" s="321"/>
      <c r="R86" s="320"/>
      <c r="S86" s="322"/>
      <c r="T86" s="323"/>
      <c r="U86" s="324"/>
      <c r="V86" s="324"/>
      <c r="Y86" s="315"/>
      <c r="Z86" s="315"/>
    </row>
    <row r="87" spans="2:26" ht="30" hidden="1" customHeight="1">
      <c r="B87" s="316"/>
      <c r="C87" s="317"/>
      <c r="D87" s="318"/>
      <c r="E87" s="319"/>
      <c r="F87" s="319"/>
      <c r="G87" s="319"/>
      <c r="H87" s="319"/>
      <c r="I87" s="319"/>
      <c r="J87" s="319"/>
      <c r="K87" s="317"/>
      <c r="L87" s="317"/>
      <c r="M87" s="317"/>
      <c r="N87" s="317"/>
      <c r="O87" s="320"/>
      <c r="P87" s="321"/>
      <c r="Q87" s="321"/>
      <c r="R87" s="320"/>
      <c r="S87" s="322"/>
      <c r="T87" s="323"/>
      <c r="U87" s="324"/>
      <c r="V87" s="324"/>
      <c r="Y87" s="315"/>
      <c r="Z87" s="315"/>
    </row>
    <row r="88" spans="2:26" ht="30" hidden="1" customHeight="1">
      <c r="B88" s="304" t="s">
        <v>997</v>
      </c>
      <c r="C88" s="325" t="s">
        <v>1653</v>
      </c>
      <c r="D88" s="851" t="str">
        <f>VLOOKUP(B88,CPTM!$A$3:$H$2000,2,FALSE)</f>
        <v>ANÁLISES QUÍMICAS DAS AMOSTRAS DE SOLO E ÁGUAS SUBTERRÂNEAS - SVOC</v>
      </c>
      <c r="E88" s="852"/>
      <c r="F88" s="852"/>
      <c r="G88" s="852"/>
      <c r="H88" s="852"/>
      <c r="I88" s="852"/>
      <c r="J88" s="853"/>
      <c r="K88" s="326" t="str">
        <f>VLOOKUP(B88,CPTM!$A$3:$H$2000,3,FALSE)</f>
        <v xml:space="preserve">UN </v>
      </c>
      <c r="L88" s="326">
        <f>VLOOKUP(B88,CPTM!$A$3:$H$2000,6,FALSE)</f>
        <v>4307.57</v>
      </c>
      <c r="M88" s="327">
        <f>H89</f>
        <v>0</v>
      </c>
      <c r="N88" s="327">
        <f>ROUND(L88*M88,2)</f>
        <v>0</v>
      </c>
      <c r="O88" s="320"/>
      <c r="P88" s="321"/>
      <c r="Q88" s="321"/>
      <c r="R88" s="320"/>
      <c r="S88" s="322"/>
      <c r="T88" s="323"/>
      <c r="U88" s="324"/>
      <c r="V88" s="324"/>
      <c r="Y88" s="315"/>
      <c r="Z88" s="315"/>
    </row>
    <row r="89" spans="2:26" ht="30" hidden="1" customHeight="1">
      <c r="B89" s="331"/>
      <c r="C89" s="311"/>
      <c r="D89" s="342"/>
      <c r="E89" s="408"/>
      <c r="F89" s="860" t="s">
        <v>879</v>
      </c>
      <c r="G89" s="861"/>
      <c r="H89" s="872">
        <v>0</v>
      </c>
      <c r="I89" s="872"/>
      <c r="J89" s="848"/>
      <c r="K89" s="311"/>
      <c r="L89" s="311"/>
      <c r="M89" s="311"/>
      <c r="N89" s="311"/>
      <c r="O89" s="320"/>
      <c r="P89" s="321"/>
      <c r="Q89" s="321"/>
      <c r="R89" s="320"/>
      <c r="S89" s="322"/>
      <c r="T89" s="323"/>
      <c r="U89" s="324"/>
      <c r="V89" s="324"/>
      <c r="Y89" s="315"/>
      <c r="Z89" s="315"/>
    </row>
    <row r="90" spans="2:26" ht="30" hidden="1" customHeight="1">
      <c r="B90" s="316"/>
      <c r="C90" s="317"/>
      <c r="D90" s="318"/>
      <c r="E90" s="319"/>
      <c r="F90" s="319"/>
      <c r="G90" s="319"/>
      <c r="H90" s="319"/>
      <c r="I90" s="319"/>
      <c r="J90" s="319"/>
      <c r="K90" s="317"/>
      <c r="L90" s="317"/>
      <c r="M90" s="317"/>
      <c r="N90" s="317"/>
      <c r="O90" s="320"/>
      <c r="P90" s="321"/>
      <c r="Q90" s="321"/>
      <c r="R90" s="320"/>
      <c r="S90" s="322"/>
      <c r="T90" s="323"/>
      <c r="U90" s="324"/>
      <c r="V90" s="324"/>
      <c r="Y90" s="315"/>
      <c r="Z90" s="315"/>
    </row>
    <row r="91" spans="2:26" ht="30" hidden="1" customHeight="1">
      <c r="B91" s="304" t="s">
        <v>998</v>
      </c>
      <c r="C91" s="325" t="s">
        <v>1653</v>
      </c>
      <c r="D91" s="851" t="str">
        <f>VLOOKUP(B91,CPTM!$A$3:$H$2000,2,FALSE)</f>
        <v>ANÁLISES QUÍMICAS DAS AMOSTRAS DE SOLO E ÁGUAS SUBTERRÂNEAS - TPH</v>
      </c>
      <c r="E91" s="852"/>
      <c r="F91" s="852"/>
      <c r="G91" s="852"/>
      <c r="H91" s="852"/>
      <c r="I91" s="852"/>
      <c r="J91" s="853"/>
      <c r="K91" s="326" t="str">
        <f>VLOOKUP(B91,CPTM!$A$3:$H$2000,3,FALSE)</f>
        <v xml:space="preserve">UN </v>
      </c>
      <c r="L91" s="326">
        <f>VLOOKUP(B91,CPTM!$A$3:$H$2000,6,FALSE)</f>
        <v>3056.92</v>
      </c>
      <c r="M91" s="327">
        <f>H92</f>
        <v>0</v>
      </c>
      <c r="N91" s="327">
        <f>ROUND(L91*M91,2)</f>
        <v>0</v>
      </c>
      <c r="O91" s="320"/>
      <c r="P91" s="321"/>
      <c r="Q91" s="321"/>
      <c r="R91" s="320"/>
      <c r="S91" s="322"/>
      <c r="T91" s="323"/>
      <c r="U91" s="324"/>
      <c r="V91" s="324"/>
      <c r="Y91" s="315"/>
      <c r="Z91" s="315"/>
    </row>
    <row r="92" spans="2:26" ht="30" hidden="1" customHeight="1">
      <c r="B92" s="331"/>
      <c r="C92" s="311"/>
      <c r="D92" s="342"/>
      <c r="E92" s="408"/>
      <c r="F92" s="860" t="s">
        <v>879</v>
      </c>
      <c r="G92" s="861"/>
      <c r="H92" s="872">
        <v>0</v>
      </c>
      <c r="I92" s="872"/>
      <c r="J92" s="848"/>
      <c r="K92" s="311"/>
      <c r="L92" s="311"/>
      <c r="M92" s="311"/>
      <c r="N92" s="311"/>
      <c r="O92" s="320"/>
      <c r="P92" s="321"/>
      <c r="Q92" s="321"/>
      <c r="R92" s="320"/>
      <c r="S92" s="322"/>
      <c r="T92" s="323"/>
      <c r="U92" s="324"/>
      <c r="V92" s="324"/>
      <c r="Y92" s="315"/>
      <c r="Z92" s="315"/>
    </row>
    <row r="93" spans="2:26" ht="30" hidden="1" customHeight="1">
      <c r="B93" s="316"/>
      <c r="C93" s="317"/>
      <c r="D93" s="318"/>
      <c r="E93" s="319"/>
      <c r="F93" s="319"/>
      <c r="G93" s="319"/>
      <c r="H93" s="319"/>
      <c r="I93" s="319"/>
      <c r="J93" s="319"/>
      <c r="K93" s="317"/>
      <c r="L93" s="317"/>
      <c r="M93" s="317"/>
      <c r="N93" s="317"/>
      <c r="O93" s="320"/>
      <c r="P93" s="321"/>
      <c r="Q93" s="321"/>
      <c r="R93" s="320"/>
      <c r="S93" s="322"/>
      <c r="T93" s="323"/>
      <c r="U93" s="324"/>
      <c r="V93" s="324"/>
      <c r="Y93" s="315"/>
      <c r="Z93" s="315"/>
    </row>
    <row r="94" spans="2:26" ht="40.5" hidden="1" customHeight="1">
      <c r="B94" s="304" t="s">
        <v>1014</v>
      </c>
      <c r="C94" s="325" t="s">
        <v>1653</v>
      </c>
      <c r="D94" s="851" t="str">
        <f>VLOOKUP(B94,CPTM!$A$3:$H$2000,2,FALSE)</f>
        <v>AVALIAÇÃO DOS RESULTADOS E ELABORAÇÃO DO RELATÓRIO FINAL</v>
      </c>
      <c r="E94" s="852"/>
      <c r="F94" s="852"/>
      <c r="G94" s="852"/>
      <c r="H94" s="852"/>
      <c r="I94" s="852"/>
      <c r="J94" s="853"/>
      <c r="K94" s="326" t="str">
        <f>VLOOKUP(B94,CPTM!$A$3:$H$2000,3,FALSE)</f>
        <v xml:space="preserve">UN </v>
      </c>
      <c r="L94" s="326">
        <f>VLOOKUP(B94,CPTM!$A$3:$H$2000,6,FALSE)</f>
        <v>3180.48</v>
      </c>
      <c r="M94" s="327">
        <f>H95</f>
        <v>0</v>
      </c>
      <c r="N94" s="327">
        <f>ROUND(L94*M94,2)</f>
        <v>0</v>
      </c>
      <c r="O94" s="320"/>
      <c r="P94" s="321"/>
      <c r="Q94" s="321"/>
      <c r="R94" s="320"/>
      <c r="S94" s="322"/>
      <c r="T94" s="323"/>
      <c r="U94" s="324"/>
      <c r="V94" s="324"/>
      <c r="Y94" s="315"/>
      <c r="Z94" s="315"/>
    </row>
    <row r="95" spans="2:26" ht="30" hidden="1" customHeight="1">
      <c r="B95" s="331"/>
      <c r="C95" s="311"/>
      <c r="D95" s="342"/>
      <c r="E95" s="408"/>
      <c r="F95" s="860" t="s">
        <v>879</v>
      </c>
      <c r="G95" s="861"/>
      <c r="H95" s="872">
        <v>0</v>
      </c>
      <c r="I95" s="872"/>
      <c r="J95" s="848"/>
      <c r="K95" s="311"/>
      <c r="L95" s="311"/>
      <c r="M95" s="311"/>
      <c r="N95" s="311"/>
      <c r="O95" s="320"/>
      <c r="P95" s="321"/>
      <c r="Q95" s="321"/>
      <c r="R95" s="320"/>
      <c r="S95" s="322"/>
      <c r="T95" s="323"/>
      <c r="U95" s="324"/>
      <c r="V95" s="324"/>
      <c r="Y95" s="315"/>
      <c r="Z95" s="315"/>
    </row>
    <row r="96" spans="2:26" ht="30" hidden="1" customHeight="1">
      <c r="B96" s="331"/>
      <c r="C96" s="311"/>
      <c r="D96" s="342"/>
      <c r="E96" s="408"/>
      <c r="F96" s="374"/>
      <c r="G96" s="374"/>
      <c r="H96" s="348"/>
      <c r="I96" s="348"/>
      <c r="J96" s="348"/>
      <c r="K96" s="311"/>
      <c r="L96" s="311"/>
      <c r="M96" s="311"/>
      <c r="N96" s="311"/>
      <c r="O96" s="320"/>
      <c r="P96" s="321"/>
      <c r="Q96" s="321"/>
      <c r="R96" s="320"/>
      <c r="S96" s="322"/>
      <c r="T96" s="323"/>
      <c r="U96" s="324"/>
      <c r="V96" s="324"/>
      <c r="Y96" s="315"/>
      <c r="Z96" s="315"/>
    </row>
    <row r="97" spans="2:26" ht="30" hidden="1" customHeight="1">
      <c r="B97" s="995" t="s">
        <v>1661</v>
      </c>
      <c r="C97" s="995"/>
      <c r="D97" s="995"/>
      <c r="E97" s="995"/>
      <c r="F97" s="995"/>
      <c r="G97" s="995"/>
      <c r="H97" s="995"/>
      <c r="I97" s="995"/>
      <c r="J97" s="995"/>
      <c r="K97" s="995"/>
      <c r="L97" s="995"/>
      <c r="M97" s="995"/>
      <c r="N97" s="995"/>
      <c r="O97" s="320"/>
      <c r="P97" s="321"/>
      <c r="Q97" s="321"/>
      <c r="R97" s="320"/>
      <c r="S97" s="322"/>
      <c r="T97" s="323"/>
      <c r="U97" s="324"/>
      <c r="V97" s="324"/>
      <c r="Y97" s="315"/>
      <c r="Z97" s="315"/>
    </row>
    <row r="98" spans="2:26" ht="30" hidden="1" customHeight="1">
      <c r="B98" s="304" t="s">
        <v>1016</v>
      </c>
      <c r="C98" s="325" t="s">
        <v>1653</v>
      </c>
      <c r="D98" s="851" t="str">
        <f>VLOOKUP(B98,CPTM!$A$3:$H$2000,2,FALSE)</f>
        <v>AVALIAÇÃO DO PLANO DE AMOSTRAGEM APRESENTADO NA AVALIAÇÃO PRELIMINAR E APRESENTAÇÃO DE CRONOGRAMA DE EXECUÇÃO DOS TRABALHOS</v>
      </c>
      <c r="E98" s="852"/>
      <c r="F98" s="852"/>
      <c r="G98" s="852"/>
      <c r="H98" s="852"/>
      <c r="I98" s="852"/>
      <c r="J98" s="853"/>
      <c r="K98" s="326" t="str">
        <f>VLOOKUP(B98,CPTM!$A$3:$H$2000,3,FALSE)</f>
        <v xml:space="preserve">UN </v>
      </c>
      <c r="L98" s="326">
        <f>VLOOKUP(B98,CPTM!$A$3:$H$2000,6,FALSE)</f>
        <v>577.79</v>
      </c>
      <c r="M98" s="327">
        <f>H99</f>
        <v>0</v>
      </c>
      <c r="N98" s="327">
        <f>ROUND(L98*M98,2)</f>
        <v>0</v>
      </c>
      <c r="O98" s="320"/>
      <c r="P98" s="321"/>
      <c r="Q98" s="321"/>
      <c r="R98" s="320"/>
      <c r="S98" s="322"/>
      <c r="T98" s="323"/>
      <c r="U98" s="324"/>
      <c r="V98" s="324"/>
      <c r="Y98" s="315"/>
      <c r="Z98" s="315"/>
    </row>
    <row r="99" spans="2:26" ht="30" hidden="1" customHeight="1">
      <c r="B99" s="331"/>
      <c r="C99" s="311"/>
      <c r="D99" s="342"/>
      <c r="E99" s="408"/>
      <c r="F99" s="860" t="s">
        <v>879</v>
      </c>
      <c r="G99" s="861"/>
      <c r="H99" s="847">
        <v>0</v>
      </c>
      <c r="I99" s="847"/>
      <c r="J99" s="862"/>
      <c r="K99" s="311"/>
      <c r="L99" s="311"/>
      <c r="M99" s="311"/>
      <c r="N99" s="311"/>
      <c r="O99" s="320"/>
      <c r="P99" s="321"/>
      <c r="Q99" s="321"/>
      <c r="R99" s="320"/>
      <c r="S99" s="322"/>
      <c r="T99" s="323"/>
      <c r="U99" s="324"/>
      <c r="V99" s="324"/>
      <c r="Y99" s="315"/>
      <c r="Z99" s="315"/>
    </row>
    <row r="100" spans="2:26" ht="30" hidden="1" customHeight="1">
      <c r="B100" s="316"/>
      <c r="C100" s="317"/>
      <c r="D100" s="318"/>
      <c r="E100" s="319"/>
      <c r="F100" s="319"/>
      <c r="G100" s="319"/>
      <c r="H100" s="319"/>
      <c r="I100" s="319"/>
      <c r="J100" s="319"/>
      <c r="K100" s="317"/>
      <c r="L100" s="317"/>
      <c r="M100" s="317"/>
      <c r="N100" s="317"/>
      <c r="O100" s="320"/>
      <c r="P100" s="321"/>
      <c r="Q100" s="321"/>
      <c r="R100" s="320"/>
      <c r="S100" s="322"/>
      <c r="T100" s="323"/>
      <c r="U100" s="324"/>
      <c r="V100" s="324"/>
      <c r="Y100" s="315"/>
      <c r="Z100" s="315"/>
    </row>
    <row r="101" spans="2:26" ht="30" hidden="1" customHeight="1">
      <c r="B101" s="304" t="s">
        <v>1018</v>
      </c>
      <c r="C101" s="325" t="s">
        <v>1653</v>
      </c>
      <c r="D101" s="851" t="str">
        <f>VLOOKUP(B101,CPTM!$A$3:$H$2000,2,FALSE)</f>
        <v>CAMPANHA DE SONDAGENS PARA AMOSTRAGEM DE SOLOS</v>
      </c>
      <c r="E101" s="852"/>
      <c r="F101" s="852"/>
      <c r="G101" s="852"/>
      <c r="H101" s="852"/>
      <c r="I101" s="852"/>
      <c r="J101" s="853"/>
      <c r="K101" s="326" t="str">
        <f>VLOOKUP(B101,CPTM!$A$3:$H$2000,3,FALSE)</f>
        <v xml:space="preserve">M </v>
      </c>
      <c r="L101" s="326">
        <f>VLOOKUP(B101,CPTM!$A$3:$H$2000,6,FALSE)</f>
        <v>7141.86</v>
      </c>
      <c r="M101" s="327">
        <f>H104</f>
        <v>0</v>
      </c>
      <c r="N101" s="327">
        <f>ROUND(L101*M101,2)</f>
        <v>0</v>
      </c>
      <c r="O101" s="320"/>
      <c r="P101" s="321"/>
      <c r="Q101" s="321"/>
      <c r="R101" s="320"/>
      <c r="S101" s="322"/>
      <c r="T101" s="323"/>
      <c r="U101" s="324"/>
      <c r="V101" s="324"/>
      <c r="Y101" s="315"/>
      <c r="Z101" s="315"/>
    </row>
    <row r="102" spans="2:26" ht="30" hidden="1" customHeight="1">
      <c r="B102" s="331"/>
      <c r="C102" s="311"/>
      <c r="D102" s="342"/>
      <c r="E102" s="408"/>
      <c r="F102" s="860" t="s">
        <v>879</v>
      </c>
      <c r="G102" s="861"/>
      <c r="H102" s="847">
        <v>0</v>
      </c>
      <c r="I102" s="847"/>
      <c r="J102" s="862"/>
      <c r="K102" s="311"/>
      <c r="L102" s="311"/>
      <c r="M102" s="311"/>
      <c r="N102" s="311"/>
      <c r="O102" s="320"/>
      <c r="P102" s="321"/>
      <c r="Q102" s="321"/>
      <c r="R102" s="320"/>
      <c r="S102" s="322"/>
      <c r="T102" s="323"/>
      <c r="U102" s="324"/>
      <c r="V102" s="324"/>
      <c r="Y102" s="315"/>
      <c r="Z102" s="315"/>
    </row>
    <row r="103" spans="2:26" ht="30" hidden="1" customHeight="1">
      <c r="B103" s="331"/>
      <c r="C103" s="311"/>
      <c r="D103" s="342"/>
      <c r="E103" s="408"/>
      <c r="F103" s="860" t="s">
        <v>841</v>
      </c>
      <c r="G103" s="861"/>
      <c r="H103" s="847">
        <v>0</v>
      </c>
      <c r="I103" s="847"/>
      <c r="J103" s="862"/>
      <c r="K103" s="311"/>
      <c r="L103" s="311"/>
      <c r="M103" s="311"/>
      <c r="N103" s="311"/>
      <c r="O103" s="320"/>
      <c r="P103" s="321"/>
      <c r="Q103" s="321"/>
      <c r="R103" s="320"/>
      <c r="S103" s="322"/>
      <c r="T103" s="323"/>
      <c r="U103" s="324"/>
      <c r="V103" s="324"/>
      <c r="Y103" s="315"/>
      <c r="Z103" s="315"/>
    </row>
    <row r="104" spans="2:26" ht="30" hidden="1" customHeight="1">
      <c r="B104" s="331"/>
      <c r="C104" s="311"/>
      <c r="D104" s="342"/>
      <c r="E104" s="408"/>
      <c r="F104" s="860" t="s">
        <v>3749</v>
      </c>
      <c r="G104" s="861"/>
      <c r="H104" s="847">
        <f>H102*H103</f>
        <v>0</v>
      </c>
      <c r="I104" s="847"/>
      <c r="J104" s="862"/>
      <c r="K104" s="311"/>
      <c r="L104" s="311"/>
      <c r="M104" s="311"/>
      <c r="N104" s="311"/>
      <c r="O104" s="320"/>
      <c r="P104" s="321"/>
      <c r="Q104" s="321"/>
      <c r="R104" s="320"/>
      <c r="S104" s="322"/>
      <c r="T104" s="323"/>
      <c r="U104" s="324"/>
      <c r="V104" s="324"/>
      <c r="Y104" s="315"/>
      <c r="Z104" s="315"/>
    </row>
    <row r="105" spans="2:26" ht="30" hidden="1" customHeight="1">
      <c r="B105" s="316"/>
      <c r="C105" s="317"/>
      <c r="D105" s="318"/>
      <c r="E105" s="319"/>
      <c r="F105" s="319"/>
      <c r="G105" s="319"/>
      <c r="H105" s="319"/>
      <c r="I105" s="319"/>
      <c r="J105" s="319"/>
      <c r="K105" s="317"/>
      <c r="L105" s="317"/>
      <c r="M105" s="317"/>
      <c r="N105" s="317"/>
      <c r="O105" s="320"/>
      <c r="P105" s="321"/>
      <c r="Q105" s="321"/>
      <c r="R105" s="320"/>
      <c r="S105" s="322"/>
      <c r="T105" s="323"/>
      <c r="U105" s="324"/>
      <c r="V105" s="324"/>
      <c r="Y105" s="315"/>
      <c r="Z105" s="315"/>
    </row>
    <row r="106" spans="2:26" ht="30" hidden="1" customHeight="1">
      <c r="B106" s="304" t="s">
        <v>1019</v>
      </c>
      <c r="C106" s="325" t="s">
        <v>1653</v>
      </c>
      <c r="D106" s="851" t="str">
        <f>VLOOKUP(B106,CPTM!$A$3:$H$2000,2,FALSE)</f>
        <v>INSTALAÇÃO E DESENVOLVIMENTO DOS POÇOS DE MONITORAMENTO</v>
      </c>
      <c r="E106" s="852"/>
      <c r="F106" s="852"/>
      <c r="G106" s="852"/>
      <c r="H106" s="852"/>
      <c r="I106" s="852"/>
      <c r="J106" s="853"/>
      <c r="K106" s="326" t="str">
        <f>VLOOKUP(B106,CPTM!$A$3:$H$2000,3,FALSE)</f>
        <v xml:space="preserve">M </v>
      </c>
      <c r="L106" s="326">
        <f>VLOOKUP(B106,CPTM!$A$3:$H$2000,6,FALSE)</f>
        <v>22232.63</v>
      </c>
      <c r="M106" s="327">
        <f>H109</f>
        <v>0</v>
      </c>
      <c r="N106" s="327">
        <f>ROUND(L106*M106,2)</f>
        <v>0</v>
      </c>
      <c r="O106" s="320"/>
      <c r="P106" s="321"/>
      <c r="Q106" s="321"/>
      <c r="R106" s="320"/>
      <c r="S106" s="322"/>
      <c r="T106" s="323"/>
      <c r="U106" s="324"/>
      <c r="V106" s="324"/>
      <c r="Y106" s="315"/>
      <c r="Z106" s="315"/>
    </row>
    <row r="107" spans="2:26" ht="30" hidden="1" customHeight="1">
      <c r="B107" s="331"/>
      <c r="C107" s="311"/>
      <c r="D107" s="342"/>
      <c r="E107" s="408"/>
      <c r="F107" s="860" t="s">
        <v>879</v>
      </c>
      <c r="G107" s="861"/>
      <c r="H107" s="847">
        <v>0</v>
      </c>
      <c r="I107" s="847"/>
      <c r="J107" s="862"/>
      <c r="K107" s="311"/>
      <c r="L107" s="311"/>
      <c r="M107" s="311"/>
      <c r="N107" s="311"/>
      <c r="O107" s="320"/>
      <c r="P107" s="321"/>
      <c r="Q107" s="321"/>
      <c r="R107" s="320"/>
      <c r="S107" s="322"/>
      <c r="T107" s="323"/>
      <c r="U107" s="324"/>
      <c r="V107" s="324"/>
      <c r="Y107" s="315"/>
      <c r="Z107" s="315"/>
    </row>
    <row r="108" spans="2:26" ht="30" hidden="1" customHeight="1">
      <c r="B108" s="331"/>
      <c r="C108" s="311"/>
      <c r="D108" s="342"/>
      <c r="E108" s="408"/>
      <c r="F108" s="860" t="s">
        <v>841</v>
      </c>
      <c r="G108" s="861"/>
      <c r="H108" s="847">
        <v>0</v>
      </c>
      <c r="I108" s="847"/>
      <c r="J108" s="862"/>
      <c r="K108" s="311"/>
      <c r="L108" s="311"/>
      <c r="M108" s="311"/>
      <c r="N108" s="311"/>
      <c r="O108" s="320"/>
      <c r="P108" s="321"/>
      <c r="Q108" s="321"/>
      <c r="R108" s="320"/>
      <c r="S108" s="322"/>
      <c r="T108" s="323"/>
      <c r="U108" s="324"/>
      <c r="V108" s="324"/>
      <c r="Y108" s="315"/>
      <c r="Z108" s="315"/>
    </row>
    <row r="109" spans="2:26" ht="30" hidden="1" customHeight="1">
      <c r="B109" s="331"/>
      <c r="C109" s="311"/>
      <c r="D109" s="342"/>
      <c r="E109" s="408"/>
      <c r="F109" s="860" t="s">
        <v>3749</v>
      </c>
      <c r="G109" s="861"/>
      <c r="H109" s="847">
        <f>H107*H108</f>
        <v>0</v>
      </c>
      <c r="I109" s="847"/>
      <c r="J109" s="862"/>
      <c r="K109" s="311"/>
      <c r="L109" s="311"/>
      <c r="M109" s="311"/>
      <c r="N109" s="311"/>
      <c r="O109" s="320"/>
      <c r="P109" s="321"/>
      <c r="Q109" s="321"/>
      <c r="R109" s="320"/>
      <c r="S109" s="322"/>
      <c r="T109" s="323"/>
      <c r="U109" s="324"/>
      <c r="V109" s="324"/>
      <c r="Y109" s="315"/>
      <c r="Z109" s="315"/>
    </row>
    <row r="110" spans="2:26" ht="30" hidden="1" customHeight="1">
      <c r="B110" s="316"/>
      <c r="C110" s="317"/>
      <c r="D110" s="318"/>
      <c r="E110" s="319"/>
      <c r="F110" s="319"/>
      <c r="G110" s="319"/>
      <c r="H110" s="319"/>
      <c r="I110" s="319"/>
      <c r="J110" s="319"/>
      <c r="K110" s="317"/>
      <c r="L110" s="317"/>
      <c r="M110" s="317"/>
      <c r="N110" s="317"/>
      <c r="O110" s="320"/>
      <c r="P110" s="321"/>
      <c r="Q110" s="321"/>
      <c r="R110" s="320"/>
      <c r="S110" s="322"/>
      <c r="T110" s="323"/>
      <c r="U110" s="324"/>
      <c r="V110" s="324"/>
      <c r="Y110" s="315"/>
      <c r="Z110" s="315"/>
    </row>
    <row r="111" spans="2:26" ht="30" hidden="1" customHeight="1">
      <c r="B111" s="304" t="s">
        <v>1020</v>
      </c>
      <c r="C111" s="325" t="s">
        <v>1653</v>
      </c>
      <c r="D111" s="851" t="str">
        <f>VLOOKUP(B111,CPTM!$A$3:$H$2000,2,FALSE)</f>
        <v>CAMPANHA PARA AMOSTRAGEM DE ÁGUAS SUBTERRÂNEAS DOS POÇOS DE MONITORAMENTO PREVIAMENTE INSTALADOS</v>
      </c>
      <c r="E111" s="852"/>
      <c r="F111" s="852"/>
      <c r="G111" s="852"/>
      <c r="H111" s="852"/>
      <c r="I111" s="852"/>
      <c r="J111" s="853"/>
      <c r="K111" s="326" t="str">
        <f>VLOOKUP(B111,CPTM!$A$3:$H$2000,3,FALSE)</f>
        <v xml:space="preserve">UN </v>
      </c>
      <c r="L111" s="326">
        <f>VLOOKUP(B111,CPTM!$A$3:$H$2000,6,FALSE)</f>
        <v>501.04</v>
      </c>
      <c r="M111" s="327">
        <f>H112</f>
        <v>0</v>
      </c>
      <c r="N111" s="327">
        <f>ROUND(L111*M111,2)</f>
        <v>0</v>
      </c>
      <c r="O111" s="320"/>
      <c r="P111" s="321"/>
      <c r="Q111" s="321"/>
      <c r="R111" s="320"/>
      <c r="S111" s="322"/>
      <c r="T111" s="323"/>
      <c r="U111" s="324"/>
      <c r="V111" s="324"/>
      <c r="Y111" s="315"/>
      <c r="Z111" s="315"/>
    </row>
    <row r="112" spans="2:26" ht="30" hidden="1" customHeight="1">
      <c r="B112" s="331"/>
      <c r="C112" s="311"/>
      <c r="D112" s="342"/>
      <c r="E112" s="408"/>
      <c r="F112" s="860" t="s">
        <v>879</v>
      </c>
      <c r="G112" s="861"/>
      <c r="H112" s="872">
        <v>0</v>
      </c>
      <c r="I112" s="872"/>
      <c r="J112" s="848"/>
      <c r="K112" s="311"/>
      <c r="L112" s="311"/>
      <c r="M112" s="311"/>
      <c r="N112" s="311"/>
      <c r="O112" s="320"/>
      <c r="P112" s="321"/>
      <c r="Q112" s="321"/>
      <c r="R112" s="320"/>
      <c r="S112" s="322"/>
      <c r="T112" s="323"/>
      <c r="U112" s="324"/>
      <c r="V112" s="324"/>
      <c r="Y112" s="315"/>
      <c r="Z112" s="315"/>
    </row>
    <row r="113" spans="2:26" ht="30" hidden="1" customHeight="1">
      <c r="B113" s="316"/>
      <c r="C113" s="317"/>
      <c r="D113" s="318"/>
      <c r="E113" s="319"/>
      <c r="F113" s="319"/>
      <c r="G113" s="319"/>
      <c r="H113" s="319"/>
      <c r="I113" s="319"/>
      <c r="J113" s="319"/>
      <c r="K113" s="317"/>
      <c r="L113" s="317"/>
      <c r="M113" s="317"/>
      <c r="N113" s="317"/>
      <c r="O113" s="320"/>
      <c r="P113" s="321"/>
      <c r="Q113" s="321"/>
      <c r="R113" s="320"/>
      <c r="S113" s="322"/>
      <c r="T113" s="323"/>
      <c r="U113" s="324"/>
      <c r="V113" s="324"/>
      <c r="Y113" s="315"/>
      <c r="Z113" s="315"/>
    </row>
    <row r="114" spans="2:26" ht="30" hidden="1" customHeight="1">
      <c r="B114" s="304" t="s">
        <v>1021</v>
      </c>
      <c r="C114" s="325" t="s">
        <v>1653</v>
      </c>
      <c r="D114" s="851" t="str">
        <f>VLOOKUP(B114,CPTM!$A$3:$H$2000,2,FALSE)</f>
        <v>ANÁLISES QUÍMICAS DAS AMOSTRAS DE SOLO E ÁGUAS SUBTERRÂNEAS - METAIS (AL, SB, AS, B, BA, CD, PB, CO, CU, CR, FE, MN, HG, MO, NI, AG, SE, V, ZN)</v>
      </c>
      <c r="E114" s="852"/>
      <c r="F114" s="852"/>
      <c r="G114" s="852"/>
      <c r="H114" s="852"/>
      <c r="I114" s="852"/>
      <c r="J114" s="853"/>
      <c r="K114" s="326" t="str">
        <f>VLOOKUP(B114,CPTM!$A$3:$H$2000,3,FALSE)</f>
        <v xml:space="preserve">UN </v>
      </c>
      <c r="L114" s="326">
        <f>VLOOKUP(B114,CPTM!$A$3:$H$2000,6,FALSE)</f>
        <v>6272.01</v>
      </c>
      <c r="M114" s="327">
        <f>H115</f>
        <v>0</v>
      </c>
      <c r="N114" s="327">
        <f>ROUND(L114*M114,2)</f>
        <v>0</v>
      </c>
      <c r="O114" s="320"/>
      <c r="P114" s="321"/>
      <c r="Q114" s="321"/>
      <c r="R114" s="320"/>
      <c r="S114" s="322"/>
      <c r="T114" s="323"/>
      <c r="U114" s="324"/>
      <c r="V114" s="324"/>
      <c r="Y114" s="315"/>
      <c r="Z114" s="315"/>
    </row>
    <row r="115" spans="2:26" ht="30" hidden="1" customHeight="1">
      <c r="B115" s="331"/>
      <c r="C115" s="311"/>
      <c r="D115" s="342"/>
      <c r="E115" s="408"/>
      <c r="F115" s="860" t="s">
        <v>879</v>
      </c>
      <c r="G115" s="861"/>
      <c r="H115" s="872">
        <v>0</v>
      </c>
      <c r="I115" s="872"/>
      <c r="J115" s="848"/>
      <c r="K115" s="311"/>
      <c r="L115" s="311"/>
      <c r="M115" s="311"/>
      <c r="N115" s="311"/>
      <c r="O115" s="320"/>
      <c r="P115" s="321"/>
      <c r="Q115" s="321"/>
      <c r="R115" s="320"/>
      <c r="S115" s="322"/>
      <c r="T115" s="323"/>
      <c r="U115" s="324"/>
      <c r="V115" s="324"/>
      <c r="Y115" s="315"/>
      <c r="Z115" s="315"/>
    </row>
    <row r="116" spans="2:26" ht="30" hidden="1" customHeight="1">
      <c r="B116" s="316"/>
      <c r="C116" s="317"/>
      <c r="D116" s="318"/>
      <c r="E116" s="319"/>
      <c r="F116" s="319"/>
      <c r="G116" s="319"/>
      <c r="H116" s="319"/>
      <c r="I116" s="319"/>
      <c r="J116" s="319"/>
      <c r="K116" s="317"/>
      <c r="L116" s="317"/>
      <c r="M116" s="317"/>
      <c r="N116" s="317"/>
      <c r="O116" s="320"/>
      <c r="P116" s="321"/>
      <c r="Q116" s="321"/>
      <c r="R116" s="320"/>
      <c r="S116" s="322"/>
      <c r="T116" s="323"/>
      <c r="U116" s="324"/>
      <c r="V116" s="324"/>
      <c r="Y116" s="315"/>
      <c r="Z116" s="315"/>
    </row>
    <row r="117" spans="2:26" ht="30" hidden="1" customHeight="1">
      <c r="B117" s="304" t="s">
        <v>1022</v>
      </c>
      <c r="C117" s="325" t="s">
        <v>1653</v>
      </c>
      <c r="D117" s="851" t="str">
        <f>VLOOKUP(B117,CPTM!$A$3:$H$2000,2,FALSE)</f>
        <v>ANÁLISES QUÍMICAS DAS AMOSTRAS DE SOLO E ÁGUAS SUBTERRÂNEAS – VOC</v>
      </c>
      <c r="E117" s="852"/>
      <c r="F117" s="852"/>
      <c r="G117" s="852"/>
      <c r="H117" s="852"/>
      <c r="I117" s="852"/>
      <c r="J117" s="853"/>
      <c r="K117" s="326" t="str">
        <f>VLOOKUP(B117,CPTM!$A$3:$H$2000,3,FALSE)</f>
        <v xml:space="preserve">UN </v>
      </c>
      <c r="L117" s="326">
        <f>VLOOKUP(B117,CPTM!$A$3:$H$2000,6,FALSE)</f>
        <v>4812.99</v>
      </c>
      <c r="M117" s="327">
        <f>H118</f>
        <v>0</v>
      </c>
      <c r="N117" s="327">
        <f>ROUND(L117*M117,2)</f>
        <v>0</v>
      </c>
      <c r="O117" s="320"/>
      <c r="P117" s="321"/>
      <c r="Q117" s="321"/>
      <c r="R117" s="320"/>
      <c r="S117" s="322"/>
      <c r="T117" s="323"/>
      <c r="U117" s="324"/>
      <c r="V117" s="324"/>
      <c r="Y117" s="315"/>
      <c r="Z117" s="315"/>
    </row>
    <row r="118" spans="2:26" ht="30" hidden="1" customHeight="1">
      <c r="B118" s="331"/>
      <c r="C118" s="311"/>
      <c r="D118" s="342"/>
      <c r="E118" s="408"/>
      <c r="F118" s="860" t="s">
        <v>879</v>
      </c>
      <c r="G118" s="861"/>
      <c r="H118" s="872">
        <v>0</v>
      </c>
      <c r="I118" s="872"/>
      <c r="J118" s="848"/>
      <c r="K118" s="311"/>
      <c r="L118" s="311"/>
      <c r="M118" s="311"/>
      <c r="N118" s="311"/>
      <c r="O118" s="320"/>
      <c r="P118" s="321"/>
      <c r="Q118" s="321"/>
      <c r="R118" s="320"/>
      <c r="S118" s="322"/>
      <c r="T118" s="323"/>
      <c r="U118" s="324"/>
      <c r="V118" s="324"/>
      <c r="Y118" s="315"/>
      <c r="Z118" s="315"/>
    </row>
    <row r="119" spans="2:26" ht="30" hidden="1" customHeight="1">
      <c r="B119" s="316"/>
      <c r="C119" s="317"/>
      <c r="D119" s="318"/>
      <c r="E119" s="319"/>
      <c r="F119" s="319"/>
      <c r="G119" s="319"/>
      <c r="H119" s="319"/>
      <c r="I119" s="319"/>
      <c r="J119" s="319"/>
      <c r="K119" s="317"/>
      <c r="L119" s="317"/>
      <c r="M119" s="317"/>
      <c r="N119" s="317"/>
      <c r="O119" s="320"/>
      <c r="P119" s="321"/>
      <c r="Q119" s="321"/>
      <c r="R119" s="320"/>
      <c r="S119" s="322"/>
      <c r="T119" s="323"/>
      <c r="U119" s="324"/>
      <c r="V119" s="324"/>
      <c r="Y119" s="315"/>
      <c r="Z119" s="315"/>
    </row>
    <row r="120" spans="2:26" ht="30" hidden="1" customHeight="1">
      <c r="B120" s="304" t="s">
        <v>1023</v>
      </c>
      <c r="C120" s="325" t="s">
        <v>1653</v>
      </c>
      <c r="D120" s="851" t="str">
        <f>VLOOKUP(B120,CPTM!$A$3:$H$2000,2,FALSE)</f>
        <v>ANÁLISES QUÍMICAS DAS AMOSTRAS DE SOLO E ÁGUAS SUBTERRÂNEAS - SVOC</v>
      </c>
      <c r="E120" s="852"/>
      <c r="F120" s="852"/>
      <c r="G120" s="852"/>
      <c r="H120" s="852"/>
      <c r="I120" s="852"/>
      <c r="J120" s="853"/>
      <c r="K120" s="326" t="str">
        <f>VLOOKUP(B120,CPTM!$A$3:$H$2000,3,FALSE)</f>
        <v xml:space="preserve">UN </v>
      </c>
      <c r="L120" s="326">
        <f>VLOOKUP(B120,CPTM!$A$3:$H$2000,6,FALSE)</f>
        <v>6030.6</v>
      </c>
      <c r="M120" s="327">
        <f>H121</f>
        <v>0</v>
      </c>
      <c r="N120" s="327">
        <f>ROUND(L120*M120,2)</f>
        <v>0</v>
      </c>
      <c r="O120" s="320"/>
      <c r="P120" s="321"/>
      <c r="Q120" s="321"/>
      <c r="R120" s="320"/>
      <c r="S120" s="322"/>
      <c r="T120" s="323"/>
      <c r="U120" s="324"/>
      <c r="V120" s="324"/>
      <c r="Y120" s="315"/>
      <c r="Z120" s="315"/>
    </row>
    <row r="121" spans="2:26" ht="30" hidden="1" customHeight="1">
      <c r="B121" s="331"/>
      <c r="C121" s="311"/>
      <c r="D121" s="342"/>
      <c r="E121" s="408"/>
      <c r="F121" s="860" t="s">
        <v>879</v>
      </c>
      <c r="G121" s="861"/>
      <c r="H121" s="872">
        <v>0</v>
      </c>
      <c r="I121" s="872"/>
      <c r="J121" s="848"/>
      <c r="K121" s="311"/>
      <c r="L121" s="311"/>
      <c r="M121" s="311"/>
      <c r="N121" s="311"/>
      <c r="O121" s="320"/>
      <c r="P121" s="321"/>
      <c r="Q121" s="321"/>
      <c r="R121" s="320"/>
      <c r="S121" s="322"/>
      <c r="T121" s="323"/>
      <c r="U121" s="324"/>
      <c r="V121" s="324"/>
      <c r="Y121" s="315"/>
      <c r="Z121" s="315"/>
    </row>
    <row r="122" spans="2:26" ht="30" hidden="1" customHeight="1">
      <c r="B122" s="316"/>
      <c r="C122" s="317"/>
      <c r="D122" s="318"/>
      <c r="E122" s="319"/>
      <c r="F122" s="319"/>
      <c r="G122" s="319"/>
      <c r="H122" s="319"/>
      <c r="I122" s="319"/>
      <c r="J122" s="319"/>
      <c r="K122" s="317"/>
      <c r="L122" s="317"/>
      <c r="M122" s="317"/>
      <c r="N122" s="317"/>
      <c r="O122" s="320"/>
      <c r="P122" s="321"/>
      <c r="Q122" s="321"/>
      <c r="R122" s="320"/>
      <c r="S122" s="322"/>
      <c r="T122" s="323"/>
      <c r="U122" s="324"/>
      <c r="V122" s="324"/>
      <c r="Y122" s="315"/>
      <c r="Z122" s="315"/>
    </row>
    <row r="123" spans="2:26" ht="30" hidden="1" customHeight="1">
      <c r="B123" s="304" t="s">
        <v>1024</v>
      </c>
      <c r="C123" s="325" t="s">
        <v>1653</v>
      </c>
      <c r="D123" s="851" t="str">
        <f>VLOOKUP(B123,CPTM!$A$3:$H$2000,2,FALSE)</f>
        <v>ANÁLISES QUÍMICAS DAS AMOSTRAS DE SOLO E ÁGUAS SUBTERRÂNEAS - TPH</v>
      </c>
      <c r="E123" s="852"/>
      <c r="F123" s="852"/>
      <c r="G123" s="852"/>
      <c r="H123" s="852"/>
      <c r="I123" s="852"/>
      <c r="J123" s="853"/>
      <c r="K123" s="326" t="str">
        <f>VLOOKUP(B123,CPTM!$A$3:$H$2000,3,FALSE)</f>
        <v xml:space="preserve">UN </v>
      </c>
      <c r="L123" s="326">
        <f>VLOOKUP(B123,CPTM!$A$3:$H$2000,6,FALSE)</f>
        <v>4279.6899999999996</v>
      </c>
      <c r="M123" s="327">
        <f>H124</f>
        <v>0</v>
      </c>
      <c r="N123" s="327">
        <f>ROUND(L123*M123,2)</f>
        <v>0</v>
      </c>
      <c r="O123" s="320"/>
      <c r="P123" s="321"/>
      <c r="Q123" s="321"/>
      <c r="R123" s="320"/>
      <c r="S123" s="322"/>
      <c r="T123" s="323"/>
      <c r="U123" s="324"/>
      <c r="V123" s="324"/>
      <c r="Y123" s="315"/>
      <c r="Z123" s="315"/>
    </row>
    <row r="124" spans="2:26" ht="30" hidden="1" customHeight="1">
      <c r="B124" s="331"/>
      <c r="C124" s="311"/>
      <c r="D124" s="342"/>
      <c r="E124" s="408"/>
      <c r="F124" s="860" t="s">
        <v>879</v>
      </c>
      <c r="G124" s="861"/>
      <c r="H124" s="872">
        <v>0</v>
      </c>
      <c r="I124" s="872"/>
      <c r="J124" s="848"/>
      <c r="K124" s="311"/>
      <c r="L124" s="311"/>
      <c r="M124" s="311"/>
      <c r="N124" s="311"/>
      <c r="O124" s="320"/>
      <c r="P124" s="321"/>
      <c r="Q124" s="321"/>
      <c r="R124" s="320"/>
      <c r="S124" s="322"/>
      <c r="T124" s="323"/>
      <c r="U124" s="324"/>
      <c r="V124" s="324"/>
      <c r="Y124" s="315"/>
      <c r="Z124" s="315"/>
    </row>
    <row r="125" spans="2:26" ht="30" hidden="1" customHeight="1">
      <c r="B125" s="316"/>
      <c r="C125" s="317"/>
      <c r="D125" s="318"/>
      <c r="E125" s="319"/>
      <c r="F125" s="319"/>
      <c r="G125" s="319"/>
      <c r="H125" s="319"/>
      <c r="I125" s="319"/>
      <c r="J125" s="319"/>
      <c r="K125" s="317"/>
      <c r="L125" s="317"/>
      <c r="M125" s="317"/>
      <c r="N125" s="317"/>
      <c r="O125" s="320"/>
      <c r="P125" s="321"/>
      <c r="Q125" s="321"/>
      <c r="R125" s="320"/>
      <c r="S125" s="322"/>
      <c r="T125" s="323"/>
      <c r="U125" s="324"/>
      <c r="V125" s="324"/>
      <c r="Y125" s="315"/>
      <c r="Z125" s="315"/>
    </row>
    <row r="126" spans="2:26" ht="30" hidden="1" customHeight="1">
      <c r="B126" s="304" t="s">
        <v>1027</v>
      </c>
      <c r="C126" s="325" t="s">
        <v>1653</v>
      </c>
      <c r="D126" s="851" t="str">
        <f>VLOOKUP(B126,CPTM!$A$3:$H$2000,2,FALSE)</f>
        <v>AVALIAÇÃO DOS RESULTADOS E ELABORAÇÃO DO RELATÓRIO FINAL</v>
      </c>
      <c r="E126" s="852"/>
      <c r="F126" s="852"/>
      <c r="G126" s="852"/>
      <c r="H126" s="852"/>
      <c r="I126" s="852"/>
      <c r="J126" s="853"/>
      <c r="K126" s="326" t="str">
        <f>VLOOKUP(B126,CPTM!$A$3:$H$2000,3,FALSE)</f>
        <v xml:space="preserve">UN </v>
      </c>
      <c r="L126" s="326">
        <f>VLOOKUP(B126,CPTM!$A$3:$H$2000,6,FALSE)</f>
        <v>3180.48</v>
      </c>
      <c r="M126" s="327">
        <f>H127</f>
        <v>0</v>
      </c>
      <c r="N126" s="327">
        <f>ROUND(L126*M126,2)</f>
        <v>0</v>
      </c>
      <c r="O126" s="320"/>
      <c r="P126" s="321"/>
      <c r="Q126" s="321"/>
      <c r="R126" s="320"/>
      <c r="S126" s="322"/>
      <c r="T126" s="323"/>
      <c r="U126" s="324"/>
      <c r="V126" s="324"/>
      <c r="Y126" s="315"/>
      <c r="Z126" s="315"/>
    </row>
    <row r="127" spans="2:26" ht="30" hidden="1" customHeight="1">
      <c r="B127" s="331"/>
      <c r="C127" s="311"/>
      <c r="D127" s="342"/>
      <c r="E127" s="408"/>
      <c r="F127" s="860" t="s">
        <v>879</v>
      </c>
      <c r="G127" s="861"/>
      <c r="H127" s="872">
        <v>0</v>
      </c>
      <c r="I127" s="872"/>
      <c r="J127" s="848"/>
      <c r="K127" s="311"/>
      <c r="L127" s="311"/>
      <c r="M127" s="311"/>
      <c r="N127" s="311"/>
      <c r="O127" s="320"/>
      <c r="P127" s="321"/>
      <c r="Q127" s="321"/>
      <c r="R127" s="320"/>
      <c r="S127" s="322"/>
      <c r="T127" s="323"/>
      <c r="U127" s="324"/>
      <c r="V127" s="324"/>
      <c r="Y127" s="315"/>
      <c r="Z127" s="315"/>
    </row>
    <row r="128" spans="2:26" ht="30" hidden="1" customHeight="1">
      <c r="B128" s="331"/>
      <c r="C128" s="311"/>
      <c r="D128" s="342"/>
      <c r="E128" s="408"/>
      <c r="F128" s="374"/>
      <c r="G128" s="374"/>
      <c r="H128" s="348"/>
      <c r="I128" s="348"/>
      <c r="J128" s="348"/>
      <c r="K128" s="311"/>
      <c r="L128" s="311"/>
      <c r="M128" s="311"/>
      <c r="N128" s="311"/>
      <c r="O128" s="320"/>
      <c r="P128" s="321"/>
      <c r="Q128" s="321"/>
      <c r="R128" s="320"/>
      <c r="S128" s="322"/>
      <c r="T128" s="323"/>
      <c r="U128" s="324"/>
      <c r="V128" s="324"/>
      <c r="Y128" s="315"/>
      <c r="Z128" s="315"/>
    </row>
    <row r="129" spans="2:26" ht="30" hidden="1" customHeight="1">
      <c r="B129" s="995" t="s">
        <v>1029</v>
      </c>
      <c r="C129" s="995"/>
      <c r="D129" s="995"/>
      <c r="E129" s="995"/>
      <c r="F129" s="995"/>
      <c r="G129" s="995"/>
      <c r="H129" s="995"/>
      <c r="I129" s="995"/>
      <c r="J129" s="995"/>
      <c r="K129" s="995"/>
      <c r="L129" s="995"/>
      <c r="M129" s="995"/>
      <c r="N129" s="995"/>
      <c r="O129" s="320"/>
      <c r="P129" s="321"/>
      <c r="Q129" s="321"/>
      <c r="R129" s="320"/>
      <c r="S129" s="322"/>
      <c r="T129" s="323"/>
      <c r="U129" s="324"/>
      <c r="V129" s="324"/>
      <c r="Y129" s="315"/>
      <c r="Z129" s="315"/>
    </row>
    <row r="130" spans="2:26" ht="30" hidden="1" customHeight="1">
      <c r="B130" s="304" t="s">
        <v>1030</v>
      </c>
      <c r="C130" s="325" t="s">
        <v>1653</v>
      </c>
      <c r="D130" s="851" t="str">
        <f>VLOOKUP(B130,CPTM!$A$3:$H$2000,2,FALSE)</f>
        <v>AVALIAÇÃO DO PLANO DE AMOSTRAGEM APRES NA INVEST CONFIRM E APRES DE CRONOGRAMA DE EXEC DOS TRAB</v>
      </c>
      <c r="E130" s="852"/>
      <c r="F130" s="852"/>
      <c r="G130" s="852"/>
      <c r="H130" s="852"/>
      <c r="I130" s="852"/>
      <c r="J130" s="853"/>
      <c r="K130" s="326" t="str">
        <f>VLOOKUP(B130,CPTM!$A$3:$H$2000,3,FALSE)</f>
        <v xml:space="preserve">UN </v>
      </c>
      <c r="L130" s="326">
        <f>VLOOKUP(B130,CPTM!$A$3:$H$2000,6,FALSE)</f>
        <v>3887.83</v>
      </c>
      <c r="M130" s="327">
        <f>H131</f>
        <v>0</v>
      </c>
      <c r="N130" s="327">
        <f>ROUND(L130*M130,2)</f>
        <v>0</v>
      </c>
      <c r="O130" s="320"/>
      <c r="P130" s="321"/>
      <c r="Q130" s="321"/>
      <c r="R130" s="320"/>
      <c r="S130" s="322"/>
      <c r="T130" s="323"/>
      <c r="U130" s="324"/>
      <c r="V130" s="324"/>
      <c r="Y130" s="315"/>
      <c r="Z130" s="315"/>
    </row>
    <row r="131" spans="2:26" ht="30" hidden="1" customHeight="1">
      <c r="B131" s="331"/>
      <c r="C131" s="311"/>
      <c r="D131" s="342"/>
      <c r="E131" s="408"/>
      <c r="F131" s="860" t="s">
        <v>879</v>
      </c>
      <c r="G131" s="861"/>
      <c r="H131" s="872">
        <v>0</v>
      </c>
      <c r="I131" s="872"/>
      <c r="J131" s="848"/>
      <c r="K131" s="311"/>
      <c r="L131" s="311"/>
      <c r="M131" s="311"/>
      <c r="N131" s="311"/>
      <c r="O131" s="320"/>
      <c r="P131" s="321"/>
      <c r="Q131" s="321"/>
      <c r="R131" s="320"/>
      <c r="S131" s="322"/>
      <c r="T131" s="323"/>
      <c r="U131" s="324"/>
      <c r="V131" s="324"/>
      <c r="Y131" s="315"/>
      <c r="Z131" s="315"/>
    </row>
    <row r="132" spans="2:26" ht="30" hidden="1" customHeight="1">
      <c r="B132" s="316"/>
      <c r="C132" s="317"/>
      <c r="D132" s="318"/>
      <c r="E132" s="319"/>
      <c r="F132" s="319"/>
      <c r="G132" s="319"/>
      <c r="H132" s="319"/>
      <c r="I132" s="319"/>
      <c r="J132" s="319"/>
      <c r="K132" s="317"/>
      <c r="L132" s="317"/>
      <c r="M132" s="317"/>
      <c r="N132" s="317"/>
      <c r="O132" s="320"/>
      <c r="P132" s="321"/>
      <c r="Q132" s="321"/>
      <c r="R132" s="320"/>
      <c r="S132" s="322"/>
      <c r="T132" s="323"/>
      <c r="U132" s="324"/>
      <c r="V132" s="324"/>
      <c r="Y132" s="315"/>
      <c r="Z132" s="315"/>
    </row>
    <row r="133" spans="2:26" ht="30" hidden="1" customHeight="1">
      <c r="B133" s="304" t="s">
        <v>1031</v>
      </c>
      <c r="C133" s="325" t="s">
        <v>1653</v>
      </c>
      <c r="D133" s="851" t="str">
        <f>VLOOKUP(B133,CPTM!$A$3:$H$2000,2,FALSE)</f>
        <v>AVALIAÇÃO DO PLANO DE AMOST APRES NA INVEST CONFIRM E APRES DO CRON DE EXEC DOS TRABALHOS P/ ÁREA ENTRE 25.001 M² ATÉ 75.000 M²</v>
      </c>
      <c r="E133" s="852"/>
      <c r="F133" s="852"/>
      <c r="G133" s="852"/>
      <c r="H133" s="852"/>
      <c r="I133" s="852"/>
      <c r="J133" s="853"/>
      <c r="K133" s="326" t="str">
        <f>VLOOKUP(B133,CPTM!$A$3:$H$2000,3,FALSE)</f>
        <v xml:space="preserve">UN </v>
      </c>
      <c r="L133" s="326">
        <f>VLOOKUP(B133,CPTM!$A$3:$H$2000,6,FALSE)</f>
        <v>3499.05</v>
      </c>
      <c r="M133" s="327">
        <f>H134</f>
        <v>0</v>
      </c>
      <c r="N133" s="327">
        <f>ROUND(L133*M133,2)</f>
        <v>0</v>
      </c>
      <c r="O133" s="320"/>
      <c r="P133" s="321"/>
      <c r="Q133" s="321"/>
      <c r="R133" s="320"/>
      <c r="S133" s="322"/>
      <c r="T133" s="323"/>
      <c r="U133" s="324"/>
      <c r="V133" s="324"/>
      <c r="Y133" s="315"/>
      <c r="Z133" s="315"/>
    </row>
    <row r="134" spans="2:26" ht="30" hidden="1" customHeight="1">
      <c r="B134" s="331"/>
      <c r="C134" s="311"/>
      <c r="D134" s="342"/>
      <c r="E134" s="408"/>
      <c r="F134" s="860" t="s">
        <v>879</v>
      </c>
      <c r="G134" s="861"/>
      <c r="H134" s="872">
        <v>0</v>
      </c>
      <c r="I134" s="872"/>
      <c r="J134" s="848"/>
      <c r="K134" s="311"/>
      <c r="L134" s="311"/>
      <c r="M134" s="311"/>
      <c r="N134" s="311"/>
      <c r="O134" s="320"/>
      <c r="P134" s="321"/>
      <c r="Q134" s="321"/>
      <c r="R134" s="320"/>
      <c r="S134" s="322"/>
      <c r="T134" s="323"/>
      <c r="U134" s="324"/>
      <c r="V134" s="324"/>
      <c r="Y134" s="315"/>
      <c r="Z134" s="315"/>
    </row>
    <row r="135" spans="2:26" ht="30" hidden="1" customHeight="1">
      <c r="B135" s="316"/>
      <c r="C135" s="317"/>
      <c r="D135" s="318"/>
      <c r="E135" s="319"/>
      <c r="F135" s="319"/>
      <c r="G135" s="319"/>
      <c r="H135" s="319"/>
      <c r="I135" s="319"/>
      <c r="J135" s="319"/>
      <c r="K135" s="317"/>
      <c r="L135" s="317"/>
      <c r="M135" s="317"/>
      <c r="N135" s="317"/>
      <c r="O135" s="320"/>
      <c r="P135" s="321"/>
      <c r="Q135" s="321"/>
      <c r="R135" s="320"/>
      <c r="S135" s="322"/>
      <c r="T135" s="323"/>
      <c r="U135" s="324"/>
      <c r="V135" s="324"/>
      <c r="Y135" s="315"/>
      <c r="Z135" s="315"/>
    </row>
    <row r="136" spans="2:26" ht="30" hidden="1" customHeight="1">
      <c r="B136" s="304" t="s">
        <v>1032</v>
      </c>
      <c r="C136" s="325" t="s">
        <v>1653</v>
      </c>
      <c r="D136" s="851" t="str">
        <f>VLOOKUP(B136,CPTM!$A$3:$H$2000,2,FALSE)</f>
        <v>AVALIAÇÃO DO PLANO DE AMOST APRES NA INVEST CONFIRM E APRES DO CRONOGRAMA DE EXEC DOS TRAB EM ÁREA ENTRE 75.001 M² ATÉ 150.000 M²</v>
      </c>
      <c r="E136" s="852"/>
      <c r="F136" s="852"/>
      <c r="G136" s="852"/>
      <c r="H136" s="852"/>
      <c r="I136" s="852"/>
      <c r="J136" s="853"/>
      <c r="K136" s="326" t="str">
        <f>VLOOKUP(B136,CPTM!$A$3:$H$2000,3,FALSE)</f>
        <v xml:space="preserve">UN </v>
      </c>
      <c r="L136" s="326">
        <f>VLOOKUP(B136,CPTM!$A$3:$H$2000,6,FALSE)</f>
        <v>4276.6099999999997</v>
      </c>
      <c r="M136" s="327">
        <f>H137</f>
        <v>0</v>
      </c>
      <c r="N136" s="327">
        <f>ROUND(L136*M136,2)</f>
        <v>0</v>
      </c>
      <c r="O136" s="320"/>
      <c r="P136" s="321"/>
      <c r="Q136" s="321"/>
      <c r="R136" s="320"/>
      <c r="S136" s="322"/>
      <c r="T136" s="323"/>
      <c r="U136" s="324"/>
      <c r="V136" s="324"/>
      <c r="Y136" s="315"/>
      <c r="Z136" s="315"/>
    </row>
    <row r="137" spans="2:26" ht="30" hidden="1" customHeight="1">
      <c r="B137" s="331"/>
      <c r="C137" s="311"/>
      <c r="D137" s="342"/>
      <c r="E137" s="408"/>
      <c r="F137" s="860" t="s">
        <v>879</v>
      </c>
      <c r="G137" s="861"/>
      <c r="H137" s="872">
        <v>0</v>
      </c>
      <c r="I137" s="872"/>
      <c r="J137" s="848"/>
      <c r="K137" s="311"/>
      <c r="L137" s="311"/>
      <c r="M137" s="311"/>
      <c r="N137" s="311"/>
      <c r="O137" s="320"/>
      <c r="P137" s="321"/>
      <c r="Q137" s="321"/>
      <c r="R137" s="320"/>
      <c r="S137" s="322"/>
      <c r="T137" s="323"/>
      <c r="U137" s="324"/>
      <c r="V137" s="324"/>
      <c r="Y137" s="315"/>
      <c r="Z137" s="315"/>
    </row>
    <row r="138" spans="2:26" ht="30" hidden="1" customHeight="1">
      <c r="B138" s="316"/>
      <c r="C138" s="317"/>
      <c r="D138" s="318"/>
      <c r="E138" s="319"/>
      <c r="F138" s="319"/>
      <c r="G138" s="319"/>
      <c r="H138" s="319"/>
      <c r="I138" s="319"/>
      <c r="J138" s="319"/>
      <c r="K138" s="317"/>
      <c r="L138" s="317"/>
      <c r="M138" s="317"/>
      <c r="N138" s="317"/>
      <c r="O138" s="320"/>
      <c r="P138" s="321"/>
      <c r="Q138" s="321"/>
      <c r="R138" s="320"/>
      <c r="S138" s="322"/>
      <c r="T138" s="323"/>
      <c r="U138" s="324"/>
      <c r="V138" s="324"/>
      <c r="Y138" s="315"/>
      <c r="Z138" s="315"/>
    </row>
    <row r="139" spans="2:26" ht="30" hidden="1" customHeight="1">
      <c r="B139" s="304" t="s">
        <v>1033</v>
      </c>
      <c r="C139" s="325" t="s">
        <v>1653</v>
      </c>
      <c r="D139" s="851" t="str">
        <f>VLOOKUP(B139,CPTM!$A$3:$H$2000,2,FALSE)</f>
        <v>AVALIAÇÃO DO PLANO DE AMOST APRES NA INVEST CONFIRM E APRES DO CRONOGRAMA DE EXE DOS TRABALHOS P ÁREA ACIMA DE 150.000 M²</v>
      </c>
      <c r="E139" s="852"/>
      <c r="F139" s="852"/>
      <c r="G139" s="852"/>
      <c r="H139" s="852"/>
      <c r="I139" s="852"/>
      <c r="J139" s="853"/>
      <c r="K139" s="326" t="str">
        <f>VLOOKUP(B139,CPTM!$A$3:$H$2000,3,FALSE)</f>
        <v xml:space="preserve">UN </v>
      </c>
      <c r="L139" s="326">
        <f>VLOOKUP(B139,CPTM!$A$3:$H$2000,6,FALSE)</f>
        <v>5054.18</v>
      </c>
      <c r="M139" s="327">
        <f>H140</f>
        <v>0</v>
      </c>
      <c r="N139" s="327">
        <f>ROUND(L139*M139,2)</f>
        <v>0</v>
      </c>
      <c r="O139" s="320"/>
      <c r="P139" s="321"/>
      <c r="Q139" s="321"/>
      <c r="R139" s="320"/>
      <c r="S139" s="322"/>
      <c r="T139" s="323"/>
      <c r="U139" s="324"/>
      <c r="V139" s="324"/>
      <c r="Y139" s="315"/>
      <c r="Z139" s="315"/>
    </row>
    <row r="140" spans="2:26" ht="30" hidden="1" customHeight="1">
      <c r="B140" s="331"/>
      <c r="C140" s="311"/>
      <c r="D140" s="342"/>
      <c r="E140" s="408"/>
      <c r="F140" s="860" t="s">
        <v>879</v>
      </c>
      <c r="G140" s="861"/>
      <c r="H140" s="872">
        <v>0</v>
      </c>
      <c r="I140" s="872"/>
      <c r="J140" s="848"/>
      <c r="K140" s="311"/>
      <c r="L140" s="311"/>
      <c r="M140" s="311"/>
      <c r="N140" s="311"/>
      <c r="O140" s="320"/>
      <c r="P140" s="321"/>
      <c r="Q140" s="321"/>
      <c r="R140" s="320"/>
      <c r="S140" s="322"/>
      <c r="T140" s="323"/>
      <c r="U140" s="324"/>
      <c r="V140" s="324"/>
      <c r="Y140" s="315"/>
      <c r="Z140" s="315"/>
    </row>
    <row r="141" spans="2:26" ht="30" hidden="1" customHeight="1">
      <c r="B141" s="331"/>
      <c r="C141" s="311"/>
      <c r="D141" s="342"/>
      <c r="E141" s="408"/>
      <c r="F141" s="374"/>
      <c r="G141" s="374"/>
      <c r="H141" s="348"/>
      <c r="I141" s="348"/>
      <c r="J141" s="348"/>
      <c r="K141" s="311"/>
      <c r="L141" s="311"/>
      <c r="M141" s="311"/>
      <c r="N141" s="311"/>
      <c r="O141" s="320"/>
      <c r="P141" s="321"/>
      <c r="Q141" s="321"/>
      <c r="R141" s="320"/>
      <c r="S141" s="322"/>
      <c r="T141" s="323"/>
      <c r="U141" s="324"/>
      <c r="V141" s="324"/>
      <c r="Y141" s="315"/>
      <c r="Z141" s="315"/>
    </row>
    <row r="142" spans="2:26" ht="30" hidden="1" customHeight="1">
      <c r="B142" s="995" t="s">
        <v>1042</v>
      </c>
      <c r="C142" s="995"/>
      <c r="D142" s="995"/>
      <c r="E142" s="995"/>
      <c r="F142" s="995"/>
      <c r="G142" s="995"/>
      <c r="H142" s="995"/>
      <c r="I142" s="995"/>
      <c r="J142" s="995"/>
      <c r="K142" s="995"/>
      <c r="L142" s="995"/>
      <c r="M142" s="995"/>
      <c r="N142" s="995"/>
      <c r="O142" s="320"/>
      <c r="P142" s="321"/>
      <c r="Q142" s="321"/>
      <c r="R142" s="320"/>
      <c r="S142" s="322"/>
      <c r="T142" s="323"/>
      <c r="U142" s="324"/>
      <c r="V142" s="324"/>
      <c r="Y142" s="315"/>
      <c r="Z142" s="315"/>
    </row>
    <row r="143" spans="2:26" ht="30" hidden="1" customHeight="1">
      <c r="B143" s="304" t="s">
        <v>1049</v>
      </c>
      <c r="C143" s="325" t="s">
        <v>1653</v>
      </c>
      <c r="D143" s="851" t="str">
        <f>VLOOKUP(B143,CPTM!$A$3:$H$2000,2,FALSE)</f>
        <v>CADASTRAMENTO ARBÓREO DE 101 ATÉ 200 EXEMPLARES ARBÓREOS</v>
      </c>
      <c r="E143" s="852"/>
      <c r="F143" s="852"/>
      <c r="G143" s="852"/>
      <c r="H143" s="852"/>
      <c r="I143" s="852"/>
      <c r="J143" s="853"/>
      <c r="K143" s="326" t="str">
        <f>VLOOKUP(B143,CPTM!$A$3:$H$2000,3,FALSE)</f>
        <v xml:space="preserve">UN </v>
      </c>
      <c r="L143" s="326">
        <f>VLOOKUP(B143,CPTM!$A$3:$H$2000,6,FALSE)</f>
        <v>5005.47</v>
      </c>
      <c r="M143" s="327">
        <f>H144</f>
        <v>0</v>
      </c>
      <c r="N143" s="327">
        <f>ROUND(L143*M143,2)</f>
        <v>0</v>
      </c>
      <c r="O143" s="320"/>
      <c r="P143" s="321"/>
      <c r="Q143" s="321"/>
      <c r="R143" s="320"/>
      <c r="S143" s="322"/>
      <c r="T143" s="323"/>
      <c r="U143" s="324"/>
      <c r="V143" s="324"/>
      <c r="Y143" s="315"/>
      <c r="Z143" s="315"/>
    </row>
    <row r="144" spans="2:26" ht="30" hidden="1" customHeight="1">
      <c r="B144" s="331"/>
      <c r="C144" s="311"/>
      <c r="D144" s="342"/>
      <c r="E144" s="408"/>
      <c r="F144" s="860" t="s">
        <v>879</v>
      </c>
      <c r="G144" s="861"/>
      <c r="H144" s="872">
        <v>0</v>
      </c>
      <c r="I144" s="872"/>
      <c r="J144" s="848"/>
      <c r="K144" s="311"/>
      <c r="L144" s="311"/>
      <c r="M144" s="311"/>
      <c r="N144" s="311"/>
      <c r="O144" s="320"/>
      <c r="P144" s="321"/>
      <c r="Q144" s="321"/>
      <c r="R144" s="320"/>
      <c r="S144" s="322"/>
      <c r="T144" s="323"/>
      <c r="U144" s="324"/>
      <c r="V144" s="324"/>
      <c r="Y144" s="315"/>
      <c r="Z144" s="315"/>
    </row>
    <row r="145" spans="2:26" ht="30" hidden="1" customHeight="1">
      <c r="B145" s="316"/>
      <c r="C145" s="317"/>
      <c r="D145" s="318"/>
      <c r="E145" s="319"/>
      <c r="F145" s="319"/>
      <c r="G145" s="319"/>
      <c r="H145" s="319"/>
      <c r="I145" s="319"/>
      <c r="J145" s="319"/>
      <c r="K145" s="317"/>
      <c r="L145" s="317"/>
      <c r="M145" s="317"/>
      <c r="N145" s="317"/>
      <c r="O145" s="320"/>
      <c r="P145" s="321"/>
      <c r="Q145" s="321"/>
      <c r="R145" s="320"/>
      <c r="S145" s="322"/>
      <c r="T145" s="323"/>
      <c r="U145" s="324"/>
      <c r="V145" s="324"/>
      <c r="Y145" s="315"/>
      <c r="Z145" s="315"/>
    </row>
    <row r="146" spans="2:26" ht="30" hidden="1" customHeight="1">
      <c r="B146" s="995" t="s">
        <v>1055</v>
      </c>
      <c r="C146" s="995"/>
      <c r="D146" s="995"/>
      <c r="E146" s="995"/>
      <c r="F146" s="995"/>
      <c r="G146" s="995"/>
      <c r="H146" s="995"/>
      <c r="I146" s="995"/>
      <c r="J146" s="995"/>
      <c r="K146" s="995"/>
      <c r="L146" s="995"/>
      <c r="M146" s="995"/>
      <c r="N146" s="995"/>
      <c r="O146" s="320"/>
      <c r="P146" s="321"/>
      <c r="Q146" s="321"/>
      <c r="R146" s="320"/>
      <c r="S146" s="322"/>
      <c r="T146" s="323"/>
      <c r="U146" s="324"/>
      <c r="V146" s="324"/>
      <c r="Y146" s="315"/>
      <c r="Z146" s="315"/>
    </row>
    <row r="147" spans="2:26" ht="30" hidden="1" customHeight="1">
      <c r="B147" s="304" t="s">
        <v>1058</v>
      </c>
      <c r="C147" s="325" t="s">
        <v>1653</v>
      </c>
      <c r="D147" s="851" t="str">
        <f>VLOOKUP(B147,CPTM!$A$3:$H$2000,2,FALSE)</f>
        <v>CARACTERIZAÇÃO DA APP E FRAGMENTO DE MATA PARA ÁREA ACIMA DE 25.000 M²</v>
      </c>
      <c r="E147" s="852"/>
      <c r="F147" s="852"/>
      <c r="G147" s="852"/>
      <c r="H147" s="852"/>
      <c r="I147" s="852"/>
      <c r="J147" s="853"/>
      <c r="K147" s="326" t="str">
        <f>VLOOKUP(B147,CPTM!$A$3:$H$2000,3,FALSE)</f>
        <v xml:space="preserve">UN </v>
      </c>
      <c r="L147" s="326">
        <f>VLOOKUP(B147,CPTM!$A$3:$H$2000,6,FALSE)</f>
        <v>3660.24</v>
      </c>
      <c r="M147" s="327">
        <f>H148</f>
        <v>0</v>
      </c>
      <c r="N147" s="327">
        <f>ROUND(L147*M147,2)</f>
        <v>0</v>
      </c>
      <c r="O147" s="320"/>
      <c r="P147" s="321"/>
      <c r="Q147" s="321"/>
      <c r="R147" s="320"/>
      <c r="S147" s="322"/>
      <c r="T147" s="323"/>
      <c r="U147" s="324"/>
      <c r="V147" s="324"/>
      <c r="Y147" s="315"/>
      <c r="Z147" s="315"/>
    </row>
    <row r="148" spans="2:26" ht="30" hidden="1" customHeight="1">
      <c r="B148" s="331"/>
      <c r="C148" s="311"/>
      <c r="D148" s="342"/>
      <c r="E148" s="408"/>
      <c r="F148" s="860" t="s">
        <v>879</v>
      </c>
      <c r="G148" s="861"/>
      <c r="H148" s="872">
        <v>0</v>
      </c>
      <c r="I148" s="872"/>
      <c r="J148" s="848"/>
      <c r="K148" s="311"/>
      <c r="L148" s="311"/>
      <c r="M148" s="311"/>
      <c r="N148" s="311"/>
      <c r="O148" s="320"/>
      <c r="P148" s="321"/>
      <c r="Q148" s="321"/>
      <c r="R148" s="320"/>
      <c r="S148" s="322"/>
      <c r="T148" s="323"/>
      <c r="U148" s="324"/>
      <c r="V148" s="324"/>
      <c r="Y148" s="315"/>
      <c r="Z148" s="315"/>
    </row>
    <row r="149" spans="2:26" ht="30" hidden="1" customHeight="1">
      <c r="B149" s="331"/>
      <c r="C149" s="311"/>
      <c r="D149" s="342"/>
      <c r="E149" s="408"/>
      <c r="F149" s="374"/>
      <c r="G149" s="374"/>
      <c r="H149" s="348"/>
      <c r="I149" s="348"/>
      <c r="J149" s="348"/>
      <c r="K149" s="311"/>
      <c r="L149" s="311"/>
      <c r="M149" s="311"/>
      <c r="N149" s="311"/>
      <c r="O149" s="320"/>
      <c r="P149" s="321"/>
      <c r="Q149" s="321"/>
      <c r="R149" s="320"/>
      <c r="S149" s="322"/>
      <c r="T149" s="323"/>
      <c r="U149" s="324"/>
      <c r="V149" s="324"/>
      <c r="Y149" s="315"/>
      <c r="Z149" s="315"/>
    </row>
    <row r="150" spans="2:26" ht="30" hidden="1" customHeight="1">
      <c r="B150" s="995" t="s">
        <v>1060</v>
      </c>
      <c r="C150" s="995"/>
      <c r="D150" s="995"/>
      <c r="E150" s="995"/>
      <c r="F150" s="995"/>
      <c r="G150" s="995"/>
      <c r="H150" s="995"/>
      <c r="I150" s="995"/>
      <c r="J150" s="995"/>
      <c r="K150" s="995"/>
      <c r="L150" s="995"/>
      <c r="M150" s="995"/>
      <c r="N150" s="995"/>
      <c r="O150" s="320"/>
      <c r="P150" s="321"/>
      <c r="Q150" s="321"/>
      <c r="R150" s="320"/>
      <c r="S150" s="322"/>
      <c r="T150" s="323"/>
      <c r="U150" s="324"/>
      <c r="V150" s="324"/>
      <c r="Y150" s="315"/>
      <c r="Z150" s="315"/>
    </row>
    <row r="151" spans="2:26" ht="30" hidden="1" customHeight="1">
      <c r="B151" s="304" t="s">
        <v>947</v>
      </c>
      <c r="C151" s="325" t="s">
        <v>1653</v>
      </c>
      <c r="D151" s="851" t="str">
        <f>VLOOKUP(B151,CPTM!$A$3:$H$2000,2,FALSE)</f>
        <v>PROJETO DE RECUPERAÇÃO AMBIENTAL PARA ÁREA DE 50.001 A 100.000 M²</v>
      </c>
      <c r="E151" s="852"/>
      <c r="F151" s="852"/>
      <c r="G151" s="852"/>
      <c r="H151" s="852"/>
      <c r="I151" s="852"/>
      <c r="J151" s="853"/>
      <c r="K151" s="326" t="str">
        <f>VLOOKUP(B151,CPTM!$A$3:$H$2000,3,FALSE)</f>
        <v xml:space="preserve">UN </v>
      </c>
      <c r="L151" s="326">
        <f>VLOOKUP(B151,CPTM!$A$3:$H$2000,6,FALSE)</f>
        <v>5580.04</v>
      </c>
      <c r="M151" s="327">
        <f>H152</f>
        <v>0</v>
      </c>
      <c r="N151" s="327">
        <f>ROUND(L151*M151,2)</f>
        <v>0</v>
      </c>
      <c r="O151" s="320"/>
      <c r="P151" s="321"/>
      <c r="Q151" s="321"/>
      <c r="R151" s="320"/>
      <c r="S151" s="322"/>
      <c r="T151" s="323"/>
      <c r="U151" s="324"/>
      <c r="V151" s="324"/>
      <c r="Y151" s="315"/>
      <c r="Z151" s="315"/>
    </row>
    <row r="152" spans="2:26" ht="30" hidden="1" customHeight="1">
      <c r="B152" s="331"/>
      <c r="C152" s="311"/>
      <c r="D152" s="342"/>
      <c r="E152" s="408"/>
      <c r="F152" s="860" t="s">
        <v>879</v>
      </c>
      <c r="G152" s="861"/>
      <c r="H152" s="872">
        <v>0</v>
      </c>
      <c r="I152" s="872"/>
      <c r="J152" s="848"/>
      <c r="K152" s="311"/>
      <c r="L152" s="311"/>
      <c r="M152" s="311"/>
      <c r="N152" s="311"/>
      <c r="O152" s="320"/>
      <c r="P152" s="321"/>
      <c r="Q152" s="321"/>
      <c r="R152" s="320"/>
      <c r="S152" s="322"/>
      <c r="T152" s="323"/>
      <c r="U152" s="324"/>
      <c r="V152" s="324"/>
      <c r="Y152" s="315"/>
      <c r="Z152" s="315"/>
    </row>
    <row r="153" spans="2:26" ht="30" hidden="1" customHeight="1">
      <c r="B153" s="316"/>
      <c r="C153" s="317"/>
      <c r="D153" s="318"/>
      <c r="E153" s="319"/>
      <c r="F153" s="319"/>
      <c r="G153" s="319"/>
      <c r="H153" s="319"/>
      <c r="I153" s="319"/>
      <c r="J153" s="319"/>
      <c r="K153" s="317"/>
      <c r="L153" s="317"/>
      <c r="M153" s="317"/>
      <c r="N153" s="317"/>
      <c r="O153" s="320"/>
      <c r="P153" s="321"/>
      <c r="Q153" s="321"/>
      <c r="R153" s="320"/>
      <c r="S153" s="322"/>
      <c r="T153" s="323"/>
      <c r="U153" s="324"/>
      <c r="V153" s="324"/>
      <c r="Y153" s="315"/>
      <c r="Z153" s="315"/>
    </row>
    <row r="154" spans="2:26" ht="30" hidden="1" customHeight="1">
      <c r="B154" s="304" t="s">
        <v>948</v>
      </c>
      <c r="C154" s="325" t="s">
        <v>1653</v>
      </c>
      <c r="D154" s="851" t="str">
        <f>VLOOKUP(B154,CPTM!$A$3:$H$2000,2,FALSE)</f>
        <v>PROJETO DE RECUPERAÇÃO AMBIENTAL PARA ÁREA DE 100.001 A 200.000 M²</v>
      </c>
      <c r="E154" s="852"/>
      <c r="F154" s="852"/>
      <c r="G154" s="852"/>
      <c r="H154" s="852"/>
      <c r="I154" s="852"/>
      <c r="J154" s="853"/>
      <c r="K154" s="326" t="str">
        <f>VLOOKUP(B154,CPTM!$A$3:$H$2000,3,FALSE)</f>
        <v xml:space="preserve">UN </v>
      </c>
      <c r="L154" s="326">
        <f>VLOOKUP(B154,CPTM!$A$3:$H$2000,6,FALSE)</f>
        <v>7509.69</v>
      </c>
      <c r="M154" s="327">
        <f>H155</f>
        <v>0</v>
      </c>
      <c r="N154" s="327">
        <f>ROUND(L154*M154,2)</f>
        <v>0</v>
      </c>
      <c r="O154" s="320"/>
      <c r="P154" s="321"/>
      <c r="Q154" s="321"/>
      <c r="R154" s="320"/>
      <c r="S154" s="322"/>
      <c r="T154" s="323"/>
      <c r="U154" s="324"/>
      <c r="V154" s="324"/>
      <c r="Y154" s="315"/>
      <c r="Z154" s="315"/>
    </row>
    <row r="155" spans="2:26" ht="30" hidden="1" customHeight="1">
      <c r="B155" s="331"/>
      <c r="C155" s="311"/>
      <c r="D155" s="342"/>
      <c r="E155" s="408"/>
      <c r="F155" s="860" t="s">
        <v>879</v>
      </c>
      <c r="G155" s="861"/>
      <c r="H155" s="872">
        <v>0</v>
      </c>
      <c r="I155" s="872"/>
      <c r="J155" s="848"/>
      <c r="K155" s="311"/>
      <c r="L155" s="311"/>
      <c r="M155" s="311"/>
      <c r="N155" s="311"/>
      <c r="O155" s="320"/>
      <c r="P155" s="321"/>
      <c r="Q155" s="321"/>
      <c r="R155" s="320"/>
      <c r="S155" s="322"/>
      <c r="T155" s="323"/>
      <c r="U155" s="324"/>
      <c r="V155" s="324"/>
      <c r="Y155" s="315"/>
      <c r="Z155" s="315"/>
    </row>
    <row r="156" spans="2:26" ht="30" hidden="1" customHeight="1">
      <c r="B156" s="331"/>
      <c r="C156" s="311"/>
      <c r="D156" s="342"/>
      <c r="E156" s="408"/>
      <c r="F156" s="374"/>
      <c r="G156" s="374"/>
      <c r="H156" s="348"/>
      <c r="I156" s="348"/>
      <c r="J156" s="348"/>
      <c r="K156" s="311"/>
      <c r="L156" s="311"/>
      <c r="M156" s="311"/>
      <c r="N156" s="311"/>
      <c r="O156" s="320"/>
      <c r="P156" s="321"/>
      <c r="Q156" s="321"/>
      <c r="R156" s="320"/>
      <c r="S156" s="322"/>
      <c r="T156" s="323"/>
      <c r="U156" s="324"/>
      <c r="V156" s="324"/>
      <c r="Y156" s="315"/>
      <c r="Z156" s="315"/>
    </row>
    <row r="157" spans="2:26" ht="30" hidden="1" customHeight="1">
      <c r="B157" s="995" t="s">
        <v>1124</v>
      </c>
      <c r="C157" s="995"/>
      <c r="D157" s="995"/>
      <c r="E157" s="995"/>
      <c r="F157" s="995"/>
      <c r="G157" s="995"/>
      <c r="H157" s="995"/>
      <c r="I157" s="995"/>
      <c r="J157" s="995"/>
      <c r="K157" s="995"/>
      <c r="L157" s="995"/>
      <c r="M157" s="995"/>
      <c r="N157" s="995"/>
      <c r="O157" s="320"/>
      <c r="P157" s="321"/>
      <c r="Q157" s="321"/>
      <c r="R157" s="320"/>
      <c r="S157" s="322"/>
      <c r="T157" s="323"/>
      <c r="U157" s="324"/>
      <c r="V157" s="324"/>
      <c r="Y157" s="315"/>
      <c r="Z157" s="315"/>
    </row>
    <row r="158" spans="2:26" ht="30" hidden="1" customHeight="1">
      <c r="B158" s="304" t="s">
        <v>1136</v>
      </c>
      <c r="C158" s="325" t="s">
        <v>1653</v>
      </c>
      <c r="D158" s="851" t="str">
        <f>VLOOKUP(B158,CPTM!$A$3:$H$2000,2,FALSE)</f>
        <v>ELABORAÇÃO DE ESTUDOS DE RECURSOS HÍDRICOS PARA ÁREA ACIMA DE 150.000 M²</v>
      </c>
      <c r="E158" s="852"/>
      <c r="F158" s="852"/>
      <c r="G158" s="852"/>
      <c r="H158" s="852"/>
      <c r="I158" s="852"/>
      <c r="J158" s="853"/>
      <c r="K158" s="326" t="str">
        <f>VLOOKUP(B158,CPTM!$A$3:$H$2000,3,FALSE)</f>
        <v xml:space="preserve">UN </v>
      </c>
      <c r="L158" s="326">
        <f>VLOOKUP(B158,CPTM!$A$3:$H$2000,6,FALSE)</f>
        <v>20454.669999999998</v>
      </c>
      <c r="M158" s="327">
        <f>H159</f>
        <v>0</v>
      </c>
      <c r="N158" s="327">
        <f>ROUND(L158*M158,2)</f>
        <v>0</v>
      </c>
      <c r="O158" s="320"/>
      <c r="P158" s="321"/>
      <c r="Q158" s="321"/>
      <c r="R158" s="320"/>
      <c r="S158" s="322"/>
      <c r="T158" s="323"/>
      <c r="U158" s="324"/>
      <c r="V158" s="324"/>
      <c r="Y158" s="315"/>
      <c r="Z158" s="315"/>
    </row>
    <row r="159" spans="2:26" ht="30" hidden="1" customHeight="1">
      <c r="B159" s="331"/>
      <c r="C159" s="311"/>
      <c r="D159" s="342"/>
      <c r="E159" s="408"/>
      <c r="F159" s="860" t="s">
        <v>879</v>
      </c>
      <c r="G159" s="861"/>
      <c r="H159" s="872">
        <v>0</v>
      </c>
      <c r="I159" s="872"/>
      <c r="J159" s="848"/>
      <c r="K159" s="311"/>
      <c r="L159" s="311"/>
      <c r="M159" s="311"/>
      <c r="N159" s="311"/>
      <c r="O159" s="320"/>
      <c r="P159" s="321"/>
      <c r="Q159" s="321"/>
      <c r="R159" s="320"/>
      <c r="S159" s="322"/>
      <c r="T159" s="323"/>
      <c r="U159" s="324"/>
      <c r="V159" s="324"/>
      <c r="Y159" s="315"/>
      <c r="Z159" s="315"/>
    </row>
    <row r="160" spans="2:26" ht="30" hidden="1" customHeight="1">
      <c r="B160" s="316"/>
      <c r="C160" s="317"/>
      <c r="D160" s="318"/>
      <c r="E160" s="319"/>
      <c r="F160" s="319"/>
      <c r="G160" s="319"/>
      <c r="H160" s="319"/>
      <c r="I160" s="319"/>
      <c r="J160" s="319"/>
      <c r="K160" s="317"/>
      <c r="L160" s="317"/>
      <c r="M160" s="317"/>
      <c r="N160" s="317"/>
      <c r="O160" s="320"/>
      <c r="P160" s="321"/>
      <c r="Q160" s="321"/>
      <c r="R160" s="320"/>
      <c r="S160" s="322"/>
      <c r="T160" s="323"/>
      <c r="U160" s="324"/>
      <c r="V160" s="324"/>
      <c r="Y160" s="315"/>
      <c r="Z160" s="315"/>
    </row>
    <row r="161" spans="2:26" ht="30" hidden="1" customHeight="1">
      <c r="B161" s="995" t="s">
        <v>1164</v>
      </c>
      <c r="C161" s="995"/>
      <c r="D161" s="995"/>
      <c r="E161" s="995"/>
      <c r="F161" s="995"/>
      <c r="G161" s="995"/>
      <c r="H161" s="995"/>
      <c r="I161" s="995"/>
      <c r="J161" s="995"/>
      <c r="K161" s="995"/>
      <c r="L161" s="995"/>
      <c r="M161" s="995"/>
      <c r="N161" s="995"/>
      <c r="O161" s="320"/>
      <c r="P161" s="321"/>
      <c r="Q161" s="321"/>
      <c r="R161" s="320"/>
      <c r="S161" s="322"/>
      <c r="T161" s="323"/>
      <c r="U161" s="324"/>
      <c r="V161" s="324"/>
      <c r="Y161" s="315"/>
      <c r="Z161" s="315"/>
    </row>
    <row r="162" spans="2:26" ht="30" hidden="1" customHeight="1">
      <c r="B162" s="304" t="s">
        <v>1165</v>
      </c>
      <c r="C162" s="325" t="s">
        <v>1653</v>
      </c>
      <c r="D162" s="851" t="str">
        <f>VLOOKUP(B162,CPTM!$A$3:$H$2000,2,FALSE)</f>
        <v>ELABORAÇÃO DE DIAGNÓSTICO SOCIAL</v>
      </c>
      <c r="E162" s="852"/>
      <c r="F162" s="852"/>
      <c r="G162" s="852"/>
      <c r="H162" s="852"/>
      <c r="I162" s="852"/>
      <c r="J162" s="853"/>
      <c r="K162" s="326" t="str">
        <f>VLOOKUP(B162,CPTM!$A$3:$H$2000,3,FALSE)</f>
        <v xml:space="preserve">UN </v>
      </c>
      <c r="L162" s="326">
        <f>VLOOKUP(B162,CPTM!$A$3:$H$2000,6,FALSE)</f>
        <v>22658.85</v>
      </c>
      <c r="M162" s="327">
        <f>H163</f>
        <v>0</v>
      </c>
      <c r="N162" s="327">
        <f>ROUND(L162*M162,2)</f>
        <v>0</v>
      </c>
      <c r="O162" s="320"/>
      <c r="P162" s="321"/>
      <c r="Q162" s="321"/>
      <c r="R162" s="320"/>
      <c r="S162" s="322"/>
      <c r="T162" s="323"/>
      <c r="U162" s="324"/>
      <c r="V162" s="324"/>
      <c r="Y162" s="315"/>
      <c r="Z162" s="315"/>
    </row>
    <row r="163" spans="2:26" ht="30" hidden="1" customHeight="1">
      <c r="B163" s="331"/>
      <c r="C163" s="311"/>
      <c r="D163" s="342"/>
      <c r="E163" s="408"/>
      <c r="F163" s="860" t="s">
        <v>879</v>
      </c>
      <c r="G163" s="861"/>
      <c r="H163" s="872">
        <v>0</v>
      </c>
      <c r="I163" s="872"/>
      <c r="J163" s="848"/>
      <c r="K163" s="311"/>
      <c r="L163" s="311"/>
      <c r="M163" s="311"/>
      <c r="N163" s="311"/>
      <c r="O163" s="320"/>
      <c r="P163" s="321"/>
      <c r="Q163" s="321"/>
      <c r="R163" s="320"/>
      <c r="S163" s="322"/>
      <c r="T163" s="323"/>
      <c r="U163" s="324"/>
      <c r="V163" s="324"/>
      <c r="Y163" s="315"/>
      <c r="Z163" s="315"/>
    </row>
    <row r="164" spans="2:26" ht="30" hidden="1" customHeight="1">
      <c r="B164" s="331"/>
      <c r="C164" s="311"/>
      <c r="D164" s="342"/>
      <c r="E164" s="408"/>
      <c r="F164" s="374"/>
      <c r="G164" s="374"/>
      <c r="H164" s="348"/>
      <c r="I164" s="348"/>
      <c r="J164" s="348"/>
      <c r="K164" s="311"/>
      <c r="L164" s="311"/>
      <c r="M164" s="311"/>
      <c r="N164" s="311"/>
      <c r="O164" s="320"/>
      <c r="P164" s="321"/>
      <c r="Q164" s="321"/>
      <c r="R164" s="320"/>
      <c r="S164" s="322"/>
      <c r="T164" s="323"/>
      <c r="U164" s="324"/>
      <c r="V164" s="324"/>
      <c r="Y164" s="315"/>
      <c r="Z164" s="315"/>
    </row>
    <row r="165" spans="2:26" ht="30" hidden="1" customHeight="1">
      <c r="B165" s="995" t="s">
        <v>1167</v>
      </c>
      <c r="C165" s="995"/>
      <c r="D165" s="995"/>
      <c r="E165" s="995"/>
      <c r="F165" s="995"/>
      <c r="G165" s="995"/>
      <c r="H165" s="995"/>
      <c r="I165" s="995"/>
      <c r="J165" s="995"/>
      <c r="K165" s="995"/>
      <c r="L165" s="995"/>
      <c r="M165" s="995"/>
      <c r="N165" s="995"/>
      <c r="O165" s="320"/>
      <c r="P165" s="321"/>
      <c r="Q165" s="321"/>
      <c r="R165" s="320"/>
      <c r="S165" s="322"/>
      <c r="T165" s="323"/>
      <c r="U165" s="324"/>
      <c r="V165" s="324"/>
      <c r="Y165" s="315"/>
      <c r="Z165" s="315"/>
    </row>
    <row r="166" spans="2:26" ht="30" hidden="1" customHeight="1">
      <c r="B166" s="304" t="s">
        <v>1168</v>
      </c>
      <c r="C166" s="325" t="s">
        <v>1653</v>
      </c>
      <c r="D166" s="851" t="str">
        <f>VLOOKUP(B166,CPTM!$A$3:$H$2000,2,FALSE)</f>
        <v>ELABORAÇÃO DE PROGRAMA DE COMUNICAÇÃO SOCIAL</v>
      </c>
      <c r="E166" s="852"/>
      <c r="F166" s="852"/>
      <c r="G166" s="852"/>
      <c r="H166" s="852"/>
      <c r="I166" s="852"/>
      <c r="J166" s="853"/>
      <c r="K166" s="326" t="str">
        <f>VLOOKUP(B166,CPTM!$A$3:$H$2000,3,FALSE)</f>
        <v xml:space="preserve">UN </v>
      </c>
      <c r="L166" s="326">
        <f>VLOOKUP(B166,CPTM!$A$3:$H$2000,6,FALSE)</f>
        <v>8542.0300000000007</v>
      </c>
      <c r="M166" s="327">
        <f>H167</f>
        <v>0</v>
      </c>
      <c r="N166" s="327">
        <f>ROUND(L166*M166,2)</f>
        <v>0</v>
      </c>
      <c r="O166" s="320"/>
      <c r="P166" s="321"/>
      <c r="Q166" s="321"/>
      <c r="R166" s="320"/>
      <c r="S166" s="322"/>
      <c r="T166" s="323"/>
      <c r="U166" s="324"/>
      <c r="V166" s="324"/>
      <c r="Y166" s="315"/>
      <c r="Z166" s="315"/>
    </row>
    <row r="167" spans="2:26" ht="30" hidden="1" customHeight="1">
      <c r="B167" s="331"/>
      <c r="C167" s="311"/>
      <c r="D167" s="342"/>
      <c r="E167" s="408"/>
      <c r="F167" s="860" t="s">
        <v>879</v>
      </c>
      <c r="G167" s="861"/>
      <c r="H167" s="872">
        <v>0</v>
      </c>
      <c r="I167" s="872"/>
      <c r="J167" s="848"/>
      <c r="K167" s="311"/>
      <c r="L167" s="311"/>
      <c r="M167" s="311"/>
      <c r="N167" s="311"/>
      <c r="O167" s="320"/>
      <c r="P167" s="321"/>
      <c r="Q167" s="321"/>
      <c r="R167" s="320"/>
      <c r="S167" s="322"/>
      <c r="T167" s="323"/>
      <c r="U167" s="324"/>
      <c r="V167" s="324"/>
      <c r="Y167" s="315"/>
      <c r="Z167" s="315"/>
    </row>
    <row r="168" spans="2:26" ht="30" hidden="1" customHeight="1">
      <c r="B168" s="316"/>
      <c r="C168" s="317"/>
      <c r="D168" s="318"/>
      <c r="E168" s="319"/>
      <c r="F168" s="319"/>
      <c r="G168" s="319"/>
      <c r="H168" s="319"/>
      <c r="I168" s="319"/>
      <c r="J168" s="319"/>
      <c r="K168" s="317"/>
      <c r="L168" s="317"/>
      <c r="M168" s="317"/>
      <c r="N168" s="317"/>
      <c r="O168" s="320"/>
      <c r="P168" s="321"/>
      <c r="Q168" s="321"/>
      <c r="R168" s="320"/>
      <c r="S168" s="322"/>
      <c r="T168" s="323"/>
      <c r="U168" s="324"/>
      <c r="V168" s="324"/>
      <c r="Y168" s="315"/>
      <c r="Z168" s="315"/>
    </row>
    <row r="169" spans="2:26" ht="30" hidden="1" customHeight="1">
      <c r="B169" s="304" t="s">
        <v>1171</v>
      </c>
      <c r="C169" s="325" t="s">
        <v>1653</v>
      </c>
      <c r="D169" s="851" t="str">
        <f>VLOOKUP(B169,CPTM!$A$3:$H$2000,2,FALSE)</f>
        <v>RELATÓRIOS BIMESTRAIS DE ACOMPANHAMENTO DA IMPLANTAÇÃO DO PROGRAMA DE COMUNICAÇÃO SOCIAL</v>
      </c>
      <c r="E169" s="852"/>
      <c r="F169" s="852"/>
      <c r="G169" s="852"/>
      <c r="H169" s="852"/>
      <c r="I169" s="852"/>
      <c r="J169" s="853"/>
      <c r="K169" s="326" t="str">
        <f>VLOOKUP(B169,CPTM!$A$3:$H$2000,3,FALSE)</f>
        <v xml:space="preserve">UN </v>
      </c>
      <c r="L169" s="326">
        <f>VLOOKUP(B169,CPTM!$A$3:$H$2000,6,FALSE)</f>
        <v>8287.94</v>
      </c>
      <c r="M169" s="327">
        <f>H170</f>
        <v>0</v>
      </c>
      <c r="N169" s="327">
        <f>ROUND(L169*M169,2)</f>
        <v>0</v>
      </c>
      <c r="O169" s="320"/>
      <c r="P169" s="321"/>
      <c r="Q169" s="321"/>
      <c r="R169" s="320"/>
      <c r="S169" s="322"/>
      <c r="T169" s="323"/>
      <c r="U169" s="324"/>
      <c r="V169" s="324"/>
      <c r="Y169" s="315"/>
      <c r="Z169" s="315"/>
    </row>
    <row r="170" spans="2:26" ht="30" hidden="1" customHeight="1">
      <c r="B170" s="331"/>
      <c r="C170" s="311"/>
      <c r="D170" s="342"/>
      <c r="E170" s="408"/>
      <c r="F170" s="860" t="s">
        <v>879</v>
      </c>
      <c r="G170" s="861"/>
      <c r="H170" s="872">
        <f>H167</f>
        <v>0</v>
      </c>
      <c r="I170" s="872"/>
      <c r="J170" s="848"/>
      <c r="K170" s="311"/>
      <c r="L170" s="311"/>
      <c r="M170" s="311"/>
      <c r="N170" s="311"/>
      <c r="O170" s="320"/>
      <c r="P170" s="321"/>
      <c r="Q170" s="321"/>
      <c r="R170" s="320"/>
      <c r="S170" s="322"/>
      <c r="T170" s="323"/>
      <c r="U170" s="324"/>
      <c r="V170" s="324"/>
      <c r="Y170" s="315"/>
      <c r="Z170" s="315"/>
    </row>
    <row r="171" spans="2:26" ht="30" hidden="1" customHeight="1">
      <c r="B171" s="331"/>
      <c r="C171" s="311"/>
      <c r="D171" s="342"/>
      <c r="E171" s="408"/>
      <c r="F171" s="387"/>
      <c r="G171" s="387"/>
      <c r="H171" s="313"/>
      <c r="I171" s="313"/>
      <c r="J171" s="313"/>
      <c r="K171" s="311"/>
      <c r="L171" s="311"/>
      <c r="M171" s="311"/>
      <c r="N171" s="311"/>
      <c r="O171" s="320"/>
      <c r="P171" s="321"/>
      <c r="Q171" s="321"/>
      <c r="R171" s="320"/>
      <c r="S171" s="322"/>
      <c r="T171" s="323"/>
      <c r="U171" s="324"/>
      <c r="V171" s="324"/>
      <c r="Y171" s="315"/>
      <c r="Z171" s="315"/>
    </row>
    <row r="172" spans="2:26" ht="30" hidden="1" customHeight="1">
      <c r="B172" s="995" t="s">
        <v>1271</v>
      </c>
      <c r="C172" s="995"/>
      <c r="D172" s="995"/>
      <c r="E172" s="995"/>
      <c r="F172" s="995"/>
      <c r="G172" s="995"/>
      <c r="H172" s="995"/>
      <c r="I172" s="995"/>
      <c r="J172" s="995"/>
      <c r="K172" s="995"/>
      <c r="L172" s="995"/>
      <c r="M172" s="995"/>
      <c r="N172" s="995"/>
      <c r="O172" s="320"/>
      <c r="P172" s="321"/>
      <c r="Q172" s="321"/>
      <c r="R172" s="320"/>
      <c r="S172" s="322"/>
      <c r="T172" s="323"/>
      <c r="U172" s="324"/>
      <c r="V172" s="324"/>
      <c r="Y172" s="315"/>
      <c r="Z172" s="315"/>
    </row>
    <row r="173" spans="2:26" ht="30" hidden="1" customHeight="1">
      <c r="B173" s="304" t="s">
        <v>1272</v>
      </c>
      <c r="C173" s="325" t="s">
        <v>1653</v>
      </c>
      <c r="D173" s="851" t="str">
        <f>VLOOKUP(B173,CPTM!$A$3:$H$2000,2,FALSE)</f>
        <v>ENSAIO PARA CARACTERIZAÇÃO DE RESÍDUOS SEGUNDO A NORMA ABNT NBR 10.004/04</v>
      </c>
      <c r="E173" s="852"/>
      <c r="F173" s="852"/>
      <c r="G173" s="852"/>
      <c r="H173" s="852"/>
      <c r="I173" s="852"/>
      <c r="J173" s="853"/>
      <c r="K173" s="326" t="str">
        <f>VLOOKUP(B173,CPTM!$A$3:$H$2000,3,FALSE)</f>
        <v xml:space="preserve">UN </v>
      </c>
      <c r="L173" s="326">
        <f>VLOOKUP(B173,CPTM!$A$3:$H$2000,6,FALSE)</f>
        <v>2954.33</v>
      </c>
      <c r="M173" s="327">
        <f>I175</f>
        <v>0</v>
      </c>
      <c r="N173" s="327">
        <f>ROUND(L173*M173,2)</f>
        <v>0</v>
      </c>
      <c r="O173" s="320"/>
      <c r="P173" s="321"/>
      <c r="Q173" s="321"/>
      <c r="R173" s="320"/>
      <c r="S173" s="322"/>
      <c r="T173" s="323"/>
      <c r="U173" s="324"/>
      <c r="V173" s="324"/>
      <c r="Y173" s="315"/>
      <c r="Z173" s="315"/>
    </row>
    <row r="174" spans="2:26" ht="30" hidden="1" customHeight="1">
      <c r="B174" s="331"/>
      <c r="C174" s="311"/>
      <c r="D174" s="315"/>
      <c r="E174" s="850" t="s">
        <v>3846</v>
      </c>
      <c r="F174" s="872"/>
      <c r="G174" s="861" t="s">
        <v>3847</v>
      </c>
      <c r="H174" s="861"/>
      <c r="I174" s="872" t="s">
        <v>879</v>
      </c>
      <c r="J174" s="872"/>
      <c r="K174" s="848"/>
      <c r="L174" s="311"/>
      <c r="M174" s="311"/>
      <c r="N174" s="311"/>
      <c r="O174" s="320"/>
      <c r="P174" s="321"/>
      <c r="Q174" s="321"/>
      <c r="R174" s="320"/>
      <c r="S174" s="322"/>
      <c r="T174" s="323"/>
      <c r="U174" s="324"/>
      <c r="V174" s="324"/>
      <c r="Y174" s="315"/>
      <c r="Z174" s="315"/>
    </row>
    <row r="175" spans="2:26" ht="30" hidden="1" customHeight="1">
      <c r="B175" s="331"/>
      <c r="C175" s="311"/>
      <c r="D175" s="315"/>
      <c r="E175" s="849">
        <v>0</v>
      </c>
      <c r="F175" s="850"/>
      <c r="G175" s="874">
        <v>50</v>
      </c>
      <c r="H175" s="860"/>
      <c r="I175" s="848">
        <f>ROUND(E175/G175,0)</f>
        <v>0</v>
      </c>
      <c r="J175" s="849"/>
      <c r="K175" s="849"/>
      <c r="L175" s="311"/>
      <c r="M175" s="311"/>
      <c r="N175" s="311"/>
      <c r="O175" s="320"/>
      <c r="P175" s="321"/>
      <c r="Q175" s="321"/>
      <c r="R175" s="320"/>
      <c r="S175" s="322"/>
      <c r="T175" s="323"/>
      <c r="U175" s="324"/>
      <c r="V175" s="324"/>
      <c r="Y175" s="315"/>
      <c r="Z175" s="315"/>
    </row>
    <row r="176" spans="2:26" ht="30" hidden="1" customHeight="1">
      <c r="B176" s="316"/>
      <c r="C176" s="317"/>
      <c r="D176" s="318"/>
      <c r="E176" s="319"/>
      <c r="F176" s="319"/>
      <c r="G176" s="319"/>
      <c r="H176" s="319"/>
      <c r="I176" s="319"/>
      <c r="J176" s="319"/>
      <c r="K176" s="317"/>
      <c r="L176" s="317"/>
      <c r="M176" s="317"/>
      <c r="N176" s="317"/>
      <c r="O176" s="320"/>
      <c r="P176" s="321"/>
      <c r="Q176" s="321"/>
      <c r="R176" s="320"/>
      <c r="S176" s="322"/>
      <c r="T176" s="323"/>
      <c r="U176" s="324"/>
      <c r="V176" s="324"/>
      <c r="Y176" s="315"/>
      <c r="Z176" s="315"/>
    </row>
    <row r="177" spans="1:26" ht="30" customHeight="1">
      <c r="B177" s="876" t="s">
        <v>753</v>
      </c>
      <c r="C177" s="876"/>
      <c r="D177" s="876"/>
      <c r="E177" s="876"/>
      <c r="F177" s="876"/>
      <c r="G177" s="876"/>
      <c r="H177" s="876"/>
      <c r="I177" s="876"/>
      <c r="J177" s="876"/>
      <c r="K177" s="876"/>
      <c r="L177" s="876"/>
      <c r="M177" s="876"/>
      <c r="N177" s="876"/>
      <c r="O177" s="320"/>
      <c r="P177" s="321"/>
      <c r="Q177" s="321"/>
      <c r="R177" s="320"/>
      <c r="S177" s="322"/>
      <c r="T177" s="323"/>
      <c r="U177" s="324"/>
      <c r="V177" s="324"/>
      <c r="Y177" s="315"/>
      <c r="Z177" s="315"/>
    </row>
    <row r="178" spans="1:26" ht="30" hidden="1" customHeight="1">
      <c r="B178" s="304">
        <v>110400</v>
      </c>
      <c r="C178" s="325" t="s">
        <v>828</v>
      </c>
      <c r="D178" s="851" t="str">
        <f>VLOOKUP(B178,INFRA!$A$3:$D$769,2,FALSE)</f>
        <v>CAMINHÃO CARGA SECA CAPACIDADE 8TON COM GUINDASTE</v>
      </c>
      <c r="E178" s="852"/>
      <c r="F178" s="852"/>
      <c r="G178" s="852"/>
      <c r="H178" s="852"/>
      <c r="I178" s="852"/>
      <c r="J178" s="853"/>
      <c r="K178" s="326" t="str">
        <f>VLOOKUP(B178,INFRA!$A$3:$D$769,3,FALSE)</f>
        <v>H</v>
      </c>
      <c r="L178" s="326">
        <f>VLOOKUP(B178,INFRA!$A$3:$D$769,4,FALSE)</f>
        <v>201.91</v>
      </c>
      <c r="M178" s="327">
        <f>I180</f>
        <v>0</v>
      </c>
      <c r="N178" s="327">
        <f>ROUND(L178*M178,2)</f>
        <v>0</v>
      </c>
      <c r="O178" s="320"/>
      <c r="P178" s="321"/>
      <c r="Q178" s="321"/>
      <c r="R178" s="320"/>
      <c r="S178" s="322"/>
      <c r="T178" s="323"/>
      <c r="U178" s="324"/>
      <c r="V178" s="324"/>
      <c r="Y178" s="315"/>
      <c r="Z178" s="315"/>
    </row>
    <row r="179" spans="1:26" ht="30" hidden="1" customHeight="1">
      <c r="B179" s="338"/>
      <c r="C179" s="339"/>
      <c r="D179" s="385"/>
      <c r="E179" s="850" t="s">
        <v>897</v>
      </c>
      <c r="F179" s="872"/>
      <c r="G179" s="861" t="s">
        <v>898</v>
      </c>
      <c r="H179" s="861"/>
      <c r="I179" s="861" t="s">
        <v>899</v>
      </c>
      <c r="J179" s="861"/>
      <c r="K179" s="874"/>
      <c r="L179" s="339"/>
      <c r="M179" s="339"/>
      <c r="N179" s="339"/>
      <c r="O179" s="320"/>
      <c r="P179" s="321"/>
      <c r="Q179" s="321"/>
      <c r="R179" s="320"/>
      <c r="S179" s="322"/>
      <c r="T179" s="323"/>
      <c r="U179" s="324"/>
      <c r="V179" s="324"/>
      <c r="Y179" s="315"/>
      <c r="Z179" s="315"/>
    </row>
    <row r="180" spans="1:26" ht="30" hidden="1" customHeight="1">
      <c r="B180" s="331"/>
      <c r="C180" s="311"/>
      <c r="D180" s="406"/>
      <c r="E180" s="850">
        <v>0</v>
      </c>
      <c r="F180" s="872"/>
      <c r="G180" s="847">
        <v>4</v>
      </c>
      <c r="H180" s="847"/>
      <c r="I180" s="847">
        <f>E180*G180</f>
        <v>0</v>
      </c>
      <c r="J180" s="847"/>
      <c r="K180" s="862"/>
      <c r="L180" s="311"/>
      <c r="M180" s="311"/>
      <c r="N180" s="311"/>
      <c r="O180" s="320"/>
      <c r="P180" s="321"/>
      <c r="Q180" s="321"/>
      <c r="R180" s="320"/>
      <c r="S180" s="322"/>
      <c r="T180" s="323"/>
      <c r="U180" s="324"/>
      <c r="V180" s="324"/>
      <c r="Y180" s="315"/>
      <c r="Z180" s="315"/>
    </row>
    <row r="181" spans="1:26" ht="30" hidden="1" customHeight="1">
      <c r="B181" s="331"/>
      <c r="C181" s="311"/>
      <c r="D181" s="406"/>
      <c r="E181" s="849" t="s">
        <v>3806</v>
      </c>
      <c r="F181" s="849"/>
      <c r="G181" s="849"/>
      <c r="H181" s="849"/>
      <c r="I181" s="849"/>
      <c r="J181" s="849"/>
      <c r="K181" s="849"/>
      <c r="L181" s="311"/>
      <c r="M181" s="311"/>
      <c r="N181" s="311"/>
      <c r="O181" s="320"/>
      <c r="P181" s="321"/>
      <c r="Q181" s="321"/>
      <c r="R181" s="320"/>
      <c r="S181" s="322"/>
      <c r="T181" s="323"/>
      <c r="U181" s="324"/>
      <c r="V181" s="324"/>
      <c r="Y181" s="315"/>
      <c r="Z181" s="315"/>
    </row>
    <row r="182" spans="1:26" ht="30" hidden="1" customHeight="1">
      <c r="B182" s="316"/>
      <c r="C182" s="317"/>
      <c r="D182" s="318"/>
      <c r="E182" s="314"/>
      <c r="F182" s="314"/>
      <c r="G182" s="314"/>
      <c r="H182" s="314"/>
      <c r="I182" s="314"/>
      <c r="J182" s="314"/>
      <c r="K182" s="344"/>
      <c r="L182" s="317"/>
      <c r="M182" s="317"/>
      <c r="N182" s="317"/>
      <c r="O182" s="320"/>
      <c r="P182" s="321"/>
      <c r="Q182" s="321"/>
      <c r="R182" s="320"/>
      <c r="S182" s="322"/>
      <c r="T182" s="323"/>
      <c r="U182" s="324"/>
      <c r="V182" s="324"/>
      <c r="Y182" s="315"/>
      <c r="Z182" s="315"/>
    </row>
    <row r="183" spans="1:26" ht="30" hidden="1" customHeight="1">
      <c r="B183" s="304">
        <v>112300</v>
      </c>
      <c r="C183" s="325" t="s">
        <v>828</v>
      </c>
      <c r="D183" s="851" t="str">
        <f>VLOOKUP(B183,INFRA!$A$3:$D$769,2,FALSE)</f>
        <v>CAMINHÃO BASCULANTE 10M3</v>
      </c>
      <c r="E183" s="852"/>
      <c r="F183" s="852"/>
      <c r="G183" s="852"/>
      <c r="H183" s="852"/>
      <c r="I183" s="852"/>
      <c r="J183" s="853"/>
      <c r="K183" s="326" t="str">
        <f>VLOOKUP(B183,INFRA!$A$3:$D$769,3,FALSE)</f>
        <v>H</v>
      </c>
      <c r="L183" s="326">
        <f>VLOOKUP(B183,INFRA!$A$3:$D$769,4,FALSE)</f>
        <v>285.39</v>
      </c>
      <c r="M183" s="327">
        <f>I185</f>
        <v>0</v>
      </c>
      <c r="N183" s="327">
        <f>ROUND(L183*M183,2)</f>
        <v>0</v>
      </c>
      <c r="O183" s="320"/>
      <c r="P183" s="321"/>
      <c r="Q183" s="321"/>
      <c r="R183" s="320"/>
      <c r="S183" s="322"/>
      <c r="T183" s="323"/>
      <c r="U183" s="324"/>
      <c r="V183" s="324"/>
      <c r="Y183" s="315"/>
      <c r="Z183" s="315"/>
    </row>
    <row r="184" spans="1:26" ht="30" hidden="1" customHeight="1">
      <c r="B184" s="338"/>
      <c r="C184" s="339"/>
      <c r="D184" s="385"/>
      <c r="E184" s="850" t="s">
        <v>897</v>
      </c>
      <c r="F184" s="872"/>
      <c r="G184" s="861" t="s">
        <v>898</v>
      </c>
      <c r="H184" s="861"/>
      <c r="I184" s="861" t="s">
        <v>899</v>
      </c>
      <c r="J184" s="861"/>
      <c r="K184" s="874"/>
      <c r="L184" s="339"/>
      <c r="M184" s="339"/>
      <c r="N184" s="339"/>
      <c r="O184" s="320"/>
      <c r="P184" s="321"/>
      <c r="Q184" s="321"/>
      <c r="R184" s="320"/>
      <c r="S184" s="322"/>
      <c r="T184" s="323"/>
      <c r="U184" s="324"/>
      <c r="V184" s="324"/>
      <c r="Y184" s="315"/>
      <c r="Z184" s="315"/>
    </row>
    <row r="185" spans="1:26" ht="30" hidden="1" customHeight="1">
      <c r="B185" s="331"/>
      <c r="C185" s="311"/>
      <c r="D185" s="406"/>
      <c r="E185" s="850">
        <f>E180</f>
        <v>0</v>
      </c>
      <c r="F185" s="872"/>
      <c r="G185" s="847">
        <f>G180</f>
        <v>4</v>
      </c>
      <c r="H185" s="847"/>
      <c r="I185" s="847">
        <f>E185*G185</f>
        <v>0</v>
      </c>
      <c r="J185" s="847"/>
      <c r="K185" s="862"/>
      <c r="L185" s="311"/>
      <c r="M185" s="311"/>
      <c r="N185" s="311"/>
      <c r="O185" s="320"/>
      <c r="P185" s="321"/>
      <c r="Q185" s="321"/>
      <c r="R185" s="320"/>
      <c r="S185" s="322"/>
      <c r="T185" s="323"/>
      <c r="U185" s="324"/>
      <c r="V185" s="324"/>
      <c r="Y185" s="315"/>
      <c r="Z185" s="315"/>
    </row>
    <row r="186" spans="1:26" ht="30" hidden="1" customHeight="1">
      <c r="B186" s="331"/>
      <c r="C186" s="311"/>
      <c r="D186" s="406"/>
      <c r="E186" s="849" t="s">
        <v>3806</v>
      </c>
      <c r="F186" s="849"/>
      <c r="G186" s="849"/>
      <c r="H186" s="849"/>
      <c r="I186" s="849"/>
      <c r="J186" s="849"/>
      <c r="K186" s="849"/>
      <c r="L186" s="311"/>
      <c r="M186" s="311"/>
      <c r="N186" s="311"/>
      <c r="O186" s="320"/>
      <c r="P186" s="321"/>
      <c r="Q186" s="321"/>
      <c r="R186" s="320"/>
      <c r="S186" s="322"/>
      <c r="T186" s="323"/>
      <c r="U186" s="324"/>
      <c r="V186" s="324"/>
      <c r="Y186" s="315"/>
      <c r="Z186" s="315"/>
    </row>
    <row r="187" spans="1:26" ht="30" customHeight="1">
      <c r="B187" s="316"/>
      <c r="C187" s="317"/>
      <c r="D187" s="318"/>
      <c r="E187" s="314"/>
      <c r="F187" s="314"/>
      <c r="G187" s="314"/>
      <c r="H187" s="314"/>
      <c r="I187" s="314"/>
      <c r="J187" s="314"/>
      <c r="K187" s="344"/>
      <c r="L187" s="317"/>
      <c r="M187" s="317"/>
      <c r="N187" s="317"/>
      <c r="O187" s="320"/>
      <c r="P187" s="321"/>
      <c r="Q187" s="321"/>
      <c r="R187" s="320"/>
      <c r="S187" s="322"/>
      <c r="T187" s="323"/>
      <c r="U187" s="324"/>
      <c r="V187" s="324"/>
      <c r="Y187" s="315"/>
      <c r="Z187" s="315"/>
    </row>
    <row r="188" spans="1:26" ht="39.950000000000003" customHeight="1">
      <c r="A188" s="647" t="s">
        <v>15001</v>
      </c>
      <c r="B188" s="304" t="s">
        <v>4576</v>
      </c>
      <c r="C188" s="325" t="s">
        <v>12487</v>
      </c>
      <c r="D188" s="851" t="str">
        <f>(UPPER(VLOOKUP(B188,'CDHU-191'!A9:F4131,2,FALSE)))</f>
        <v>LOCAÇÃO DE CONTAINER TIPO ESCRITÓRIO COM 1 VASO SANITÁRIO, 1 LAVATÓRIO E 1 PONTO PARA CHUVEIRO - ÁREA MÍNIMA DE 13,80 M²</v>
      </c>
      <c r="E188" s="852"/>
      <c r="F188" s="852"/>
      <c r="G188" s="852"/>
      <c r="H188" s="852"/>
      <c r="I188" s="852"/>
      <c r="J188" s="853"/>
      <c r="K188" s="326" t="str">
        <f>(UPPER(VLOOKUP(B188,'CDHU-191'!A9:F4131,3,FALSE)))</f>
        <v>UNMES</v>
      </c>
      <c r="L188" s="557" t="str">
        <f>(UPPER(VLOOKUP(B188,'CDHU-191'!A9:F4131,6,FALSE)))</f>
        <v>1371,9</v>
      </c>
      <c r="M188" s="327">
        <f>I190</f>
        <v>12</v>
      </c>
      <c r="N188" s="327">
        <f>ROUND(L188*M188,2)</f>
        <v>16462.8</v>
      </c>
      <c r="O188" s="320"/>
      <c r="P188" s="321"/>
      <c r="Q188" s="321"/>
      <c r="R188" s="320"/>
      <c r="S188" s="322"/>
      <c r="T188" s="323"/>
      <c r="U188" s="324"/>
      <c r="V188" s="324"/>
      <c r="Y188" s="315"/>
      <c r="Z188" s="315"/>
    </row>
    <row r="189" spans="1:26" ht="30" customHeight="1">
      <c r="B189" s="338"/>
      <c r="C189" s="339"/>
      <c r="D189" s="385"/>
      <c r="E189" s="850" t="s">
        <v>900</v>
      </c>
      <c r="F189" s="872"/>
      <c r="G189" s="861" t="s">
        <v>901</v>
      </c>
      <c r="H189" s="861"/>
      <c r="I189" s="861" t="s">
        <v>902</v>
      </c>
      <c r="J189" s="861"/>
      <c r="K189" s="874"/>
      <c r="L189" s="339"/>
      <c r="M189" s="339"/>
      <c r="N189" s="339"/>
      <c r="O189" s="320"/>
      <c r="P189" s="321"/>
      <c r="Q189" s="321"/>
      <c r="R189" s="320"/>
      <c r="S189" s="322"/>
      <c r="T189" s="323"/>
      <c r="U189" s="324"/>
      <c r="V189" s="324"/>
      <c r="Y189" s="315"/>
      <c r="Z189" s="315"/>
    </row>
    <row r="190" spans="1:26" ht="30" customHeight="1">
      <c r="B190" s="331"/>
      <c r="C190" s="311"/>
      <c r="D190" s="406"/>
      <c r="E190" s="850">
        <v>12</v>
      </c>
      <c r="F190" s="872"/>
      <c r="G190" s="847">
        <v>1</v>
      </c>
      <c r="H190" s="847"/>
      <c r="I190" s="847">
        <f>E190*G190</f>
        <v>12</v>
      </c>
      <c r="J190" s="847"/>
      <c r="K190" s="862"/>
      <c r="L190" s="311"/>
      <c r="M190" s="311"/>
      <c r="N190" s="311"/>
      <c r="O190" s="320"/>
      <c r="Q190" s="375"/>
      <c r="R190" s="320"/>
      <c r="S190" s="322"/>
      <c r="T190" s="323"/>
      <c r="U190" s="324"/>
      <c r="V190" s="324"/>
      <c r="Y190" s="315"/>
      <c r="Z190" s="315"/>
    </row>
    <row r="191" spans="1:26" ht="30" customHeight="1">
      <c r="B191" s="710"/>
      <c r="C191" s="707"/>
      <c r="D191" s="406"/>
      <c r="E191" s="705"/>
      <c r="F191" s="705"/>
      <c r="G191" s="703"/>
      <c r="H191" s="703"/>
      <c r="I191" s="703"/>
      <c r="J191" s="703"/>
      <c r="K191" s="703"/>
      <c r="L191" s="707"/>
      <c r="M191" s="707"/>
      <c r="N191" s="707"/>
      <c r="O191" s="320"/>
      <c r="Q191" s="375"/>
      <c r="R191" s="320"/>
      <c r="S191" s="322"/>
      <c r="T191" s="323"/>
      <c r="U191" s="324"/>
      <c r="V191" s="324"/>
      <c r="Y191" s="315"/>
      <c r="Z191" s="315"/>
    </row>
    <row r="192" spans="1:26" ht="30" customHeight="1">
      <c r="A192" s="649" t="s">
        <v>15029</v>
      </c>
      <c r="B192" s="682" t="s">
        <v>4580</v>
      </c>
      <c r="C192" s="711" t="s">
        <v>12487</v>
      </c>
      <c r="D192" s="854" t="str">
        <f>(UPPER(VLOOKUP(B192,'CDHU-191'!A13:F4135,2,FALSE)))</f>
        <v>LOCAÇÃO DE CONTAINER TIPO DEPÓSITO - ÁREA MÍNIMA DE 13,80 M²</v>
      </c>
      <c r="E192" s="855"/>
      <c r="F192" s="855"/>
      <c r="G192" s="855"/>
      <c r="H192" s="855"/>
      <c r="I192" s="855"/>
      <c r="J192" s="856"/>
      <c r="K192" s="712" t="str">
        <f>(UPPER(VLOOKUP(B192,'CDHU-191'!A13:F4135,3,FALSE)))</f>
        <v>UNMES</v>
      </c>
      <c r="L192" s="713" t="str">
        <f>(UPPER(VLOOKUP(B192,'CDHU-191'!A13:F4135,6,FALSE)))</f>
        <v>822,32</v>
      </c>
      <c r="M192" s="714">
        <f>I194</f>
        <v>12</v>
      </c>
      <c r="N192" s="714">
        <f>ROUND(L192*M192,2)</f>
        <v>9867.84</v>
      </c>
      <c r="O192" s="320"/>
      <c r="Q192" s="375"/>
      <c r="R192" s="320"/>
      <c r="S192" s="322"/>
      <c r="T192" s="323"/>
      <c r="U192" s="324"/>
      <c r="V192" s="324"/>
      <c r="Y192" s="315"/>
      <c r="Z192" s="315"/>
    </row>
    <row r="193" spans="1:26" ht="30" customHeight="1">
      <c r="B193" s="338"/>
      <c r="C193" s="709"/>
      <c r="D193" s="385"/>
      <c r="E193" s="850" t="s">
        <v>900</v>
      </c>
      <c r="F193" s="872"/>
      <c r="G193" s="861" t="s">
        <v>901</v>
      </c>
      <c r="H193" s="861"/>
      <c r="I193" s="861" t="s">
        <v>902</v>
      </c>
      <c r="J193" s="861"/>
      <c r="K193" s="874"/>
      <c r="L193" s="709"/>
      <c r="M193" s="709"/>
      <c r="N193" s="709"/>
      <c r="O193" s="320"/>
      <c r="Q193" s="375"/>
      <c r="R193" s="320"/>
      <c r="S193" s="322"/>
      <c r="T193" s="323"/>
      <c r="U193" s="324"/>
      <c r="V193" s="324"/>
      <c r="Y193" s="315"/>
      <c r="Z193" s="315"/>
    </row>
    <row r="194" spans="1:26" ht="30" customHeight="1">
      <c r="B194" s="710"/>
      <c r="C194" s="707"/>
      <c r="D194" s="406"/>
      <c r="E194" s="850">
        <v>12</v>
      </c>
      <c r="F194" s="872"/>
      <c r="G194" s="847">
        <v>1</v>
      </c>
      <c r="H194" s="847"/>
      <c r="I194" s="847">
        <f>E194*G194</f>
        <v>12</v>
      </c>
      <c r="J194" s="847"/>
      <c r="K194" s="862"/>
      <c r="L194" s="707"/>
      <c r="M194" s="707"/>
      <c r="N194" s="707"/>
      <c r="O194" s="320"/>
      <c r="Q194" s="375"/>
      <c r="R194" s="320"/>
      <c r="S194" s="322"/>
      <c r="T194" s="323"/>
      <c r="U194" s="324"/>
      <c r="V194" s="324"/>
      <c r="Y194" s="315"/>
      <c r="Z194" s="315"/>
    </row>
    <row r="195" spans="1:26" ht="30" customHeight="1">
      <c r="B195" s="316"/>
      <c r="C195" s="317"/>
      <c r="D195" s="318"/>
      <c r="E195" s="314"/>
      <c r="F195" s="314"/>
      <c r="G195" s="314"/>
      <c r="H195" s="314"/>
      <c r="I195" s="314"/>
      <c r="J195" s="314"/>
      <c r="K195" s="344"/>
      <c r="L195" s="317"/>
      <c r="M195" s="317"/>
      <c r="N195" s="317"/>
      <c r="O195" s="320"/>
      <c r="P195" s="478"/>
      <c r="Q195" s="478"/>
      <c r="R195" s="320"/>
      <c r="S195" s="322"/>
      <c r="T195" s="323"/>
      <c r="U195" s="324"/>
      <c r="V195" s="324"/>
      <c r="Y195" s="315"/>
      <c r="Z195" s="315"/>
    </row>
    <row r="196" spans="1:26" ht="30" customHeight="1">
      <c r="A196" s="647" t="s">
        <v>15030</v>
      </c>
      <c r="B196" s="304" t="s">
        <v>4632</v>
      </c>
      <c r="C196" s="325" t="s">
        <v>12487</v>
      </c>
      <c r="D196" s="851" t="str">
        <f>(UPPER(VLOOKUP(B196,'CDHU-191'!A13:F4135,2,FALSE)))</f>
        <v>PLACA DE IDENTIFICAÇÃO PARA OBRA</v>
      </c>
      <c r="E196" s="852"/>
      <c r="F196" s="852"/>
      <c r="G196" s="852"/>
      <c r="H196" s="852"/>
      <c r="I196" s="852"/>
      <c r="J196" s="853"/>
      <c r="K196" s="326" t="str">
        <f>(UPPER(VLOOKUP(B196,'CDHU-191'!A13:F4135,3,FALSE)))</f>
        <v>M2</v>
      </c>
      <c r="L196" s="557" t="str">
        <f>(UPPER(VLOOKUP(B196,'CDHU-191'!A13:F4135,6,FALSE)))</f>
        <v>890,9</v>
      </c>
      <c r="M196" s="327">
        <f>H197+H198</f>
        <v>48</v>
      </c>
      <c r="N196" s="327">
        <f>ROUND(L196*M196,2)</f>
        <v>42763.199999999997</v>
      </c>
      <c r="O196" s="320"/>
      <c r="P196" s="321"/>
      <c r="Q196" s="321"/>
      <c r="R196" s="320"/>
      <c r="S196" s="322"/>
      <c r="T196" s="323"/>
      <c r="U196" s="324"/>
      <c r="V196" s="324"/>
      <c r="Y196" s="315"/>
      <c r="Z196" s="315"/>
    </row>
    <row r="197" spans="1:26" ht="30" customHeight="1">
      <c r="E197" s="391" t="s">
        <v>15008</v>
      </c>
      <c r="F197" s="860" t="s">
        <v>15009</v>
      </c>
      <c r="G197" s="861"/>
      <c r="H197" s="847">
        <v>24</v>
      </c>
      <c r="I197" s="862"/>
      <c r="O197" s="320"/>
      <c r="P197" s="321"/>
      <c r="Q197" s="321"/>
      <c r="R197" s="320"/>
      <c r="S197" s="322"/>
      <c r="T197" s="323"/>
      <c r="U197" s="324"/>
      <c r="V197" s="324"/>
      <c r="Y197" s="315"/>
      <c r="Z197" s="315"/>
    </row>
    <row r="198" spans="1:26" ht="30" customHeight="1">
      <c r="E198" s="391" t="s">
        <v>15010</v>
      </c>
      <c r="F198" s="860" t="s">
        <v>15009</v>
      </c>
      <c r="G198" s="861"/>
      <c r="H198" s="847">
        <v>24</v>
      </c>
      <c r="I198" s="862"/>
      <c r="O198" s="320"/>
      <c r="P198" s="321"/>
      <c r="Q198" s="321"/>
      <c r="R198" s="320"/>
      <c r="S198" s="322"/>
      <c r="T198" s="323"/>
      <c r="U198" s="324"/>
      <c r="V198" s="324"/>
      <c r="Y198" s="315"/>
      <c r="Z198" s="315"/>
    </row>
    <row r="199" spans="1:26" ht="30" customHeight="1">
      <c r="F199" s="427"/>
      <c r="G199" s="427"/>
      <c r="H199" s="434"/>
      <c r="I199" s="434"/>
      <c r="O199" s="320"/>
      <c r="P199" s="321"/>
      <c r="Q199" s="321"/>
      <c r="R199" s="320"/>
      <c r="S199" s="322"/>
      <c r="T199" s="323"/>
      <c r="U199" s="324"/>
      <c r="V199" s="324"/>
      <c r="Y199" s="315"/>
      <c r="Z199" s="315"/>
    </row>
    <row r="200" spans="1:26" ht="30" customHeight="1">
      <c r="A200" s="647" t="s">
        <v>15031</v>
      </c>
      <c r="B200" s="304" t="s">
        <v>4592</v>
      </c>
      <c r="C200" s="325" t="s">
        <v>12487</v>
      </c>
      <c r="D200" s="851" t="str">
        <f>(UPPER(VLOOKUP(B200,'CDHU-191'!A16:F4138,2,FALSE)))</f>
        <v>TAPUME MÓVEL PARA FECHAMENTO DE ÁREAS</v>
      </c>
      <c r="E200" s="852"/>
      <c r="F200" s="852"/>
      <c r="G200" s="852"/>
      <c r="H200" s="852"/>
      <c r="I200" s="852"/>
      <c r="J200" s="853"/>
      <c r="K200" s="326" t="str">
        <f>(UPPER(VLOOKUP(B200,'CDHU-191'!A16:F4138,3,FALSE)))</f>
        <v>M2</v>
      </c>
      <c r="L200" s="557" t="str">
        <f>(UPPER(VLOOKUP(B200,'CDHU-191'!A16:F4138,6,FALSE)))</f>
        <v>107,33</v>
      </c>
      <c r="M200" s="327">
        <f>F201*H201</f>
        <v>80</v>
      </c>
      <c r="N200" s="327">
        <f>ROUND(L200*M200,2)</f>
        <v>8586.4</v>
      </c>
      <c r="O200" s="320"/>
      <c r="P200" s="321"/>
      <c r="Q200" s="321"/>
      <c r="R200" s="320"/>
      <c r="S200" s="322"/>
      <c r="T200" s="323"/>
      <c r="U200" s="324"/>
      <c r="V200" s="324"/>
      <c r="Y200" s="315"/>
      <c r="Z200" s="315"/>
    </row>
    <row r="201" spans="1:26" ht="30" customHeight="1">
      <c r="E201" s="391" t="s">
        <v>12491</v>
      </c>
      <c r="F201" s="860">
        <v>32</v>
      </c>
      <c r="G201" s="861"/>
      <c r="H201" s="847">
        <v>2.5</v>
      </c>
      <c r="I201" s="862"/>
      <c r="K201" s="392" t="s">
        <v>12494</v>
      </c>
      <c r="O201" s="320"/>
      <c r="P201" s="321"/>
      <c r="Q201" s="321"/>
      <c r="R201" s="320"/>
      <c r="S201" s="322"/>
      <c r="T201" s="323"/>
      <c r="U201" s="324"/>
      <c r="V201" s="324"/>
      <c r="Y201" s="315"/>
      <c r="Z201" s="315"/>
    </row>
    <row r="202" spans="1:26" ht="30" customHeight="1">
      <c r="O202" s="320"/>
      <c r="P202" s="321"/>
      <c r="Q202" s="321"/>
      <c r="R202" s="320"/>
      <c r="S202" s="322"/>
      <c r="T202" s="323"/>
      <c r="U202" s="324"/>
      <c r="V202" s="324"/>
      <c r="Y202" s="315"/>
      <c r="Z202" s="315"/>
    </row>
    <row r="203" spans="1:26" ht="30" customHeight="1">
      <c r="B203" s="876" t="s">
        <v>4181</v>
      </c>
      <c r="C203" s="876"/>
      <c r="D203" s="876"/>
      <c r="E203" s="876"/>
      <c r="F203" s="876"/>
      <c r="G203" s="876"/>
      <c r="H203" s="876"/>
      <c r="I203" s="876"/>
      <c r="J203" s="876"/>
      <c r="K203" s="876"/>
      <c r="L203" s="876"/>
      <c r="M203" s="876"/>
      <c r="N203" s="876"/>
      <c r="O203" s="320"/>
      <c r="P203" s="321"/>
      <c r="Q203" s="321"/>
      <c r="R203" s="320"/>
      <c r="S203" s="322"/>
      <c r="T203" s="323"/>
      <c r="U203" s="324"/>
      <c r="V203" s="324"/>
      <c r="Y203" s="315"/>
      <c r="Z203" s="315"/>
    </row>
    <row r="204" spans="1:26" ht="30" hidden="1" customHeight="1">
      <c r="B204" s="304">
        <v>10900</v>
      </c>
      <c r="C204" s="325" t="s">
        <v>828</v>
      </c>
      <c r="D204" s="851" t="str">
        <f>VLOOKUP(B204,INFRA!$A$3:$D$769,2,FALSE)</f>
        <v>LEVANTAMENTO PLANIMÉTRICO CADASTRAL</v>
      </c>
      <c r="E204" s="852"/>
      <c r="F204" s="852"/>
      <c r="G204" s="852"/>
      <c r="H204" s="852"/>
      <c r="I204" s="852"/>
      <c r="J204" s="853"/>
      <c r="K204" s="326" t="str">
        <f>VLOOKUP(B204,INFRA!$A$3:$D$769,3,FALSE)</f>
        <v>M2</v>
      </c>
      <c r="L204" s="326">
        <f>VLOOKUP(B204,INFRA!$A$3:$D$769,4,FALSE)</f>
        <v>0.63</v>
      </c>
      <c r="M204" s="327">
        <f>H205</f>
        <v>0</v>
      </c>
      <c r="N204" s="327">
        <f>ROUND(L204*M204,2)</f>
        <v>0</v>
      </c>
      <c r="O204" s="320"/>
      <c r="P204" s="321"/>
      <c r="Q204" s="321"/>
      <c r="R204" s="320"/>
      <c r="S204" s="322"/>
      <c r="T204" s="323"/>
      <c r="U204" s="324"/>
      <c r="V204" s="324"/>
      <c r="Y204" s="315"/>
      <c r="Z204" s="315"/>
    </row>
    <row r="205" spans="1:26" ht="30" hidden="1" customHeight="1">
      <c r="B205" s="338"/>
      <c r="C205" s="339"/>
      <c r="D205" s="388"/>
      <c r="E205" s="390"/>
      <c r="F205" s="860" t="s">
        <v>893</v>
      </c>
      <c r="G205" s="861"/>
      <c r="H205" s="872"/>
      <c r="I205" s="848"/>
      <c r="J205" s="390"/>
      <c r="K205" s="339"/>
      <c r="L205" s="339"/>
      <c r="M205" s="339"/>
      <c r="N205" s="339"/>
      <c r="O205" s="320"/>
      <c r="P205" s="321"/>
      <c r="Q205" s="321"/>
      <c r="R205" s="320"/>
      <c r="S205" s="322"/>
      <c r="T205" s="323"/>
      <c r="U205" s="324"/>
      <c r="V205" s="324"/>
      <c r="Y205" s="315"/>
      <c r="Z205" s="315"/>
    </row>
    <row r="206" spans="1:26" ht="30" hidden="1" customHeight="1">
      <c r="B206" s="331"/>
      <c r="C206" s="311"/>
      <c r="D206" s="342"/>
      <c r="E206" s="408"/>
      <c r="F206" s="951" t="s">
        <v>894</v>
      </c>
      <c r="G206" s="951"/>
      <c r="H206" s="951"/>
      <c r="I206" s="951"/>
      <c r="J206" s="408"/>
      <c r="K206" s="311"/>
      <c r="L206" s="311"/>
      <c r="M206" s="311"/>
      <c r="N206" s="311"/>
      <c r="O206" s="320"/>
      <c r="P206" s="321"/>
      <c r="Q206" s="321"/>
      <c r="R206" s="320"/>
      <c r="S206" s="322"/>
      <c r="T206" s="323"/>
      <c r="U206" s="324"/>
      <c r="V206" s="324"/>
      <c r="Y206" s="315"/>
      <c r="Z206" s="315"/>
    </row>
    <row r="207" spans="1:26" ht="30" hidden="1" customHeight="1">
      <c r="B207" s="316"/>
      <c r="C207" s="317"/>
      <c r="D207" s="318"/>
      <c r="E207" s="319"/>
      <c r="F207" s="319"/>
      <c r="G207" s="319"/>
      <c r="H207" s="319"/>
      <c r="I207" s="319"/>
      <c r="J207" s="319"/>
      <c r="K207" s="317"/>
      <c r="L207" s="317"/>
      <c r="M207" s="317"/>
      <c r="N207" s="317"/>
      <c r="O207" s="320"/>
      <c r="P207" s="321"/>
      <c r="Q207" s="321"/>
      <c r="R207" s="320"/>
      <c r="S207" s="322"/>
      <c r="T207" s="323"/>
      <c r="U207" s="324"/>
      <c r="V207" s="324"/>
      <c r="Y207" s="315"/>
      <c r="Z207" s="315"/>
    </row>
    <row r="208" spans="1:26" ht="30" hidden="1" customHeight="1">
      <c r="B208" s="304">
        <v>20202</v>
      </c>
      <c r="C208" s="325" t="s">
        <v>828</v>
      </c>
      <c r="D208" s="851" t="str">
        <f>VLOOKUP(B208,INFRA!$A$3:$D$769,2,FALSE)</f>
        <v>MOBILIZAÇÃO E INSTALAÇÃO DE 1 EQUIPAMENTO</v>
      </c>
      <c r="E208" s="852"/>
      <c r="F208" s="852"/>
      <c r="G208" s="852"/>
      <c r="H208" s="852"/>
      <c r="I208" s="852"/>
      <c r="J208" s="853"/>
      <c r="K208" s="326" t="str">
        <f>VLOOKUP(B208,INFRA!$A$3:$D$769,3,FALSE)</f>
        <v>UN</v>
      </c>
      <c r="L208" s="326">
        <f>VLOOKUP(B208,INFRA!$A$3:$D$769,4,FALSE)</f>
        <v>674.25</v>
      </c>
      <c r="M208" s="327">
        <f>H209</f>
        <v>0</v>
      </c>
      <c r="N208" s="327">
        <f>ROUND(L208*M208,2)</f>
        <v>0</v>
      </c>
      <c r="O208" s="320"/>
      <c r="P208" s="321"/>
      <c r="Q208" s="321"/>
      <c r="R208" s="320"/>
      <c r="S208" s="322"/>
      <c r="T208" s="323"/>
      <c r="U208" s="324"/>
      <c r="V208" s="324"/>
      <c r="Y208" s="315"/>
      <c r="Z208" s="315"/>
    </row>
    <row r="209" spans="2:26" ht="30" hidden="1" customHeight="1">
      <c r="F209" s="860" t="s">
        <v>879</v>
      </c>
      <c r="G209" s="861"/>
      <c r="H209" s="847">
        <v>0</v>
      </c>
      <c r="I209" s="862"/>
      <c r="O209" s="320"/>
      <c r="P209" s="321"/>
      <c r="Q209" s="321"/>
      <c r="R209" s="320"/>
      <c r="S209" s="322"/>
      <c r="T209" s="323"/>
      <c r="U209" s="324"/>
      <c r="V209" s="324"/>
      <c r="Y209" s="315"/>
      <c r="Z209" s="315"/>
    </row>
    <row r="210" spans="2:26" ht="30" hidden="1" customHeight="1">
      <c r="O210" s="320"/>
      <c r="P210" s="321"/>
      <c r="Q210" s="321"/>
      <c r="R210" s="320"/>
      <c r="S210" s="322"/>
      <c r="T210" s="323"/>
      <c r="U210" s="324"/>
      <c r="V210" s="324"/>
      <c r="Y210" s="315"/>
      <c r="Z210" s="315"/>
    </row>
    <row r="211" spans="2:26" ht="30" hidden="1" customHeight="1">
      <c r="B211" s="304">
        <v>20204</v>
      </c>
      <c r="C211" s="325" t="s">
        <v>828</v>
      </c>
      <c r="D211" s="851" t="str">
        <f>VLOOKUP(B211,INFRA!$A$3:$D$769,2,FALSE)</f>
        <v>DESLOCAMENTO DE EQUIPAMENTO ENTRE FUROS EM TERRENO PLANO, CONSIDERANDO A DISTÂNCIA ATÉ 100M</v>
      </c>
      <c r="E211" s="852"/>
      <c r="F211" s="852"/>
      <c r="G211" s="852"/>
      <c r="H211" s="852"/>
      <c r="I211" s="852"/>
      <c r="J211" s="853"/>
      <c r="K211" s="326" t="str">
        <f>VLOOKUP(B211,INFRA!$A$3:$D$769,3,FALSE)</f>
        <v>UN</v>
      </c>
      <c r="L211" s="326">
        <f>VLOOKUP(B211,INFRA!$A$3:$D$769,4,FALSE)</f>
        <v>95.68</v>
      </c>
      <c r="M211" s="327">
        <f>H212</f>
        <v>0</v>
      </c>
      <c r="N211" s="327">
        <f>ROUND(L211*M211,2)</f>
        <v>0</v>
      </c>
      <c r="O211" s="320"/>
      <c r="P211" s="321"/>
      <c r="Q211" s="321"/>
      <c r="R211" s="320"/>
      <c r="S211" s="322"/>
      <c r="T211" s="323"/>
      <c r="U211" s="324"/>
      <c r="V211" s="324"/>
      <c r="Y211" s="315"/>
      <c r="Z211" s="315"/>
    </row>
    <row r="212" spans="2:26" ht="30" hidden="1" customHeight="1">
      <c r="F212" s="860" t="s">
        <v>879</v>
      </c>
      <c r="G212" s="861"/>
      <c r="H212" s="847">
        <v>0</v>
      </c>
      <c r="I212" s="862"/>
      <c r="O212" s="320"/>
      <c r="P212" s="321"/>
      <c r="Q212" s="321"/>
      <c r="R212" s="320"/>
      <c r="S212" s="322"/>
      <c r="T212" s="323"/>
      <c r="U212" s="324"/>
      <c r="V212" s="324"/>
      <c r="Y212" s="315"/>
      <c r="Z212" s="315"/>
    </row>
    <row r="213" spans="2:26" ht="30" hidden="1" customHeight="1">
      <c r="O213" s="320"/>
      <c r="P213" s="321"/>
      <c r="Q213" s="321"/>
      <c r="R213" s="320"/>
      <c r="S213" s="322"/>
      <c r="T213" s="323"/>
      <c r="U213" s="324"/>
      <c r="V213" s="324"/>
      <c r="Y213" s="315"/>
      <c r="Z213" s="315"/>
    </row>
    <row r="214" spans="2:26" ht="30" hidden="1" customHeight="1">
      <c r="B214" s="304">
        <v>20210</v>
      </c>
      <c r="C214" s="325" t="s">
        <v>828</v>
      </c>
      <c r="D214" s="851" t="str">
        <f>VLOOKUP(B214,INFRA!$A$3:$D$769,2,FALSE)</f>
        <v>PERFURAÇÃO E EXECUÇÃO  DE  ENSAIO PENETOMÉTRICO OU DE LAVAGEM POR TEMPO</v>
      </c>
      <c r="E214" s="852"/>
      <c r="F214" s="852"/>
      <c r="G214" s="852"/>
      <c r="H214" s="852"/>
      <c r="I214" s="852"/>
      <c r="J214" s="853"/>
      <c r="K214" s="326" t="str">
        <f>VLOOKUP(B214,INFRA!$A$3:$D$769,3,FALSE)</f>
        <v>M</v>
      </c>
      <c r="L214" s="326">
        <f>VLOOKUP(B214,INFRA!$A$3:$D$769,4,FALSE)</f>
        <v>137.78</v>
      </c>
      <c r="M214" s="327">
        <f>H217</f>
        <v>0</v>
      </c>
      <c r="N214" s="327">
        <f>ROUND(L214*M214,2)</f>
        <v>0</v>
      </c>
      <c r="O214" s="320"/>
      <c r="P214" s="321"/>
      <c r="Q214" s="321"/>
      <c r="R214" s="320"/>
      <c r="S214" s="322"/>
      <c r="T214" s="323"/>
      <c r="U214" s="324"/>
      <c r="V214" s="324"/>
      <c r="Y214" s="315"/>
      <c r="Z214" s="315"/>
    </row>
    <row r="215" spans="2:26" ht="30" hidden="1" customHeight="1">
      <c r="B215" s="331"/>
      <c r="C215" s="311"/>
      <c r="D215" s="342"/>
      <c r="E215" s="408"/>
      <c r="F215" s="860" t="s">
        <v>879</v>
      </c>
      <c r="G215" s="861"/>
      <c r="H215" s="847">
        <v>0</v>
      </c>
      <c r="I215" s="847"/>
      <c r="J215" s="862"/>
      <c r="K215" s="311"/>
      <c r="L215" s="311"/>
      <c r="M215" s="311"/>
      <c r="N215" s="311"/>
      <c r="O215" s="320"/>
      <c r="P215" s="321"/>
      <c r="Q215" s="321"/>
      <c r="R215" s="320"/>
      <c r="S215" s="322"/>
      <c r="T215" s="323"/>
      <c r="U215" s="324"/>
      <c r="V215" s="324"/>
      <c r="Y215" s="315"/>
      <c r="Z215" s="315"/>
    </row>
    <row r="216" spans="2:26" ht="30" hidden="1" customHeight="1">
      <c r="B216" s="331"/>
      <c r="C216" s="311"/>
      <c r="D216" s="342"/>
      <c r="E216" s="408"/>
      <c r="F216" s="860" t="s">
        <v>841</v>
      </c>
      <c r="G216" s="861"/>
      <c r="H216" s="847">
        <v>0</v>
      </c>
      <c r="I216" s="847"/>
      <c r="J216" s="862"/>
      <c r="K216" s="311"/>
      <c r="L216" s="311"/>
      <c r="M216" s="311"/>
      <c r="N216" s="311"/>
      <c r="O216" s="320"/>
      <c r="P216" s="321"/>
      <c r="Q216" s="321"/>
      <c r="R216" s="320"/>
      <c r="S216" s="322"/>
      <c r="T216" s="323"/>
      <c r="U216" s="324"/>
      <c r="V216" s="324"/>
      <c r="Y216" s="315"/>
      <c r="Z216" s="315"/>
    </row>
    <row r="217" spans="2:26" ht="30" hidden="1" customHeight="1">
      <c r="B217" s="331"/>
      <c r="C217" s="311"/>
      <c r="D217" s="342"/>
      <c r="E217" s="408"/>
      <c r="F217" s="860" t="s">
        <v>3749</v>
      </c>
      <c r="G217" s="861"/>
      <c r="H217" s="847">
        <f>H215*H216</f>
        <v>0</v>
      </c>
      <c r="I217" s="847"/>
      <c r="J217" s="862"/>
      <c r="K217" s="311"/>
      <c r="L217" s="311"/>
      <c r="M217" s="311"/>
      <c r="N217" s="311"/>
      <c r="O217" s="320"/>
      <c r="P217" s="321"/>
      <c r="Q217" s="321"/>
      <c r="R217" s="320"/>
      <c r="S217" s="322"/>
      <c r="T217" s="323"/>
      <c r="U217" s="324"/>
      <c r="V217" s="324"/>
      <c r="Y217" s="315"/>
      <c r="Z217" s="315"/>
    </row>
    <row r="218" spans="2:26" ht="30" hidden="1" customHeight="1">
      <c r="B218" s="316"/>
      <c r="C218" s="317"/>
      <c r="D218" s="318"/>
      <c r="E218" s="319"/>
      <c r="F218" s="319"/>
      <c r="G218" s="319"/>
      <c r="H218" s="319"/>
      <c r="I218" s="319"/>
      <c r="J218" s="319"/>
      <c r="K218" s="317"/>
      <c r="L218" s="317"/>
      <c r="M218" s="317"/>
      <c r="N218" s="317"/>
      <c r="O218" s="320"/>
      <c r="P218" s="321"/>
      <c r="Q218" s="321"/>
      <c r="R218" s="320"/>
      <c r="S218" s="322"/>
      <c r="T218" s="323"/>
      <c r="U218" s="324"/>
      <c r="V218" s="324"/>
      <c r="Y218" s="315"/>
      <c r="Z218" s="315"/>
    </row>
    <row r="219" spans="2:26" ht="30" hidden="1" customHeight="1">
      <c r="B219" s="304">
        <v>84900</v>
      </c>
      <c r="C219" s="325" t="s">
        <v>828</v>
      </c>
      <c r="D219" s="851" t="str">
        <f>VLOOKUP(B219,INFRA!$A$3:$D$769,2,FALSE)</f>
        <v>DEMOLIÇÃO DE CONCRETO SIMPLES</v>
      </c>
      <c r="E219" s="852"/>
      <c r="F219" s="852"/>
      <c r="G219" s="852"/>
      <c r="H219" s="852"/>
      <c r="I219" s="852"/>
      <c r="J219" s="853"/>
      <c r="K219" s="326" t="str">
        <f>VLOOKUP(B219,INFRA!$A$3:$D$769,3,FALSE)</f>
        <v>M3</v>
      </c>
      <c r="L219" s="326">
        <f>VLOOKUP(B219,INFRA!$A$3:$D$769,4,FALSE)</f>
        <v>197.16</v>
      </c>
      <c r="M219" s="327">
        <f>SUM(K221:L225)</f>
        <v>0</v>
      </c>
      <c r="N219" s="327">
        <f>ROUND(L219*M219,2)</f>
        <v>0</v>
      </c>
      <c r="O219" s="320"/>
      <c r="P219" s="321"/>
      <c r="Q219" s="321"/>
      <c r="R219" s="320"/>
      <c r="S219" s="322"/>
      <c r="T219" s="323"/>
      <c r="U219" s="324"/>
      <c r="V219" s="324"/>
      <c r="Y219" s="315"/>
      <c r="Z219" s="315"/>
    </row>
    <row r="220" spans="2:26" ht="30" hidden="1" customHeight="1">
      <c r="B220" s="921" t="s">
        <v>3999</v>
      </c>
      <c r="C220" s="922"/>
      <c r="D220" s="850" t="s">
        <v>841</v>
      </c>
      <c r="E220" s="872"/>
      <c r="F220" s="861" t="s">
        <v>849</v>
      </c>
      <c r="G220" s="861"/>
      <c r="H220" s="861" t="s">
        <v>850</v>
      </c>
      <c r="I220" s="861"/>
      <c r="J220" s="861"/>
      <c r="K220" s="902" t="s">
        <v>846</v>
      </c>
      <c r="L220" s="926"/>
      <c r="M220" s="329"/>
      <c r="N220" s="329"/>
      <c r="O220" s="320"/>
      <c r="P220" s="321"/>
      <c r="Q220" s="321"/>
      <c r="R220" s="320"/>
      <c r="S220" s="322"/>
      <c r="T220" s="323"/>
      <c r="U220" s="324"/>
      <c r="V220" s="324"/>
      <c r="Y220" s="315"/>
      <c r="Z220" s="315"/>
    </row>
    <row r="221" spans="2:26" ht="30" hidden="1" customHeight="1">
      <c r="B221" s="921"/>
      <c r="C221" s="922"/>
      <c r="D221" s="850"/>
      <c r="E221" s="872"/>
      <c r="F221" s="847"/>
      <c r="G221" s="847"/>
      <c r="H221" s="847"/>
      <c r="I221" s="847"/>
      <c r="J221" s="847"/>
      <c r="K221" s="902">
        <f>D221*F221*H221</f>
        <v>0</v>
      </c>
      <c r="L221" s="926"/>
      <c r="M221" s="311"/>
      <c r="N221" s="311"/>
      <c r="O221" s="320"/>
      <c r="P221" s="321"/>
      <c r="Q221" s="321"/>
      <c r="R221" s="320"/>
      <c r="S221" s="322"/>
      <c r="T221" s="323"/>
      <c r="U221" s="324"/>
      <c r="V221" s="324"/>
      <c r="Y221" s="315"/>
      <c r="Z221" s="315"/>
    </row>
    <row r="222" spans="2:26" ht="30" hidden="1" customHeight="1">
      <c r="B222" s="921"/>
      <c r="C222" s="922"/>
      <c r="D222" s="850"/>
      <c r="E222" s="872"/>
      <c r="F222" s="847"/>
      <c r="G222" s="847"/>
      <c r="H222" s="847"/>
      <c r="I222" s="847"/>
      <c r="J222" s="847"/>
      <c r="K222" s="902">
        <f>D222*F222*H222</f>
        <v>0</v>
      </c>
      <c r="L222" s="926"/>
      <c r="M222" s="311"/>
      <c r="N222" s="311"/>
      <c r="O222" s="320"/>
      <c r="P222" s="321"/>
      <c r="Q222" s="321"/>
      <c r="R222" s="320"/>
      <c r="S222" s="322"/>
      <c r="T222" s="323"/>
      <c r="U222" s="324"/>
      <c r="V222" s="324"/>
      <c r="Y222" s="315"/>
      <c r="Z222" s="315"/>
    </row>
    <row r="223" spans="2:26" ht="30" hidden="1" customHeight="1">
      <c r="B223" s="921"/>
      <c r="C223" s="922"/>
      <c r="D223" s="850"/>
      <c r="E223" s="872"/>
      <c r="F223" s="847"/>
      <c r="G223" s="847"/>
      <c r="H223" s="847"/>
      <c r="I223" s="847"/>
      <c r="J223" s="847"/>
      <c r="K223" s="902">
        <f>D223*F223*H223</f>
        <v>0</v>
      </c>
      <c r="L223" s="926"/>
      <c r="M223" s="311"/>
      <c r="N223" s="311"/>
      <c r="O223" s="320"/>
      <c r="P223" s="321"/>
      <c r="Q223" s="321"/>
      <c r="R223" s="320"/>
      <c r="S223" s="322"/>
      <c r="T223" s="323"/>
      <c r="U223" s="324"/>
      <c r="V223" s="324"/>
      <c r="Y223" s="315"/>
      <c r="Z223" s="315"/>
    </row>
    <row r="224" spans="2:26" ht="30" hidden="1" customHeight="1">
      <c r="B224" s="921"/>
      <c r="C224" s="922"/>
      <c r="D224" s="850"/>
      <c r="E224" s="872"/>
      <c r="F224" s="847"/>
      <c r="G224" s="847"/>
      <c r="H224" s="847"/>
      <c r="I224" s="847"/>
      <c r="J224" s="847"/>
      <c r="K224" s="902">
        <f>D224*F224*H224</f>
        <v>0</v>
      </c>
      <c r="L224" s="926"/>
      <c r="M224" s="311"/>
      <c r="N224" s="311"/>
      <c r="O224" s="320"/>
      <c r="P224" s="321"/>
      <c r="Q224" s="321"/>
      <c r="R224" s="320"/>
      <c r="S224" s="322"/>
      <c r="T224" s="323"/>
      <c r="U224" s="324"/>
      <c r="V224" s="324"/>
      <c r="Y224" s="315"/>
      <c r="Z224" s="315"/>
    </row>
    <row r="225" spans="2:26" ht="30" hidden="1" customHeight="1">
      <c r="B225" s="921"/>
      <c r="C225" s="922"/>
      <c r="D225" s="850"/>
      <c r="E225" s="872"/>
      <c r="F225" s="847"/>
      <c r="G225" s="847"/>
      <c r="H225" s="847"/>
      <c r="I225" s="847"/>
      <c r="J225" s="847"/>
      <c r="K225" s="902">
        <f>D225*F225*H225</f>
        <v>0</v>
      </c>
      <c r="L225" s="926"/>
      <c r="M225" s="311"/>
      <c r="N225" s="311"/>
      <c r="O225" s="320"/>
      <c r="P225" s="321"/>
      <c r="Q225" s="321"/>
      <c r="R225" s="320"/>
      <c r="S225" s="322"/>
      <c r="T225" s="323"/>
      <c r="U225" s="324"/>
      <c r="V225" s="324"/>
      <c r="Y225" s="315"/>
      <c r="Z225" s="315"/>
    </row>
    <row r="226" spans="2:26" ht="30" hidden="1" customHeight="1">
      <c r="B226" s="332"/>
      <c r="C226" s="333"/>
      <c r="D226" s="334"/>
      <c r="E226" s="335"/>
      <c r="F226" s="335"/>
      <c r="G226" s="335"/>
      <c r="H226" s="335"/>
      <c r="I226" s="335"/>
      <c r="J226" s="335"/>
      <c r="K226" s="336"/>
      <c r="L226" s="333"/>
      <c r="M226" s="333"/>
      <c r="N226" s="333"/>
      <c r="O226" s="320"/>
      <c r="P226" s="321"/>
      <c r="Q226" s="321"/>
      <c r="R226" s="320"/>
      <c r="S226" s="322"/>
      <c r="T226" s="323"/>
      <c r="U226" s="324"/>
      <c r="V226" s="324"/>
      <c r="Y226" s="315"/>
      <c r="Z226" s="315"/>
    </row>
    <row r="227" spans="2:26" ht="30" hidden="1" customHeight="1">
      <c r="B227" s="304">
        <v>85000</v>
      </c>
      <c r="C227" s="325" t="s">
        <v>828</v>
      </c>
      <c r="D227" s="851" t="str">
        <f>VLOOKUP(B227,INFRA!$A$3:$D$769,2,FALSE)</f>
        <v>DEMOLIÇÃO DE ALVENARIA</v>
      </c>
      <c r="E227" s="852"/>
      <c r="F227" s="852"/>
      <c r="G227" s="852"/>
      <c r="H227" s="852"/>
      <c r="I227" s="852"/>
      <c r="J227" s="853"/>
      <c r="K227" s="326" t="str">
        <f>VLOOKUP(B227,INFRA!$A$3:$D$769,3,FALSE)</f>
        <v>M3</v>
      </c>
      <c r="L227" s="326">
        <f>VLOOKUP(B227,INFRA!$A$3:$D$769,4,FALSE)</f>
        <v>77.66</v>
      </c>
      <c r="M227" s="327">
        <f>SUM(K229:L233)</f>
        <v>0</v>
      </c>
      <c r="N227" s="327">
        <f>ROUND(L227*M227,2)</f>
        <v>0</v>
      </c>
      <c r="O227" s="320"/>
      <c r="P227" s="321"/>
      <c r="Q227" s="321"/>
      <c r="R227" s="320"/>
      <c r="S227" s="322"/>
      <c r="T227" s="323"/>
      <c r="U227" s="324"/>
      <c r="V227" s="324"/>
      <c r="Y227" s="315"/>
      <c r="Z227" s="315"/>
    </row>
    <row r="228" spans="2:26" ht="30" hidden="1" customHeight="1">
      <c r="B228" s="921" t="s">
        <v>3999</v>
      </c>
      <c r="C228" s="922"/>
      <c r="D228" s="850" t="s">
        <v>4067</v>
      </c>
      <c r="E228" s="872"/>
      <c r="F228" s="861" t="s">
        <v>861</v>
      </c>
      <c r="G228" s="861"/>
      <c r="H228" s="861" t="s">
        <v>850</v>
      </c>
      <c r="I228" s="861"/>
      <c r="J228" s="861"/>
      <c r="K228" s="902" t="s">
        <v>846</v>
      </c>
      <c r="L228" s="926"/>
      <c r="M228" s="329"/>
      <c r="N228" s="329"/>
      <c r="O228" s="320"/>
      <c r="P228" s="321"/>
      <c r="Q228" s="321"/>
      <c r="R228" s="320"/>
      <c r="S228" s="322"/>
      <c r="T228" s="323"/>
      <c r="U228" s="324"/>
      <c r="V228" s="324"/>
      <c r="Y228" s="315"/>
      <c r="Z228" s="315"/>
    </row>
    <row r="229" spans="2:26" ht="30" hidden="1" customHeight="1">
      <c r="B229" s="921"/>
      <c r="C229" s="922"/>
      <c r="D229" s="850"/>
      <c r="E229" s="872"/>
      <c r="F229" s="847"/>
      <c r="G229" s="847"/>
      <c r="H229" s="847"/>
      <c r="I229" s="847"/>
      <c r="J229" s="847"/>
      <c r="K229" s="902">
        <f>D229*F229*H229</f>
        <v>0</v>
      </c>
      <c r="L229" s="926"/>
      <c r="M229" s="311"/>
      <c r="N229" s="311"/>
      <c r="O229" s="320"/>
      <c r="P229" s="321"/>
      <c r="Q229" s="321"/>
      <c r="R229" s="320"/>
      <c r="S229" s="322"/>
      <c r="T229" s="323"/>
      <c r="U229" s="324"/>
      <c r="V229" s="324"/>
      <c r="Y229" s="315"/>
      <c r="Z229" s="315"/>
    </row>
    <row r="230" spans="2:26" ht="30" hidden="1" customHeight="1">
      <c r="B230" s="921"/>
      <c r="C230" s="922"/>
      <c r="D230" s="850">
        <v>0</v>
      </c>
      <c r="E230" s="872"/>
      <c r="F230" s="847">
        <v>0</v>
      </c>
      <c r="G230" s="847"/>
      <c r="H230" s="847">
        <v>0</v>
      </c>
      <c r="I230" s="847"/>
      <c r="J230" s="847"/>
      <c r="K230" s="902">
        <f>D230*F230*H230</f>
        <v>0</v>
      </c>
      <c r="L230" s="926"/>
      <c r="M230" s="311"/>
      <c r="N230" s="311"/>
      <c r="O230" s="320"/>
      <c r="P230" s="321"/>
      <c r="Q230" s="321"/>
      <c r="R230" s="320"/>
      <c r="S230" s="322"/>
      <c r="T230" s="323"/>
      <c r="U230" s="324"/>
      <c r="V230" s="324"/>
      <c r="Y230" s="315"/>
      <c r="Z230" s="315"/>
    </row>
    <row r="231" spans="2:26" ht="30" hidden="1" customHeight="1">
      <c r="B231" s="921"/>
      <c r="C231" s="922"/>
      <c r="D231" s="850"/>
      <c r="E231" s="872"/>
      <c r="F231" s="847"/>
      <c r="G231" s="847"/>
      <c r="H231" s="847"/>
      <c r="I231" s="847"/>
      <c r="J231" s="847"/>
      <c r="K231" s="902"/>
      <c r="L231" s="926"/>
      <c r="M231" s="311"/>
      <c r="N231" s="311"/>
      <c r="O231" s="320"/>
      <c r="P231" s="321"/>
      <c r="Q231" s="321"/>
      <c r="R231" s="320"/>
      <c r="S231" s="322"/>
      <c r="T231" s="323"/>
      <c r="U231" s="324"/>
      <c r="V231" s="324"/>
      <c r="Y231" s="315"/>
      <c r="Z231" s="315"/>
    </row>
    <row r="232" spans="2:26" ht="30" hidden="1" customHeight="1">
      <c r="B232" s="921"/>
      <c r="C232" s="922"/>
      <c r="D232" s="850"/>
      <c r="E232" s="872"/>
      <c r="F232" s="847"/>
      <c r="G232" s="847"/>
      <c r="H232" s="847"/>
      <c r="I232" s="847"/>
      <c r="J232" s="847"/>
      <c r="K232" s="902"/>
      <c r="L232" s="926"/>
      <c r="M232" s="311"/>
      <c r="N232" s="311"/>
      <c r="O232" s="320"/>
      <c r="P232" s="321"/>
      <c r="Q232" s="321"/>
      <c r="R232" s="320"/>
      <c r="S232" s="322"/>
      <c r="T232" s="323"/>
      <c r="U232" s="324"/>
      <c r="V232" s="324"/>
      <c r="Y232" s="315"/>
      <c r="Z232" s="315"/>
    </row>
    <row r="233" spans="2:26" ht="30" hidden="1" customHeight="1">
      <c r="B233" s="921"/>
      <c r="C233" s="922"/>
      <c r="D233" s="850"/>
      <c r="E233" s="872"/>
      <c r="F233" s="847"/>
      <c r="G233" s="847"/>
      <c r="H233" s="847"/>
      <c r="I233" s="847"/>
      <c r="J233" s="847"/>
      <c r="K233" s="902"/>
      <c r="L233" s="926"/>
      <c r="M233" s="311"/>
      <c r="N233" s="311"/>
      <c r="O233" s="320"/>
      <c r="P233" s="321"/>
      <c r="Q233" s="321"/>
      <c r="R233" s="320"/>
      <c r="S233" s="322"/>
      <c r="T233" s="323"/>
      <c r="U233" s="324"/>
      <c r="V233" s="324"/>
      <c r="Y233" s="315"/>
      <c r="Z233" s="315"/>
    </row>
    <row r="234" spans="2:26" ht="30" hidden="1" customHeight="1">
      <c r="B234" s="332"/>
      <c r="C234" s="333"/>
      <c r="D234" s="334"/>
      <c r="E234" s="335"/>
      <c r="F234" s="335"/>
      <c r="G234" s="335"/>
      <c r="H234" s="335"/>
      <c r="I234" s="335"/>
      <c r="J234" s="335"/>
      <c r="K234" s="336"/>
      <c r="L234" s="333"/>
      <c r="M234" s="333"/>
      <c r="N234" s="333"/>
      <c r="O234" s="320"/>
      <c r="P234" s="321"/>
      <c r="Q234" s="321"/>
      <c r="R234" s="320"/>
      <c r="S234" s="322"/>
      <c r="T234" s="323"/>
      <c r="U234" s="324"/>
      <c r="V234" s="324"/>
      <c r="Y234" s="315"/>
      <c r="Z234" s="315"/>
    </row>
    <row r="235" spans="2:26" ht="30" hidden="1" customHeight="1">
      <c r="B235" s="304">
        <v>85100</v>
      </c>
      <c r="C235" s="325" t="s">
        <v>828</v>
      </c>
      <c r="D235" s="851" t="str">
        <f>VLOOKUP(B235,INFRA!$A$3:$D$769,2,FALSE)</f>
        <v>DEMOLIÇÃO DE CONCRETO ARMADO</v>
      </c>
      <c r="E235" s="852"/>
      <c r="F235" s="852"/>
      <c r="G235" s="852"/>
      <c r="H235" s="852"/>
      <c r="I235" s="852"/>
      <c r="J235" s="853"/>
      <c r="K235" s="326" t="str">
        <f>VLOOKUP(B235,INFRA!$A$3:$D$769,3,FALSE)</f>
        <v>M3</v>
      </c>
      <c r="L235" s="326">
        <f>VLOOKUP(B235,INFRA!$A$3:$D$769,4,FALSE)</f>
        <v>394.32</v>
      </c>
      <c r="M235" s="327">
        <f>SUM(K237:L241)</f>
        <v>0</v>
      </c>
      <c r="N235" s="327">
        <f>ROUND(L235*M235,2)</f>
        <v>0</v>
      </c>
      <c r="O235" s="320"/>
      <c r="P235" s="321"/>
      <c r="Q235" s="321"/>
      <c r="R235" s="320"/>
      <c r="S235" s="322"/>
      <c r="T235" s="323"/>
      <c r="U235" s="324"/>
      <c r="V235" s="324"/>
      <c r="Y235" s="315"/>
      <c r="Z235" s="315"/>
    </row>
    <row r="236" spans="2:26" ht="30" hidden="1" customHeight="1">
      <c r="B236" s="921" t="s">
        <v>3999</v>
      </c>
      <c r="C236" s="922"/>
      <c r="D236" s="850" t="s">
        <v>841</v>
      </c>
      <c r="E236" s="872"/>
      <c r="F236" s="861" t="s">
        <v>849</v>
      </c>
      <c r="G236" s="861"/>
      <c r="H236" s="861" t="s">
        <v>850</v>
      </c>
      <c r="I236" s="861"/>
      <c r="J236" s="861"/>
      <c r="K236" s="902" t="s">
        <v>846</v>
      </c>
      <c r="L236" s="926"/>
      <c r="M236" s="329"/>
      <c r="N236" s="329"/>
      <c r="O236" s="320"/>
      <c r="P236" s="321"/>
      <c r="Q236" s="321"/>
      <c r="R236" s="320"/>
      <c r="S236" s="322"/>
      <c r="T236" s="323"/>
      <c r="U236" s="324"/>
      <c r="V236" s="324"/>
      <c r="Y236" s="315"/>
      <c r="Z236" s="315"/>
    </row>
    <row r="237" spans="2:26" ht="30" hidden="1" customHeight="1">
      <c r="B237" s="921"/>
      <c r="C237" s="922"/>
      <c r="D237" s="850"/>
      <c r="E237" s="872"/>
      <c r="F237" s="847"/>
      <c r="G237" s="847"/>
      <c r="H237" s="847">
        <v>0.2</v>
      </c>
      <c r="I237" s="847"/>
      <c r="J237" s="847"/>
      <c r="K237" s="902">
        <f>D237*F237*H237</f>
        <v>0</v>
      </c>
      <c r="L237" s="926"/>
      <c r="M237" s="311"/>
      <c r="N237" s="311"/>
      <c r="O237" s="320"/>
      <c r="P237" s="321"/>
      <c r="Q237" s="321"/>
      <c r="R237" s="320"/>
      <c r="S237" s="322"/>
      <c r="T237" s="323"/>
      <c r="U237" s="324"/>
      <c r="V237" s="324"/>
      <c r="Y237" s="315"/>
      <c r="Z237" s="315"/>
    </row>
    <row r="238" spans="2:26" ht="30" hidden="1" customHeight="1">
      <c r="B238" s="921"/>
      <c r="C238" s="922"/>
      <c r="D238" s="850"/>
      <c r="E238" s="872"/>
      <c r="F238" s="847"/>
      <c r="G238" s="847"/>
      <c r="H238" s="847">
        <v>0.2</v>
      </c>
      <c r="I238" s="847"/>
      <c r="J238" s="847"/>
      <c r="K238" s="902">
        <f>D238*F238*H238</f>
        <v>0</v>
      </c>
      <c r="L238" s="926"/>
      <c r="M238" s="311"/>
      <c r="N238" s="311"/>
      <c r="O238" s="320"/>
      <c r="P238" s="321"/>
      <c r="Q238" s="321"/>
      <c r="R238" s="320"/>
      <c r="S238" s="322"/>
      <c r="T238" s="323"/>
      <c r="U238" s="324"/>
      <c r="V238" s="324"/>
      <c r="Y238" s="315"/>
      <c r="Z238" s="315"/>
    </row>
    <row r="239" spans="2:26" ht="30" hidden="1" customHeight="1">
      <c r="B239" s="921"/>
      <c r="C239" s="922"/>
      <c r="D239" s="850"/>
      <c r="E239" s="872"/>
      <c r="F239" s="847"/>
      <c r="G239" s="847"/>
      <c r="H239" s="847"/>
      <c r="I239" s="847"/>
      <c r="J239" s="847"/>
      <c r="K239" s="902">
        <f>D239*F239*H239</f>
        <v>0</v>
      </c>
      <c r="L239" s="926"/>
      <c r="M239" s="311"/>
      <c r="N239" s="311"/>
      <c r="O239" s="320"/>
      <c r="P239" s="321"/>
      <c r="Q239" s="321"/>
      <c r="R239" s="320"/>
      <c r="S239" s="322"/>
      <c r="T239" s="323"/>
      <c r="U239" s="324"/>
      <c r="V239" s="324"/>
      <c r="Y239" s="315"/>
      <c r="Z239" s="315"/>
    </row>
    <row r="240" spans="2:26" ht="30" hidden="1" customHeight="1">
      <c r="B240" s="921"/>
      <c r="C240" s="922"/>
      <c r="D240" s="850"/>
      <c r="E240" s="872"/>
      <c r="F240" s="847"/>
      <c r="G240" s="847"/>
      <c r="H240" s="847"/>
      <c r="I240" s="847"/>
      <c r="J240" s="847"/>
      <c r="K240" s="902">
        <f>D240*F240*H240</f>
        <v>0</v>
      </c>
      <c r="L240" s="926"/>
      <c r="M240" s="311"/>
      <c r="N240" s="311"/>
      <c r="O240" s="320"/>
      <c r="P240" s="321"/>
      <c r="Q240" s="321"/>
      <c r="R240" s="320"/>
      <c r="S240" s="322"/>
      <c r="T240" s="323"/>
      <c r="U240" s="324"/>
      <c r="V240" s="324"/>
      <c r="Y240" s="315"/>
      <c r="Z240" s="315"/>
    </row>
    <row r="241" spans="1:35" ht="30" hidden="1" customHeight="1">
      <c r="B241" s="921"/>
      <c r="C241" s="922"/>
      <c r="D241" s="850"/>
      <c r="E241" s="872"/>
      <c r="F241" s="847"/>
      <c r="G241" s="847"/>
      <c r="H241" s="847"/>
      <c r="I241" s="847"/>
      <c r="J241" s="847"/>
      <c r="K241" s="902">
        <f>D241*F241*H241</f>
        <v>0</v>
      </c>
      <c r="L241" s="926"/>
      <c r="M241" s="311"/>
      <c r="N241" s="311"/>
      <c r="O241" s="320"/>
      <c r="P241" s="321"/>
      <c r="Q241" s="321"/>
      <c r="R241" s="320"/>
      <c r="S241" s="322"/>
      <c r="T241" s="323"/>
      <c r="U241" s="324"/>
      <c r="V241" s="324"/>
      <c r="Y241" s="315"/>
      <c r="Z241" s="315"/>
    </row>
    <row r="242" spans="1:35" ht="30" hidden="1" customHeight="1">
      <c r="B242" s="332"/>
      <c r="C242" s="333"/>
      <c r="D242" s="334"/>
      <c r="E242" s="335"/>
      <c r="F242" s="335"/>
      <c r="G242" s="335"/>
      <c r="H242" s="335"/>
      <c r="I242" s="335"/>
      <c r="J242" s="335"/>
      <c r="K242" s="336"/>
      <c r="L242" s="333"/>
      <c r="M242" s="333"/>
      <c r="N242" s="333"/>
      <c r="O242" s="320"/>
      <c r="P242" s="321"/>
      <c r="Q242" s="321"/>
      <c r="R242" s="320"/>
      <c r="S242" s="322"/>
      <c r="T242" s="323"/>
      <c r="U242" s="324"/>
      <c r="V242" s="324"/>
      <c r="Y242" s="315"/>
      <c r="Z242" s="315"/>
    </row>
    <row r="243" spans="1:35" ht="30" hidden="1" customHeight="1">
      <c r="B243" s="304">
        <v>88000</v>
      </c>
      <c r="C243" s="325" t="s">
        <v>828</v>
      </c>
      <c r="D243" s="851" t="str">
        <f>VLOOKUP(B243,INFRA!$A$3:$D$769,2,FALSE)</f>
        <v>CARGA E REMOÇÃO DE ENTULHO ATÉ A DISTÂNCIA MÉDIA DE IDA E VOLTA DE 1KM</v>
      </c>
      <c r="E243" s="852"/>
      <c r="F243" s="852"/>
      <c r="G243" s="852"/>
      <c r="H243" s="852"/>
      <c r="I243" s="852"/>
      <c r="J243" s="853"/>
      <c r="K243" s="326" t="str">
        <f>VLOOKUP(B243,INFRA!$A$3:$D$769,3,FALSE)</f>
        <v>M3</v>
      </c>
      <c r="L243" s="326">
        <f>VLOOKUP(B243,INFRA!$A$3:$D$769,4,FALSE)</f>
        <v>12.68</v>
      </c>
      <c r="M243" s="327">
        <f>SUM(F246:G248)</f>
        <v>0</v>
      </c>
      <c r="N243" s="327">
        <f>ROUND(L243*M243,2)</f>
        <v>0</v>
      </c>
      <c r="O243" s="320"/>
      <c r="P243" s="321"/>
      <c r="Q243" s="321"/>
      <c r="R243" s="320"/>
      <c r="S243" s="322"/>
      <c r="T243" s="323"/>
      <c r="U243" s="324"/>
      <c r="V243" s="324"/>
      <c r="Y243" s="315"/>
      <c r="Z243" s="315"/>
    </row>
    <row r="244" spans="1:35" ht="30" hidden="1" customHeight="1">
      <c r="B244" s="304">
        <v>88600</v>
      </c>
      <c r="C244" s="325" t="s">
        <v>828</v>
      </c>
      <c r="D244" s="851" t="str">
        <f>VLOOKUP(B244,INFRA!$A$3:$D$769,2,FALSE)</f>
        <v>REMOÇÃO DE ENTULHO ALÉM DO PRIMEIRO KM</v>
      </c>
      <c r="E244" s="852"/>
      <c r="F244" s="852"/>
      <c r="G244" s="852"/>
      <c r="H244" s="852"/>
      <c r="I244" s="852"/>
      <c r="J244" s="853"/>
      <c r="K244" s="326" t="str">
        <f>VLOOKUP(B244,INFRA!$A$3:$D$769,3,FALSE)</f>
        <v>M3XKM</v>
      </c>
      <c r="L244" s="326">
        <f>VLOOKUP(B244,INFRA!$A$3:$D$769,4,FALSE)</f>
        <v>2.11</v>
      </c>
      <c r="M244" s="327">
        <f>SUM(J246:K248)</f>
        <v>0</v>
      </c>
      <c r="N244" s="327">
        <f>ROUND(L244*M244,2)</f>
        <v>0</v>
      </c>
      <c r="O244" s="320"/>
      <c r="P244" s="321"/>
      <c r="Q244" s="321"/>
      <c r="R244" s="320"/>
      <c r="S244" s="322"/>
      <c r="T244" s="323"/>
      <c r="U244" s="324"/>
      <c r="V244" s="324"/>
      <c r="Y244" s="315"/>
      <c r="Z244" s="315"/>
    </row>
    <row r="245" spans="1:35" ht="30" hidden="1" customHeight="1">
      <c r="B245" s="338"/>
      <c r="C245" s="339"/>
      <c r="D245" s="849" t="s">
        <v>856</v>
      </c>
      <c r="E245" s="850"/>
      <c r="F245" s="848" t="s">
        <v>846</v>
      </c>
      <c r="G245" s="850"/>
      <c r="H245" s="848" t="s">
        <v>855</v>
      </c>
      <c r="I245" s="850"/>
      <c r="J245" s="848" t="s">
        <v>209</v>
      </c>
      <c r="K245" s="849"/>
      <c r="L245" s="340"/>
      <c r="M245" s="339"/>
      <c r="N245" s="339"/>
      <c r="O245" s="320"/>
      <c r="P245" s="321"/>
      <c r="Q245" s="321"/>
      <c r="R245" s="320"/>
      <c r="S245" s="322"/>
      <c r="T245" s="323"/>
      <c r="U245" s="324"/>
      <c r="V245" s="324"/>
      <c r="Y245" s="315"/>
      <c r="Z245" s="315"/>
    </row>
    <row r="246" spans="1:35" ht="30" hidden="1" customHeight="1">
      <c r="B246" s="331"/>
      <c r="C246" s="311"/>
      <c r="D246" s="849" t="s">
        <v>857</v>
      </c>
      <c r="E246" s="850"/>
      <c r="F246" s="848">
        <f>M219</f>
        <v>0</v>
      </c>
      <c r="G246" s="850"/>
      <c r="H246" s="848">
        <f>$G1771</f>
        <v>20</v>
      </c>
      <c r="I246" s="850"/>
      <c r="J246" s="917">
        <f>F246*H246</f>
        <v>0</v>
      </c>
      <c r="K246" s="918"/>
      <c r="L246" s="315"/>
      <c r="M246" s="311"/>
      <c r="N246" s="311"/>
      <c r="O246" s="320"/>
      <c r="P246" s="321"/>
      <c r="Q246" s="321"/>
      <c r="R246" s="320"/>
      <c r="S246" s="322"/>
      <c r="T246" s="323"/>
      <c r="U246" s="324"/>
      <c r="V246" s="324"/>
      <c r="Y246" s="315"/>
      <c r="Z246" s="315"/>
    </row>
    <row r="247" spans="1:35" ht="30" hidden="1" customHeight="1">
      <c r="B247" s="331"/>
      <c r="C247" s="311"/>
      <c r="D247" s="849" t="s">
        <v>3796</v>
      </c>
      <c r="E247" s="850"/>
      <c r="F247" s="848">
        <f>M227</f>
        <v>0</v>
      </c>
      <c r="G247" s="850"/>
      <c r="H247" s="848">
        <f>$G1771</f>
        <v>20</v>
      </c>
      <c r="I247" s="850"/>
      <c r="J247" s="917">
        <f>F247*H247</f>
        <v>0</v>
      </c>
      <c r="K247" s="918"/>
      <c r="L247" s="315"/>
      <c r="M247" s="311"/>
      <c r="N247" s="311"/>
      <c r="O247" s="320"/>
      <c r="P247" s="321"/>
      <c r="Q247" s="321"/>
      <c r="R247" s="320"/>
      <c r="S247" s="322"/>
      <c r="T247" s="323"/>
      <c r="U247" s="324"/>
      <c r="V247" s="324"/>
      <c r="Y247" s="315"/>
      <c r="Z247" s="315"/>
    </row>
    <row r="248" spans="1:35" ht="30" hidden="1" customHeight="1">
      <c r="B248" s="331"/>
      <c r="C248" s="311"/>
      <c r="D248" s="849" t="s">
        <v>858</v>
      </c>
      <c r="E248" s="850"/>
      <c r="F248" s="848">
        <f>M235</f>
        <v>0</v>
      </c>
      <c r="G248" s="850"/>
      <c r="H248" s="848">
        <f>$G1771</f>
        <v>20</v>
      </c>
      <c r="I248" s="850"/>
      <c r="J248" s="917">
        <f>F248*H248</f>
        <v>0</v>
      </c>
      <c r="K248" s="918"/>
      <c r="L248" s="315"/>
      <c r="M248" s="311"/>
      <c r="N248" s="311"/>
      <c r="O248" s="320"/>
      <c r="P248" s="321"/>
      <c r="Q248" s="321"/>
      <c r="R248" s="320"/>
      <c r="S248" s="322"/>
      <c r="T248" s="323"/>
      <c r="U248" s="324"/>
      <c r="V248" s="324"/>
      <c r="Y248" s="315"/>
      <c r="Z248" s="315"/>
    </row>
    <row r="249" spans="1:35" ht="30" hidden="1" customHeight="1">
      <c r="B249" s="331"/>
      <c r="C249" s="311"/>
      <c r="D249" s="342"/>
      <c r="E249" s="408"/>
      <c r="F249" s="408"/>
      <c r="G249" s="408"/>
      <c r="H249" s="408"/>
      <c r="I249" s="408"/>
      <c r="J249" s="408"/>
      <c r="K249" s="339"/>
      <c r="L249" s="311"/>
      <c r="M249" s="311"/>
      <c r="N249" s="311"/>
      <c r="O249" s="320"/>
      <c r="P249" s="321"/>
      <c r="Q249" s="321"/>
      <c r="R249" s="320"/>
      <c r="S249" s="322"/>
      <c r="T249" s="323"/>
      <c r="U249" s="324"/>
      <c r="V249" s="324"/>
      <c r="Y249" s="315"/>
      <c r="Z249" s="315"/>
    </row>
    <row r="250" spans="1:35" ht="30" customHeight="1">
      <c r="A250" s="647" t="s">
        <v>15032</v>
      </c>
      <c r="B250" s="304" t="s">
        <v>4642</v>
      </c>
      <c r="C250" s="325" t="s">
        <v>12487</v>
      </c>
      <c r="D250" s="851" t="str">
        <f>(UPPER(VLOOKUP(B250,'CDHU-191'!A63:F4185,2,FALSE)))</f>
        <v>LIMPEZA MECANIZADA DO TERRENO, INCLUSIVE TRONCOS ATÉ 15 CM DE DIÂMETRO, COM CAMINHÃO À DISPOSIÇÃO DENTRO E FORA DA OBRA, COM TRANSPORTE NO RAIO DE ATÉ 1 KM</v>
      </c>
      <c r="E250" s="852"/>
      <c r="F250" s="852"/>
      <c r="G250" s="852"/>
      <c r="H250" s="852"/>
      <c r="I250" s="852"/>
      <c r="J250" s="853"/>
      <c r="K250" s="326" t="str">
        <f>(UPPER(VLOOKUP(B250,'CDHU-191'!A63:F4185,3,FALSE)))</f>
        <v>M2</v>
      </c>
      <c r="L250" s="557" t="str">
        <f>(UPPER(VLOOKUP(B250,'CDHU-191'!A63:F4185,6,FALSE)))</f>
        <v>4,15</v>
      </c>
      <c r="M250" s="327">
        <f>I252</f>
        <v>6400</v>
      </c>
      <c r="N250" s="327">
        <f>ROUND(L250*M250,2)</f>
        <v>26560</v>
      </c>
      <c r="O250" s="320"/>
      <c r="P250" s="321"/>
      <c r="Q250" s="321"/>
      <c r="R250" s="320"/>
      <c r="S250" s="322"/>
      <c r="T250" s="323"/>
      <c r="U250" s="324"/>
      <c r="V250" s="324"/>
      <c r="Y250" s="315"/>
      <c r="Z250" s="315"/>
    </row>
    <row r="251" spans="1:35" ht="30" customHeight="1">
      <c r="B251" s="328"/>
      <c r="C251" s="329"/>
      <c r="D251" s="409"/>
      <c r="E251" s="860" t="s">
        <v>841</v>
      </c>
      <c r="F251" s="861"/>
      <c r="G251" s="861" t="s">
        <v>849</v>
      </c>
      <c r="H251" s="861"/>
      <c r="I251" s="861" t="s">
        <v>851</v>
      </c>
      <c r="J251" s="861"/>
      <c r="K251" s="874"/>
      <c r="L251" s="329"/>
      <c r="M251" s="329"/>
      <c r="N251" s="329"/>
      <c r="O251" s="320"/>
      <c r="P251" s="321"/>
      <c r="Q251" s="321"/>
      <c r="R251" s="320"/>
      <c r="S251" s="322"/>
      <c r="T251" s="323"/>
      <c r="U251" s="324"/>
      <c r="V251" s="324"/>
      <c r="Y251" s="315"/>
      <c r="Z251" s="315"/>
    </row>
    <row r="252" spans="1:35" ht="30" customHeight="1">
      <c r="B252" s="331"/>
      <c r="C252" s="311"/>
      <c r="D252" s="342"/>
      <c r="E252" s="846">
        <v>400</v>
      </c>
      <c r="F252" s="847"/>
      <c r="G252" s="847">
        <v>16</v>
      </c>
      <c r="H252" s="847"/>
      <c r="I252" s="872">
        <f>E252*G252</f>
        <v>6400</v>
      </c>
      <c r="J252" s="872"/>
      <c r="K252" s="848"/>
      <c r="L252" s="311"/>
      <c r="M252" s="311"/>
      <c r="N252" s="311"/>
      <c r="O252" s="320"/>
      <c r="P252" s="321"/>
      <c r="Q252" s="321"/>
      <c r="R252" s="320"/>
      <c r="S252" s="322"/>
      <c r="T252" s="323"/>
      <c r="U252" s="324"/>
      <c r="V252" s="324"/>
      <c r="Y252" s="315"/>
      <c r="Z252" s="315"/>
    </row>
    <row r="253" spans="1:35" ht="30" customHeight="1">
      <c r="B253" s="332"/>
      <c r="C253" s="333"/>
      <c r="D253" s="334"/>
      <c r="E253" s="335"/>
      <c r="F253" s="335"/>
      <c r="G253" s="335"/>
      <c r="H253" s="335"/>
      <c r="I253" s="335"/>
      <c r="J253" s="335"/>
      <c r="K253" s="333"/>
      <c r="L253" s="333"/>
      <c r="M253" s="333"/>
      <c r="N253" s="333"/>
      <c r="O253" s="320"/>
      <c r="P253" s="321"/>
      <c r="Q253" s="321"/>
      <c r="R253" s="320"/>
      <c r="S253" s="322"/>
      <c r="T253" s="323"/>
      <c r="U253" s="324"/>
      <c r="V253" s="324"/>
      <c r="Y253" s="315"/>
      <c r="Z253" s="315"/>
    </row>
    <row r="254" spans="1:35" ht="30" customHeight="1">
      <c r="A254" s="647" t="s">
        <v>15033</v>
      </c>
      <c r="B254" s="304" t="s">
        <v>5273</v>
      </c>
      <c r="C254" s="325" t="s">
        <v>12487</v>
      </c>
      <c r="D254" s="851" t="str">
        <f>(UPPER(VLOOKUP(B254,'CDHU-191'!A67:F4189,2,FALSE)))</f>
        <v>ESCAVAÇÃO MECANIZADA DE VALAS OU CAVAS COM PROFUNDIDADE ACIMA DE 4 M, COM ESCAVADEIRA HIDRÁULICA</v>
      </c>
      <c r="E254" s="852"/>
      <c r="F254" s="852"/>
      <c r="G254" s="852"/>
      <c r="H254" s="852"/>
      <c r="I254" s="852"/>
      <c r="J254" s="853"/>
      <c r="K254" s="326" t="str">
        <f>(UPPER(VLOOKUP(B254,'CDHU-191'!A67:F4189,3,FALSE)))</f>
        <v>M3</v>
      </c>
      <c r="L254" s="557" t="str">
        <f>(UPPER(VLOOKUP(B254,'CDHU-191'!A67:F4189,6,FALSE)))</f>
        <v>22,49</v>
      </c>
      <c r="M254" s="327">
        <f>L324+J332</f>
        <v>16375.700639999995</v>
      </c>
      <c r="N254" s="327">
        <f>ROUND(L254*M254,2)</f>
        <v>368289.51</v>
      </c>
      <c r="O254" s="320"/>
      <c r="P254" s="321"/>
      <c r="Q254" s="321"/>
      <c r="R254" s="320"/>
      <c r="S254" s="322"/>
      <c r="T254" s="323"/>
      <c r="U254" s="324"/>
      <c r="V254" s="324"/>
      <c r="Y254" s="315"/>
      <c r="Z254" s="315"/>
    </row>
    <row r="255" spans="1:35" ht="30" customHeight="1">
      <c r="B255" s="331"/>
      <c r="C255" s="311"/>
      <c r="D255" s="343"/>
      <c r="E255" s="314"/>
      <c r="F255" s="314"/>
      <c r="G255" s="314"/>
      <c r="H255" s="314"/>
      <c r="I255" s="314"/>
      <c r="J255" s="314"/>
      <c r="K255" s="344"/>
      <c r="L255" s="344"/>
      <c r="M255" s="344"/>
      <c r="N255" s="311"/>
      <c r="O255" s="320"/>
      <c r="P255" s="321"/>
      <c r="Q255" s="321"/>
      <c r="R255" s="320"/>
      <c r="S255" s="322"/>
      <c r="T255" s="323"/>
      <c r="U255" s="324"/>
      <c r="V255" s="324"/>
      <c r="Y255" s="315"/>
      <c r="Z255" s="315"/>
    </row>
    <row r="256" spans="1:35" ht="30" customHeight="1">
      <c r="B256" s="315"/>
      <c r="C256" s="943" t="s">
        <v>3991</v>
      </c>
      <c r="D256" s="943"/>
      <c r="E256" s="941"/>
      <c r="F256" s="945" t="s">
        <v>855</v>
      </c>
      <c r="G256" s="946"/>
      <c r="H256" s="930" t="s">
        <v>893</v>
      </c>
      <c r="I256" s="931"/>
      <c r="J256" s="930" t="s">
        <v>3992</v>
      </c>
      <c r="K256" s="931"/>
      <c r="L256" s="912" t="s">
        <v>3993</v>
      </c>
      <c r="M256" s="913"/>
      <c r="O256" s="346"/>
      <c r="P256" s="346"/>
      <c r="Q256" s="346"/>
      <c r="R256" s="315"/>
      <c r="S256" s="347"/>
      <c r="T256" s="315"/>
      <c r="U256" s="315"/>
      <c r="V256" s="347"/>
      <c r="W256" s="347"/>
      <c r="X256" s="347"/>
      <c r="AA256" s="324"/>
      <c r="AB256" s="324"/>
      <c r="AC256" s="324"/>
      <c r="AD256" s="323"/>
      <c r="AE256" s="323"/>
      <c r="AF256" s="324"/>
      <c r="AG256" s="324"/>
      <c r="AH256" s="324"/>
      <c r="AI256" s="324"/>
    </row>
    <row r="257" spans="2:35" ht="30" customHeight="1">
      <c r="B257" s="315"/>
      <c r="C257" s="885"/>
      <c r="D257" s="885"/>
      <c r="E257" s="944"/>
      <c r="F257" s="886" t="s">
        <v>3994</v>
      </c>
      <c r="G257" s="887"/>
      <c r="H257" s="914" t="s">
        <v>3997</v>
      </c>
      <c r="I257" s="915"/>
      <c r="J257" s="886" t="s">
        <v>3997</v>
      </c>
      <c r="K257" s="887"/>
      <c r="L257" s="886" t="s">
        <v>3995</v>
      </c>
      <c r="M257" s="916"/>
      <c r="O257" s="346"/>
      <c r="P257" s="346"/>
      <c r="Q257" s="346"/>
      <c r="R257" s="315"/>
      <c r="S257" s="347"/>
      <c r="T257" s="315"/>
      <c r="U257" s="315"/>
      <c r="V257" s="347"/>
      <c r="W257" s="347"/>
      <c r="X257" s="347"/>
      <c r="AA257" s="324"/>
      <c r="AB257" s="324"/>
      <c r="AC257" s="324"/>
      <c r="AD257" s="323"/>
      <c r="AE257" s="323"/>
      <c r="AF257" s="324"/>
      <c r="AG257" s="324"/>
      <c r="AH257" s="324"/>
      <c r="AI257" s="324"/>
    </row>
    <row r="258" spans="2:35" ht="30" customHeight="1">
      <c r="B258" s="315"/>
      <c r="C258" s="349"/>
      <c r="D258" s="350" t="s">
        <v>4202</v>
      </c>
      <c r="E258" s="351"/>
      <c r="F258" s="352"/>
      <c r="G258" s="352"/>
      <c r="H258" s="917">
        <v>28.77</v>
      </c>
      <c r="I258" s="918"/>
      <c r="J258" s="353"/>
      <c r="K258" s="353"/>
      <c r="L258" s="354"/>
      <c r="M258" s="355"/>
      <c r="N258" s="356"/>
      <c r="O258" s="357"/>
      <c r="P258" s="358"/>
      <c r="Q258" s="357"/>
      <c r="R258" s="358"/>
      <c r="S258" s="359"/>
      <c r="T258" s="360"/>
      <c r="U258" s="361"/>
      <c r="V258" s="347"/>
      <c r="W258" s="347"/>
      <c r="X258" s="347"/>
      <c r="AA258" s="324"/>
      <c r="AB258" s="324"/>
      <c r="AC258" s="324"/>
      <c r="AD258" s="323"/>
      <c r="AE258" s="323"/>
      <c r="AF258" s="324"/>
      <c r="AG258" s="324"/>
      <c r="AH258" s="324"/>
      <c r="AI258" s="324"/>
    </row>
    <row r="259" spans="2:35" ht="30" customHeight="1">
      <c r="B259" s="315"/>
      <c r="C259" s="362"/>
      <c r="D259" s="410"/>
      <c r="E259" s="352"/>
      <c r="F259" s="910">
        <v>17.91</v>
      </c>
      <c r="G259" s="925"/>
      <c r="H259" s="363"/>
      <c r="I259" s="311"/>
      <c r="J259" s="910">
        <f>(H258+H260)/2</f>
        <v>24.015000000000001</v>
      </c>
      <c r="K259" s="910"/>
      <c r="L259" s="909">
        <f>F259*J259</f>
        <v>430.10865000000001</v>
      </c>
      <c r="M259" s="910"/>
      <c r="N259" s="356"/>
      <c r="O259" s="357"/>
      <c r="P259" s="358"/>
      <c r="Q259" s="357"/>
      <c r="R259" s="358"/>
      <c r="S259" s="359"/>
      <c r="T259" s="360"/>
      <c r="U259" s="361"/>
      <c r="V259" s="347"/>
      <c r="W259" s="347"/>
      <c r="X259" s="347"/>
      <c r="AA259" s="324"/>
      <c r="AB259" s="324"/>
      <c r="AC259" s="324"/>
      <c r="AD259" s="323"/>
      <c r="AE259" s="323"/>
      <c r="AF259" s="324"/>
      <c r="AG259" s="324"/>
      <c r="AH259" s="324"/>
      <c r="AI259" s="324"/>
    </row>
    <row r="260" spans="2:35" ht="30" customHeight="1">
      <c r="B260" s="315"/>
      <c r="C260" s="349"/>
      <c r="D260" s="350" t="s">
        <v>4193</v>
      </c>
      <c r="E260" s="351"/>
      <c r="F260" s="352"/>
      <c r="G260" s="352"/>
      <c r="H260" s="909">
        <v>19.260000000000002</v>
      </c>
      <c r="I260" s="910"/>
      <c r="J260" s="364"/>
      <c r="K260" s="364"/>
      <c r="L260" s="363"/>
      <c r="M260" s="365"/>
      <c r="N260" s="358"/>
      <c r="O260" s="357"/>
      <c r="P260" s="358"/>
      <c r="Q260" s="357"/>
      <c r="R260" s="358"/>
      <c r="S260" s="359"/>
      <c r="T260" s="360"/>
      <c r="U260" s="361"/>
      <c r="V260" s="347"/>
      <c r="W260" s="347"/>
      <c r="X260" s="347"/>
      <c r="AA260" s="324"/>
      <c r="AB260" s="324"/>
      <c r="AC260" s="324"/>
      <c r="AD260" s="323"/>
      <c r="AE260" s="323"/>
      <c r="AF260" s="324"/>
      <c r="AG260" s="324"/>
      <c r="AH260" s="324"/>
      <c r="AI260" s="324"/>
    </row>
    <row r="261" spans="2:35" ht="30" customHeight="1">
      <c r="B261" s="315"/>
      <c r="C261" s="362"/>
      <c r="D261" s="410"/>
      <c r="E261" s="352"/>
      <c r="F261" s="910">
        <v>20</v>
      </c>
      <c r="G261" s="925"/>
      <c r="H261" s="363"/>
      <c r="I261" s="311"/>
      <c r="J261" s="910">
        <f>(H260+H262)/2</f>
        <v>19.664999999999999</v>
      </c>
      <c r="K261" s="910"/>
      <c r="L261" s="909">
        <f>F261*J261</f>
        <v>393.29999999999995</v>
      </c>
      <c r="M261" s="910"/>
      <c r="N261" s="356"/>
      <c r="O261" s="357"/>
      <c r="P261" s="358"/>
      <c r="Q261" s="357"/>
      <c r="R261" s="358"/>
      <c r="S261" s="359"/>
      <c r="T261" s="360"/>
      <c r="U261" s="361"/>
      <c r="V261" s="347"/>
      <c r="W261" s="347"/>
      <c r="X261" s="347"/>
      <c r="AA261" s="324"/>
      <c r="AB261" s="324"/>
      <c r="AC261" s="324"/>
      <c r="AD261" s="323"/>
      <c r="AE261" s="323"/>
      <c r="AF261" s="324"/>
      <c r="AG261" s="324"/>
      <c r="AH261" s="324"/>
      <c r="AI261" s="324"/>
    </row>
    <row r="262" spans="2:35" ht="30" customHeight="1">
      <c r="B262" s="315"/>
      <c r="C262" s="349"/>
      <c r="D262" s="350" t="s">
        <v>4170</v>
      </c>
      <c r="E262" s="351"/>
      <c r="F262" s="352"/>
      <c r="G262" s="352"/>
      <c r="H262" s="909">
        <v>20.07</v>
      </c>
      <c r="I262" s="910"/>
      <c r="J262" s="364"/>
      <c r="K262" s="364"/>
      <c r="L262" s="363"/>
      <c r="M262" s="365"/>
      <c r="N262" s="358"/>
      <c r="O262" s="357"/>
      <c r="P262" s="358"/>
      <c r="Q262" s="357"/>
      <c r="R262" s="358"/>
      <c r="S262" s="359"/>
      <c r="T262" s="360"/>
      <c r="U262" s="361"/>
      <c r="V262" s="347"/>
      <c r="W262" s="347"/>
      <c r="X262" s="347"/>
      <c r="AA262" s="324"/>
      <c r="AB262" s="324"/>
      <c r="AC262" s="324"/>
      <c r="AD262" s="323"/>
      <c r="AE262" s="323"/>
      <c r="AF262" s="324"/>
      <c r="AG262" s="324"/>
      <c r="AH262" s="324"/>
      <c r="AI262" s="324"/>
    </row>
    <row r="263" spans="2:35" ht="30" customHeight="1">
      <c r="B263" s="315"/>
      <c r="C263" s="362"/>
      <c r="D263" s="366"/>
      <c r="E263" s="362"/>
      <c r="F263" s="910">
        <v>20</v>
      </c>
      <c r="G263" s="925"/>
      <c r="H263" s="363"/>
      <c r="I263" s="311"/>
      <c r="J263" s="910">
        <f>(H262+H264)/2</f>
        <v>20.755000000000003</v>
      </c>
      <c r="K263" s="910"/>
      <c r="L263" s="909">
        <f>F263*J263</f>
        <v>415.1</v>
      </c>
      <c r="M263" s="910"/>
      <c r="N263" s="358"/>
      <c r="O263" s="357"/>
      <c r="P263" s="358"/>
      <c r="Q263" s="357"/>
      <c r="R263" s="358"/>
      <c r="S263" s="359"/>
      <c r="T263" s="360"/>
      <c r="U263" s="361"/>
      <c r="V263" s="347"/>
      <c r="W263" s="347"/>
      <c r="X263" s="347"/>
      <c r="AA263" s="324"/>
      <c r="AB263" s="324"/>
      <c r="AC263" s="324"/>
      <c r="AD263" s="323"/>
      <c r="AE263" s="323"/>
      <c r="AF263" s="324"/>
      <c r="AG263" s="324"/>
      <c r="AH263" s="324"/>
      <c r="AI263" s="324"/>
    </row>
    <row r="264" spans="2:35" ht="30" customHeight="1">
      <c r="B264" s="315"/>
      <c r="C264" s="349"/>
      <c r="D264" s="350" t="s">
        <v>4044</v>
      </c>
      <c r="E264" s="349"/>
      <c r="F264" s="352"/>
      <c r="G264" s="352"/>
      <c r="H264" s="909">
        <v>21.44</v>
      </c>
      <c r="I264" s="910"/>
      <c r="J264" s="364"/>
      <c r="K264" s="364"/>
      <c r="L264" s="363"/>
      <c r="M264" s="365"/>
      <c r="N264" s="358"/>
      <c r="O264" s="357"/>
      <c r="P264" s="358"/>
      <c r="Q264" s="357"/>
      <c r="R264" s="358"/>
      <c r="S264" s="359"/>
      <c r="T264" s="360"/>
      <c r="U264" s="361"/>
      <c r="V264" s="347"/>
      <c r="W264" s="347"/>
      <c r="X264" s="347"/>
      <c r="AA264" s="324"/>
      <c r="AB264" s="324"/>
      <c r="AC264" s="324"/>
      <c r="AD264" s="323"/>
      <c r="AE264" s="323"/>
      <c r="AF264" s="324"/>
      <c r="AG264" s="324"/>
      <c r="AH264" s="324"/>
      <c r="AI264" s="324"/>
    </row>
    <row r="265" spans="2:35" ht="30" customHeight="1">
      <c r="B265" s="315"/>
      <c r="C265" s="362"/>
      <c r="D265" s="366"/>
      <c r="E265" s="362"/>
      <c r="F265" s="910">
        <v>20</v>
      </c>
      <c r="G265" s="925"/>
      <c r="H265" s="363"/>
      <c r="I265" s="311"/>
      <c r="J265" s="910">
        <f>(H264+H266)/2</f>
        <v>25.59</v>
      </c>
      <c r="K265" s="910"/>
      <c r="L265" s="909">
        <f>F265*J265</f>
        <v>511.8</v>
      </c>
      <c r="M265" s="910"/>
      <c r="N265" s="358"/>
      <c r="O265" s="357"/>
      <c r="P265" s="358"/>
      <c r="Q265" s="357"/>
      <c r="R265" s="358"/>
      <c r="S265" s="359"/>
      <c r="T265" s="360"/>
      <c r="U265" s="361"/>
      <c r="V265" s="347"/>
      <c r="W265" s="347"/>
      <c r="X265" s="347"/>
      <c r="AA265" s="324"/>
      <c r="AB265" s="324"/>
      <c r="AC265" s="324"/>
      <c r="AD265" s="323"/>
      <c r="AE265" s="323"/>
      <c r="AF265" s="324"/>
      <c r="AG265" s="324"/>
      <c r="AH265" s="324"/>
      <c r="AI265" s="324"/>
    </row>
    <row r="266" spans="2:35" ht="30" customHeight="1">
      <c r="B266" s="315"/>
      <c r="C266" s="349"/>
      <c r="D266" s="350" t="s">
        <v>4045</v>
      </c>
      <c r="E266" s="349"/>
      <c r="F266" s="352"/>
      <c r="G266" s="352"/>
      <c r="H266" s="909">
        <v>29.74</v>
      </c>
      <c r="I266" s="910"/>
      <c r="J266" s="364"/>
      <c r="K266" s="364"/>
      <c r="L266" s="363"/>
      <c r="M266" s="365"/>
      <c r="N266" s="358"/>
      <c r="O266" s="357"/>
      <c r="P266" s="358"/>
      <c r="Q266" s="357"/>
      <c r="R266" s="358"/>
      <c r="S266" s="359"/>
      <c r="T266" s="360"/>
      <c r="U266" s="361"/>
      <c r="V266" s="347"/>
      <c r="W266" s="347"/>
      <c r="X266" s="347"/>
      <c r="AA266" s="324"/>
      <c r="AB266" s="324"/>
      <c r="AC266" s="324"/>
      <c r="AD266" s="323"/>
      <c r="AE266" s="323"/>
      <c r="AF266" s="324"/>
      <c r="AG266" s="324"/>
      <c r="AH266" s="324"/>
      <c r="AI266" s="324"/>
    </row>
    <row r="267" spans="2:35" ht="30" customHeight="1">
      <c r="B267" s="315"/>
      <c r="C267" s="362"/>
      <c r="D267" s="366"/>
      <c r="E267" s="362"/>
      <c r="F267" s="910">
        <v>20</v>
      </c>
      <c r="G267" s="925"/>
      <c r="H267" s="367"/>
      <c r="I267" s="311"/>
      <c r="J267" s="910">
        <f>(H266+H268)/2</f>
        <v>33.449999999999996</v>
      </c>
      <c r="K267" s="910"/>
      <c r="L267" s="909">
        <f>F267*J267</f>
        <v>668.99999999999989</v>
      </c>
      <c r="M267" s="910"/>
      <c r="N267" s="358"/>
      <c r="O267" s="357"/>
      <c r="P267" s="358"/>
      <c r="Q267" s="357"/>
      <c r="R267" s="358"/>
      <c r="S267" s="359"/>
      <c r="T267" s="360"/>
      <c r="U267" s="361"/>
      <c r="V267" s="347"/>
      <c r="W267" s="347"/>
      <c r="X267" s="347"/>
      <c r="AA267" s="324"/>
      <c r="AB267" s="324"/>
      <c r="AC267" s="324"/>
      <c r="AD267" s="323"/>
      <c r="AE267" s="323"/>
      <c r="AF267" s="324"/>
      <c r="AG267" s="324"/>
      <c r="AH267" s="324"/>
      <c r="AI267" s="324"/>
    </row>
    <row r="268" spans="2:35" ht="30" customHeight="1">
      <c r="B268" s="315"/>
      <c r="C268" s="349"/>
      <c r="D268" s="350" t="s">
        <v>4171</v>
      </c>
      <c r="E268" s="349"/>
      <c r="F268" s="352"/>
      <c r="G268" s="352"/>
      <c r="H268" s="909">
        <v>37.159999999999997</v>
      </c>
      <c r="I268" s="910"/>
      <c r="J268" s="364"/>
      <c r="K268" s="353"/>
      <c r="L268" s="363"/>
      <c r="M268" s="365"/>
      <c r="N268" s="358"/>
      <c r="O268" s="357"/>
      <c r="P268" s="358"/>
      <c r="Q268" s="357"/>
      <c r="R268" s="358"/>
      <c r="S268" s="359"/>
      <c r="T268" s="360"/>
      <c r="U268" s="361"/>
      <c r="V268" s="347"/>
      <c r="W268" s="347"/>
      <c r="X268" s="347"/>
      <c r="AA268" s="324"/>
      <c r="AB268" s="324"/>
      <c r="AC268" s="324"/>
      <c r="AD268" s="323"/>
      <c r="AE268" s="323"/>
      <c r="AF268" s="324"/>
      <c r="AG268" s="324"/>
      <c r="AH268" s="324"/>
      <c r="AI268" s="324"/>
    </row>
    <row r="269" spans="2:35" ht="30" customHeight="1">
      <c r="B269" s="315"/>
      <c r="C269" s="362"/>
      <c r="D269" s="366"/>
      <c r="E269" s="362"/>
      <c r="F269" s="910">
        <v>20</v>
      </c>
      <c r="G269" s="925"/>
      <c r="H269" s="367"/>
      <c r="I269" s="311"/>
      <c r="J269" s="910">
        <f>(H268+H270)/2</f>
        <v>37.450000000000003</v>
      </c>
      <c r="K269" s="910"/>
      <c r="L269" s="909">
        <f>F269*J269</f>
        <v>749</v>
      </c>
      <c r="M269" s="910"/>
      <c r="N269" s="358"/>
      <c r="O269" s="357"/>
      <c r="P269" s="358"/>
      <c r="Q269" s="357"/>
      <c r="R269" s="358"/>
      <c r="S269" s="359"/>
      <c r="T269" s="360"/>
      <c r="U269" s="361"/>
      <c r="V269" s="347"/>
      <c r="W269" s="347"/>
      <c r="X269" s="347"/>
      <c r="AA269" s="324"/>
      <c r="AB269" s="324"/>
      <c r="AC269" s="324"/>
      <c r="AD269" s="323"/>
      <c r="AE269" s="323"/>
      <c r="AF269" s="324"/>
      <c r="AG269" s="324"/>
      <c r="AH269" s="324"/>
      <c r="AI269" s="324"/>
    </row>
    <row r="270" spans="2:35" ht="30" customHeight="1">
      <c r="B270" s="315"/>
      <c r="C270" s="349"/>
      <c r="D270" s="350" t="s">
        <v>4172</v>
      </c>
      <c r="E270" s="349"/>
      <c r="F270" s="352"/>
      <c r="G270" s="352"/>
      <c r="H270" s="909">
        <v>37.74</v>
      </c>
      <c r="I270" s="910"/>
      <c r="J270" s="364"/>
      <c r="K270" s="353"/>
      <c r="L270" s="363"/>
      <c r="M270" s="365"/>
      <c r="N270" s="358"/>
      <c r="O270" s="357"/>
      <c r="P270" s="358"/>
      <c r="Q270" s="357"/>
      <c r="R270" s="358"/>
      <c r="S270" s="359"/>
      <c r="T270" s="360"/>
      <c r="U270" s="361"/>
      <c r="V270" s="347"/>
      <c r="W270" s="347"/>
      <c r="X270" s="347"/>
      <c r="AA270" s="324"/>
      <c r="AB270" s="324"/>
      <c r="AC270" s="324"/>
      <c r="AD270" s="323"/>
      <c r="AE270" s="323"/>
      <c r="AF270" s="324"/>
      <c r="AG270" s="324"/>
      <c r="AH270" s="324"/>
      <c r="AI270" s="324"/>
    </row>
    <row r="271" spans="2:35" ht="30" customHeight="1">
      <c r="B271" s="315"/>
      <c r="C271" s="362"/>
      <c r="D271" s="366"/>
      <c r="E271" s="362"/>
      <c r="F271" s="910">
        <v>20</v>
      </c>
      <c r="G271" s="925"/>
      <c r="H271" s="367"/>
      <c r="I271" s="311"/>
      <c r="J271" s="910">
        <f>(H270+H272)/2</f>
        <v>27.475000000000001</v>
      </c>
      <c r="K271" s="910"/>
      <c r="L271" s="909">
        <f>F271*J271</f>
        <v>549.5</v>
      </c>
      <c r="M271" s="910"/>
      <c r="N271" s="358"/>
      <c r="O271" s="357"/>
      <c r="P271" s="357"/>
      <c r="Q271" s="357"/>
      <c r="R271" s="361"/>
      <c r="S271" s="359"/>
      <c r="T271" s="360"/>
      <c r="U271" s="361"/>
      <c r="V271" s="347"/>
      <c r="W271" s="347"/>
      <c r="X271" s="347"/>
      <c r="AA271" s="324"/>
      <c r="AB271" s="324"/>
      <c r="AC271" s="324"/>
      <c r="AD271" s="323"/>
      <c r="AE271" s="323"/>
      <c r="AF271" s="324"/>
      <c r="AG271" s="324"/>
      <c r="AH271" s="324"/>
      <c r="AI271" s="324"/>
    </row>
    <row r="272" spans="2:35" ht="30" customHeight="1">
      <c r="B272" s="315"/>
      <c r="C272" s="349"/>
      <c r="D272" s="350" t="s">
        <v>4173</v>
      </c>
      <c r="E272" s="349"/>
      <c r="F272" s="352"/>
      <c r="G272" s="352"/>
      <c r="H272" s="909">
        <v>17.21</v>
      </c>
      <c r="I272" s="910"/>
      <c r="J272" s="353"/>
      <c r="K272" s="353"/>
      <c r="L272" s="368"/>
      <c r="M272" s="365"/>
      <c r="N272" s="358"/>
      <c r="O272" s="357"/>
      <c r="P272" s="357"/>
      <c r="Q272" s="357"/>
      <c r="R272" s="361"/>
      <c r="S272" s="359"/>
      <c r="T272" s="360"/>
      <c r="U272" s="361"/>
      <c r="V272" s="347"/>
      <c r="W272" s="347"/>
      <c r="X272" s="347"/>
      <c r="AA272" s="324"/>
      <c r="AB272" s="324"/>
      <c r="AC272" s="324"/>
      <c r="AD272" s="323"/>
      <c r="AE272" s="323"/>
      <c r="AF272" s="324"/>
      <c r="AG272" s="324"/>
      <c r="AH272" s="324"/>
      <c r="AI272" s="324"/>
    </row>
    <row r="273" spans="2:35" ht="30" customHeight="1">
      <c r="B273" s="315"/>
      <c r="C273" s="362"/>
      <c r="D273" s="366"/>
      <c r="E273" s="362"/>
      <c r="F273" s="910">
        <v>20</v>
      </c>
      <c r="G273" s="925"/>
      <c r="H273" s="367"/>
      <c r="I273" s="311"/>
      <c r="J273" s="898">
        <f>(H272+H274)/2</f>
        <v>17.445</v>
      </c>
      <c r="K273" s="898"/>
      <c r="L273" s="897">
        <f>F273*J273</f>
        <v>348.9</v>
      </c>
      <c r="M273" s="898"/>
      <c r="N273" s="358"/>
      <c r="O273" s="357"/>
      <c r="P273" s="357"/>
      <c r="Q273" s="357"/>
      <c r="R273" s="361"/>
      <c r="S273" s="359"/>
      <c r="T273" s="360"/>
      <c r="U273" s="361"/>
      <c r="V273" s="347"/>
      <c r="W273" s="347"/>
      <c r="X273" s="347"/>
      <c r="AA273" s="324"/>
      <c r="AB273" s="324"/>
      <c r="AC273" s="324"/>
      <c r="AD273" s="323"/>
      <c r="AE273" s="323"/>
      <c r="AF273" s="324"/>
      <c r="AG273" s="324"/>
      <c r="AH273" s="324"/>
      <c r="AI273" s="324"/>
    </row>
    <row r="274" spans="2:35" ht="30" customHeight="1">
      <c r="B274" s="315"/>
      <c r="C274" s="349"/>
      <c r="D274" s="350" t="s">
        <v>4174</v>
      </c>
      <c r="E274" s="349"/>
      <c r="F274" s="352"/>
      <c r="G274" s="352"/>
      <c r="H274" s="909">
        <v>17.68</v>
      </c>
      <c r="I274" s="910"/>
      <c r="J274" s="353"/>
      <c r="K274" s="353"/>
      <c r="L274" s="368"/>
      <c r="M274" s="365"/>
      <c r="N274" s="358"/>
      <c r="O274" s="357"/>
      <c r="P274" s="357"/>
      <c r="Q274" s="357"/>
      <c r="R274" s="361"/>
      <c r="S274" s="359"/>
      <c r="T274" s="360"/>
      <c r="U274" s="361"/>
      <c r="V274" s="347"/>
      <c r="W274" s="347"/>
      <c r="X274" s="347"/>
      <c r="AA274" s="324"/>
      <c r="AB274" s="324"/>
      <c r="AC274" s="324"/>
      <c r="AD274" s="323"/>
      <c r="AE274" s="323"/>
      <c r="AF274" s="324"/>
      <c r="AG274" s="324"/>
      <c r="AH274" s="324"/>
      <c r="AI274" s="324"/>
    </row>
    <row r="275" spans="2:35" ht="30" customHeight="1">
      <c r="B275" s="315"/>
      <c r="C275" s="362"/>
      <c r="D275" s="366"/>
      <c r="E275" s="362"/>
      <c r="F275" s="910">
        <v>20</v>
      </c>
      <c r="G275" s="925"/>
      <c r="H275" s="367"/>
      <c r="I275" s="311"/>
      <c r="J275" s="898">
        <f>(H274+H276)/2</f>
        <v>16.68</v>
      </c>
      <c r="K275" s="898"/>
      <c r="L275" s="897">
        <f>F275*J275</f>
        <v>333.6</v>
      </c>
      <c r="M275" s="898"/>
      <c r="N275" s="358"/>
      <c r="O275" s="357"/>
      <c r="P275" s="357"/>
      <c r="Q275" s="357"/>
      <c r="R275" s="358"/>
      <c r="S275" s="359"/>
      <c r="T275" s="360"/>
      <c r="U275" s="361"/>
      <c r="V275" s="347"/>
      <c r="W275" s="347"/>
      <c r="X275" s="347"/>
      <c r="AA275" s="324"/>
      <c r="AB275" s="324"/>
      <c r="AC275" s="324"/>
      <c r="AD275" s="323"/>
      <c r="AE275" s="323"/>
      <c r="AF275" s="324"/>
      <c r="AG275" s="324"/>
      <c r="AH275" s="324"/>
      <c r="AI275" s="324"/>
    </row>
    <row r="276" spans="2:35" ht="30" customHeight="1">
      <c r="B276" s="315"/>
      <c r="C276" s="349"/>
      <c r="D276" s="350" t="s">
        <v>4175</v>
      </c>
      <c r="E276" s="349"/>
      <c r="F276" s="352"/>
      <c r="G276" s="352"/>
      <c r="H276" s="909">
        <v>15.68</v>
      </c>
      <c r="I276" s="910"/>
      <c r="J276" s="353"/>
      <c r="K276" s="353"/>
      <c r="L276" s="368"/>
      <c r="M276" s="365"/>
      <c r="N276" s="358"/>
      <c r="O276" s="357"/>
      <c r="P276" s="357"/>
      <c r="Q276" s="357"/>
      <c r="R276" s="358"/>
      <c r="S276" s="359"/>
      <c r="T276" s="360"/>
      <c r="U276" s="361"/>
      <c r="V276" s="347"/>
      <c r="W276" s="347"/>
      <c r="X276" s="347"/>
      <c r="AA276" s="324"/>
      <c r="AB276" s="324"/>
      <c r="AC276" s="324"/>
      <c r="AD276" s="323"/>
      <c r="AE276" s="323"/>
      <c r="AF276" s="324"/>
      <c r="AG276" s="324"/>
      <c r="AH276" s="324"/>
      <c r="AI276" s="324"/>
    </row>
    <row r="277" spans="2:35" ht="30" customHeight="1">
      <c r="B277" s="315"/>
      <c r="C277" s="362"/>
      <c r="D277" s="366"/>
      <c r="E277" s="362"/>
      <c r="F277" s="910">
        <v>20</v>
      </c>
      <c r="G277" s="925"/>
      <c r="H277" s="367"/>
      <c r="I277" s="311"/>
      <c r="J277" s="898">
        <f>(H276+H278)/2</f>
        <v>28.04</v>
      </c>
      <c r="K277" s="898"/>
      <c r="L277" s="897">
        <f>F277*J277</f>
        <v>560.79999999999995</v>
      </c>
      <c r="M277" s="898"/>
      <c r="N277" s="358"/>
      <c r="O277" s="357"/>
      <c r="P277" s="357"/>
      <c r="Q277" s="357"/>
      <c r="R277" s="358"/>
      <c r="S277" s="359"/>
      <c r="T277" s="360"/>
      <c r="U277" s="361"/>
      <c r="V277" s="347"/>
      <c r="W277" s="347"/>
      <c r="X277" s="347"/>
      <c r="AA277" s="324"/>
      <c r="AB277" s="324"/>
      <c r="AC277" s="324"/>
      <c r="AD277" s="323"/>
      <c r="AE277" s="323"/>
      <c r="AF277" s="324"/>
      <c r="AG277" s="324"/>
      <c r="AH277" s="324"/>
      <c r="AI277" s="324"/>
    </row>
    <row r="278" spans="2:35" ht="30" customHeight="1">
      <c r="B278" s="315"/>
      <c r="C278" s="349"/>
      <c r="D278" s="350" t="s">
        <v>4176</v>
      </c>
      <c r="E278" s="349"/>
      <c r="F278" s="352"/>
      <c r="G278" s="352"/>
      <c r="H278" s="909">
        <v>40.4</v>
      </c>
      <c r="I278" s="910"/>
      <c r="J278" s="353"/>
      <c r="K278" s="353"/>
      <c r="L278" s="368"/>
      <c r="M278" s="365"/>
      <c r="N278" s="358"/>
      <c r="O278" s="357"/>
      <c r="P278" s="357"/>
      <c r="Q278" s="357"/>
      <c r="R278" s="358"/>
      <c r="S278" s="359"/>
      <c r="T278" s="360"/>
      <c r="U278" s="361"/>
      <c r="V278" s="347"/>
      <c r="W278" s="347"/>
      <c r="X278" s="347"/>
      <c r="AA278" s="324"/>
      <c r="AB278" s="324"/>
      <c r="AC278" s="324"/>
      <c r="AD278" s="323"/>
      <c r="AE278" s="323"/>
      <c r="AF278" s="324"/>
      <c r="AG278" s="324"/>
      <c r="AH278" s="324"/>
      <c r="AI278" s="324"/>
    </row>
    <row r="279" spans="2:35" ht="30" customHeight="1">
      <c r="B279" s="315"/>
      <c r="C279" s="362"/>
      <c r="D279" s="366"/>
      <c r="E279" s="362"/>
      <c r="F279" s="910">
        <v>20</v>
      </c>
      <c r="G279" s="925"/>
      <c r="H279" s="367"/>
      <c r="I279" s="311"/>
      <c r="J279" s="898">
        <f>(H278+H280)/2</f>
        <v>26.875</v>
      </c>
      <c r="K279" s="898"/>
      <c r="L279" s="897">
        <f>F279*J279</f>
        <v>537.5</v>
      </c>
      <c r="M279" s="898"/>
      <c r="N279" s="358"/>
      <c r="O279" s="357"/>
      <c r="P279" s="357"/>
      <c r="Q279" s="357"/>
      <c r="R279" s="358"/>
      <c r="S279" s="359"/>
      <c r="T279" s="360"/>
      <c r="U279" s="361"/>
      <c r="V279" s="347"/>
      <c r="W279" s="347"/>
      <c r="X279" s="347"/>
      <c r="AA279" s="324"/>
      <c r="AB279" s="324"/>
      <c r="AC279" s="324"/>
      <c r="AD279" s="323"/>
      <c r="AE279" s="323"/>
      <c r="AF279" s="324"/>
      <c r="AG279" s="324"/>
      <c r="AH279" s="324"/>
      <c r="AI279" s="324"/>
    </row>
    <row r="280" spans="2:35" ht="30" customHeight="1">
      <c r="B280" s="315"/>
      <c r="C280" s="349"/>
      <c r="D280" s="350" t="s">
        <v>4177</v>
      </c>
      <c r="E280" s="349"/>
      <c r="F280" s="352"/>
      <c r="G280" s="352"/>
      <c r="H280" s="909">
        <v>13.35</v>
      </c>
      <c r="I280" s="910"/>
      <c r="J280" s="353"/>
      <c r="K280" s="353"/>
      <c r="L280" s="368"/>
      <c r="M280" s="365"/>
      <c r="N280" s="358"/>
      <c r="O280" s="357"/>
      <c r="P280" s="357"/>
      <c r="Q280" s="357"/>
      <c r="R280" s="358"/>
      <c r="S280" s="359"/>
      <c r="T280" s="360"/>
      <c r="U280" s="361"/>
      <c r="V280" s="347"/>
      <c r="W280" s="347"/>
      <c r="X280" s="347"/>
      <c r="AA280" s="324"/>
      <c r="AB280" s="324"/>
      <c r="AC280" s="324"/>
      <c r="AD280" s="323"/>
      <c r="AE280" s="323"/>
      <c r="AF280" s="324"/>
      <c r="AG280" s="324"/>
      <c r="AH280" s="324"/>
      <c r="AI280" s="324"/>
    </row>
    <row r="281" spans="2:35" ht="30" customHeight="1">
      <c r="B281" s="315"/>
      <c r="C281" s="362"/>
      <c r="D281" s="366"/>
      <c r="E281" s="362"/>
      <c r="F281" s="910">
        <v>20</v>
      </c>
      <c r="G281" s="925"/>
      <c r="H281" s="367"/>
      <c r="I281" s="311"/>
      <c r="J281" s="898">
        <f>(H280+H282)/2</f>
        <v>38.119999999999997</v>
      </c>
      <c r="K281" s="898"/>
      <c r="L281" s="897">
        <f>F281*J281</f>
        <v>762.4</v>
      </c>
      <c r="M281" s="898"/>
      <c r="N281" s="358"/>
      <c r="O281" s="357"/>
      <c r="P281" s="357"/>
      <c r="Q281" s="357"/>
      <c r="R281" s="358"/>
      <c r="S281" s="359"/>
      <c r="T281" s="360"/>
      <c r="U281" s="361"/>
      <c r="V281" s="347"/>
      <c r="W281" s="347"/>
      <c r="X281" s="347"/>
      <c r="AA281" s="324"/>
      <c r="AB281" s="324"/>
      <c r="AC281" s="324"/>
      <c r="AD281" s="323"/>
      <c r="AE281" s="323"/>
      <c r="AF281" s="324"/>
      <c r="AG281" s="324"/>
      <c r="AH281" s="324"/>
      <c r="AI281" s="324"/>
    </row>
    <row r="282" spans="2:35" ht="30" customHeight="1">
      <c r="B282" s="315"/>
      <c r="C282" s="349"/>
      <c r="D282" s="350" t="s">
        <v>4178</v>
      </c>
      <c r="E282" s="349"/>
      <c r="F282" s="352"/>
      <c r="G282" s="352"/>
      <c r="H282" s="909">
        <v>62.89</v>
      </c>
      <c r="I282" s="910"/>
      <c r="J282" s="353"/>
      <c r="K282" s="353"/>
      <c r="L282" s="368"/>
      <c r="M282" s="365"/>
      <c r="N282" s="358"/>
      <c r="O282" s="357"/>
      <c r="P282" s="357"/>
      <c r="Q282" s="357"/>
      <c r="R282" s="358"/>
      <c r="S282" s="369"/>
      <c r="T282" s="361"/>
      <c r="U282" s="361"/>
      <c r="V282" s="347"/>
      <c r="W282" s="347"/>
      <c r="X282" s="347"/>
      <c r="AA282" s="324"/>
      <c r="AB282" s="324"/>
      <c r="AC282" s="324"/>
      <c r="AD282" s="323"/>
      <c r="AE282" s="323"/>
      <c r="AF282" s="324"/>
      <c r="AG282" s="324"/>
      <c r="AH282" s="324"/>
      <c r="AI282" s="324"/>
    </row>
    <row r="283" spans="2:35" ht="30" hidden="1" customHeight="1">
      <c r="B283" s="315"/>
      <c r="C283" s="362"/>
      <c r="D283" s="366"/>
      <c r="E283" s="362"/>
      <c r="F283" s="910"/>
      <c r="G283" s="925"/>
      <c r="H283" s="367"/>
      <c r="I283" s="311"/>
      <c r="J283" s="898">
        <f>(H282+H284)/2</f>
        <v>31.445</v>
      </c>
      <c r="K283" s="898"/>
      <c r="L283" s="897">
        <f>F283*J283</f>
        <v>0</v>
      </c>
      <c r="M283" s="898"/>
      <c r="N283" s="358"/>
      <c r="O283" s="357"/>
      <c r="P283" s="357"/>
      <c r="Q283" s="357"/>
      <c r="R283" s="358"/>
      <c r="S283" s="369"/>
      <c r="T283" s="361"/>
      <c r="U283" s="361"/>
      <c r="V283" s="347"/>
      <c r="W283" s="347"/>
      <c r="X283" s="347"/>
      <c r="AA283" s="324"/>
      <c r="AB283" s="324"/>
      <c r="AC283" s="324"/>
      <c r="AD283" s="323"/>
      <c r="AE283" s="323"/>
      <c r="AF283" s="324"/>
      <c r="AG283" s="324"/>
      <c r="AH283" s="324"/>
      <c r="AI283" s="324"/>
    </row>
    <row r="284" spans="2:35" ht="30" hidden="1" customHeight="1">
      <c r="B284" s="315"/>
      <c r="C284" s="349"/>
      <c r="D284" s="350"/>
      <c r="E284" s="349"/>
      <c r="F284" s="352"/>
      <c r="G284" s="352"/>
      <c r="H284" s="909"/>
      <c r="I284" s="910"/>
      <c r="J284" s="353"/>
      <c r="K284" s="353"/>
      <c r="L284" s="368"/>
      <c r="M284" s="365"/>
      <c r="N284" s="358"/>
      <c r="O284" s="357"/>
      <c r="P284" s="357"/>
      <c r="Q284" s="357"/>
      <c r="R284" s="358"/>
      <c r="S284" s="369"/>
      <c r="T284" s="361"/>
      <c r="U284" s="361"/>
      <c r="V284" s="347"/>
      <c r="W284" s="347"/>
      <c r="X284" s="347"/>
      <c r="AA284" s="324"/>
      <c r="AB284" s="324"/>
      <c r="AC284" s="324"/>
      <c r="AD284" s="323"/>
      <c r="AE284" s="323"/>
      <c r="AF284" s="324"/>
      <c r="AG284" s="324"/>
      <c r="AH284" s="324"/>
      <c r="AI284" s="324"/>
    </row>
    <row r="285" spans="2:35" ht="30" hidden="1" customHeight="1">
      <c r="B285" s="315"/>
      <c r="C285" s="362"/>
      <c r="D285" s="366"/>
      <c r="E285" s="362"/>
      <c r="F285" s="910"/>
      <c r="G285" s="925"/>
      <c r="H285" s="367"/>
      <c r="I285" s="311"/>
      <c r="J285" s="898">
        <f>(H284+H286)/2</f>
        <v>29.664999999999999</v>
      </c>
      <c r="K285" s="898"/>
      <c r="L285" s="897">
        <f>F285*J285</f>
        <v>0</v>
      </c>
      <c r="M285" s="898"/>
      <c r="N285" s="358"/>
      <c r="O285" s="370"/>
      <c r="P285" s="370"/>
      <c r="Q285" s="370"/>
      <c r="R285" s="358"/>
      <c r="S285" s="369"/>
      <c r="T285" s="361"/>
      <c r="U285" s="361"/>
      <c r="V285" s="347"/>
      <c r="W285" s="347"/>
      <c r="X285" s="347"/>
      <c r="AA285" s="324"/>
      <c r="AB285" s="324"/>
      <c r="AC285" s="324"/>
      <c r="AD285" s="323"/>
      <c r="AE285" s="323"/>
      <c r="AF285" s="324"/>
      <c r="AG285" s="324"/>
      <c r="AH285" s="324"/>
      <c r="AI285" s="324"/>
    </row>
    <row r="286" spans="2:35" ht="30" hidden="1" customHeight="1">
      <c r="B286" s="315"/>
      <c r="C286" s="349"/>
      <c r="D286" s="350"/>
      <c r="E286" s="349"/>
      <c r="F286" s="352"/>
      <c r="G286" s="352"/>
      <c r="H286" s="909">
        <v>59.33</v>
      </c>
      <c r="I286" s="910"/>
      <c r="J286" s="353"/>
      <c r="K286" s="353"/>
      <c r="L286" s="368"/>
      <c r="M286" s="365"/>
      <c r="N286" s="358"/>
      <c r="O286" s="370"/>
      <c r="P286" s="370"/>
      <c r="Q286" s="370"/>
      <c r="R286" s="361"/>
      <c r="S286" s="369"/>
      <c r="T286" s="361"/>
      <c r="U286" s="361"/>
      <c r="V286" s="347"/>
      <c r="W286" s="347"/>
      <c r="X286" s="347"/>
      <c r="AA286" s="324"/>
      <c r="AB286" s="324"/>
      <c r="AC286" s="324"/>
      <c r="AD286" s="323"/>
      <c r="AE286" s="323"/>
      <c r="AF286" s="324"/>
      <c r="AG286" s="324"/>
      <c r="AH286" s="324"/>
      <c r="AI286" s="324"/>
    </row>
    <row r="287" spans="2:35" ht="30" hidden="1" customHeight="1">
      <c r="B287" s="315"/>
      <c r="C287" s="362"/>
      <c r="D287" s="366"/>
      <c r="E287" s="362"/>
      <c r="F287" s="910"/>
      <c r="G287" s="925"/>
      <c r="H287" s="367"/>
      <c r="I287" s="311"/>
      <c r="J287" s="898">
        <f>(H286+H288)/2</f>
        <v>29.664999999999999</v>
      </c>
      <c r="K287" s="898"/>
      <c r="L287" s="897">
        <f>F287*J287</f>
        <v>0</v>
      </c>
      <c r="M287" s="898"/>
      <c r="N287" s="358"/>
      <c r="O287" s="370"/>
      <c r="P287" s="370"/>
      <c r="Q287" s="370"/>
      <c r="R287" s="358"/>
      <c r="S287" s="369"/>
      <c r="T287" s="361"/>
      <c r="U287" s="361"/>
      <c r="V287" s="347"/>
      <c r="W287" s="347"/>
      <c r="X287" s="347"/>
      <c r="AA287" s="324"/>
      <c r="AB287" s="324"/>
      <c r="AC287" s="324"/>
      <c r="AD287" s="323"/>
      <c r="AE287" s="323"/>
      <c r="AF287" s="324"/>
      <c r="AG287" s="324"/>
      <c r="AH287" s="324"/>
      <c r="AI287" s="324"/>
    </row>
    <row r="288" spans="2:35" ht="30" hidden="1" customHeight="1">
      <c r="B288" s="315"/>
      <c r="C288" s="349"/>
      <c r="D288" s="350"/>
      <c r="E288" s="349"/>
      <c r="F288" s="352"/>
      <c r="G288" s="352"/>
      <c r="H288" s="909"/>
      <c r="I288" s="910"/>
      <c r="J288" s="353"/>
      <c r="K288" s="353"/>
      <c r="L288" s="368"/>
      <c r="M288" s="365"/>
      <c r="N288" s="358"/>
      <c r="O288" s="370"/>
      <c r="P288" s="370"/>
      <c r="Q288" s="370"/>
      <c r="R288" s="358"/>
      <c r="S288" s="369"/>
      <c r="T288" s="361"/>
      <c r="U288" s="361"/>
      <c r="V288" s="347"/>
      <c r="W288" s="347"/>
      <c r="X288" s="347"/>
      <c r="AA288" s="324"/>
      <c r="AB288" s="324"/>
      <c r="AC288" s="324"/>
      <c r="AD288" s="323"/>
      <c r="AE288" s="323"/>
      <c r="AF288" s="324"/>
      <c r="AG288" s="324"/>
      <c r="AH288" s="324"/>
      <c r="AI288" s="324"/>
    </row>
    <row r="289" spans="2:35" ht="30" hidden="1" customHeight="1">
      <c r="B289" s="315"/>
      <c r="C289" s="362"/>
      <c r="D289" s="366"/>
      <c r="E289" s="362"/>
      <c r="F289" s="910"/>
      <c r="G289" s="925"/>
      <c r="H289" s="367"/>
      <c r="I289" s="311"/>
      <c r="J289" s="898">
        <f>(H288+H290)/2</f>
        <v>0</v>
      </c>
      <c r="K289" s="898"/>
      <c r="L289" s="897">
        <f>F289*J289</f>
        <v>0</v>
      </c>
      <c r="M289" s="898"/>
      <c r="N289" s="358"/>
      <c r="O289" s="370"/>
      <c r="P289" s="370"/>
      <c r="Q289" s="370"/>
      <c r="R289" s="358"/>
      <c r="S289" s="369"/>
      <c r="T289" s="361"/>
      <c r="U289" s="361"/>
      <c r="V289" s="347"/>
      <c r="W289" s="347"/>
      <c r="X289" s="347"/>
      <c r="AA289" s="324"/>
      <c r="AB289" s="324"/>
      <c r="AC289" s="324"/>
      <c r="AD289" s="323"/>
      <c r="AE289" s="323"/>
      <c r="AF289" s="324"/>
      <c r="AG289" s="324"/>
      <c r="AH289" s="324"/>
      <c r="AI289" s="324"/>
    </row>
    <row r="290" spans="2:35" ht="30" hidden="1" customHeight="1">
      <c r="B290" s="315"/>
      <c r="C290" s="349"/>
      <c r="D290" s="350"/>
      <c r="E290" s="349"/>
      <c r="F290" s="352"/>
      <c r="G290" s="352"/>
      <c r="H290" s="909"/>
      <c r="I290" s="910"/>
      <c r="J290" s="353"/>
      <c r="K290" s="353"/>
      <c r="L290" s="368"/>
      <c r="M290" s="365"/>
      <c r="N290" s="358"/>
      <c r="O290" s="370"/>
      <c r="P290" s="370"/>
      <c r="Q290" s="370"/>
      <c r="R290" s="358"/>
      <c r="S290" s="369"/>
      <c r="T290" s="361"/>
      <c r="U290" s="361"/>
      <c r="V290" s="347"/>
      <c r="W290" s="347"/>
      <c r="X290" s="347"/>
      <c r="AA290" s="324"/>
      <c r="AB290" s="324"/>
      <c r="AC290" s="324"/>
      <c r="AD290" s="323"/>
      <c r="AE290" s="323"/>
      <c r="AF290" s="324"/>
      <c r="AG290" s="324"/>
      <c r="AH290" s="324"/>
      <c r="AI290" s="324"/>
    </row>
    <row r="291" spans="2:35" ht="30" hidden="1" customHeight="1">
      <c r="B291" s="315"/>
      <c r="C291" s="362"/>
      <c r="D291" s="366"/>
      <c r="E291" s="362"/>
      <c r="F291" s="910"/>
      <c r="G291" s="925"/>
      <c r="H291" s="367"/>
      <c r="I291" s="311"/>
      <c r="J291" s="898">
        <f>(H290+H292)/2</f>
        <v>0</v>
      </c>
      <c r="K291" s="898"/>
      <c r="L291" s="897">
        <f>F291*J291</f>
        <v>0</v>
      </c>
      <c r="M291" s="898"/>
      <c r="N291" s="358"/>
      <c r="O291" s="370"/>
      <c r="P291" s="370"/>
      <c r="Q291" s="370"/>
      <c r="R291" s="358"/>
      <c r="S291" s="369"/>
      <c r="T291" s="361"/>
      <c r="U291" s="361"/>
      <c r="V291" s="347"/>
      <c r="W291" s="347"/>
      <c r="X291" s="347"/>
      <c r="AA291" s="324"/>
      <c r="AB291" s="324"/>
      <c r="AC291" s="324"/>
      <c r="AD291" s="323"/>
      <c r="AE291" s="323"/>
      <c r="AF291" s="324"/>
      <c r="AG291" s="324"/>
      <c r="AH291" s="324"/>
      <c r="AI291" s="324"/>
    </row>
    <row r="292" spans="2:35" ht="30" hidden="1" customHeight="1">
      <c r="B292" s="315"/>
      <c r="C292" s="349"/>
      <c r="D292" s="350"/>
      <c r="E292" s="349"/>
      <c r="F292" s="352"/>
      <c r="G292" s="352"/>
      <c r="H292" s="909"/>
      <c r="I292" s="910"/>
      <c r="J292" s="353"/>
      <c r="K292" s="353"/>
      <c r="L292" s="368"/>
      <c r="M292" s="365"/>
      <c r="N292" s="358"/>
      <c r="O292" s="370"/>
      <c r="P292" s="370"/>
      <c r="Q292" s="370"/>
      <c r="R292" s="358"/>
      <c r="S292" s="369"/>
      <c r="T292" s="361"/>
      <c r="U292" s="361"/>
      <c r="V292" s="347"/>
      <c r="W292" s="347"/>
      <c r="X292" s="347"/>
      <c r="AA292" s="324"/>
      <c r="AB292" s="324"/>
      <c r="AC292" s="324"/>
      <c r="AD292" s="323"/>
      <c r="AE292" s="323"/>
      <c r="AF292" s="324"/>
      <c r="AG292" s="324"/>
      <c r="AH292" s="324"/>
      <c r="AI292" s="324"/>
    </row>
    <row r="293" spans="2:35" ht="30" hidden="1" customHeight="1">
      <c r="B293" s="315"/>
      <c r="C293" s="362"/>
      <c r="D293" s="366"/>
      <c r="E293" s="362"/>
      <c r="F293" s="910"/>
      <c r="G293" s="925"/>
      <c r="H293" s="367"/>
      <c r="I293" s="311"/>
      <c r="J293" s="898">
        <f>(H292+H294)/2</f>
        <v>0</v>
      </c>
      <c r="K293" s="898"/>
      <c r="L293" s="897">
        <f>F293*J293</f>
        <v>0</v>
      </c>
      <c r="M293" s="898"/>
      <c r="N293" s="358"/>
      <c r="O293" s="370"/>
      <c r="P293" s="370"/>
      <c r="Q293" s="370"/>
      <c r="R293" s="358"/>
      <c r="S293" s="369"/>
      <c r="T293" s="361"/>
      <c r="U293" s="361"/>
      <c r="V293" s="347"/>
      <c r="W293" s="347"/>
      <c r="X293" s="347"/>
      <c r="AA293" s="324"/>
      <c r="AB293" s="324"/>
      <c r="AC293" s="324"/>
      <c r="AD293" s="323"/>
      <c r="AE293" s="323"/>
      <c r="AF293" s="324"/>
      <c r="AG293" s="324"/>
      <c r="AH293" s="324"/>
      <c r="AI293" s="324"/>
    </row>
    <row r="294" spans="2:35" ht="30" hidden="1" customHeight="1">
      <c r="B294" s="315"/>
      <c r="C294" s="349"/>
      <c r="D294" s="350"/>
      <c r="E294" s="349"/>
      <c r="F294" s="352"/>
      <c r="G294" s="352"/>
      <c r="H294" s="909"/>
      <c r="I294" s="910"/>
      <c r="J294" s="353"/>
      <c r="K294" s="353"/>
      <c r="L294" s="368"/>
      <c r="M294" s="365"/>
      <c r="N294" s="358"/>
      <c r="O294" s="370"/>
      <c r="P294" s="370"/>
      <c r="Q294" s="370"/>
      <c r="R294" s="358"/>
      <c r="S294" s="369"/>
      <c r="T294" s="361"/>
      <c r="U294" s="361"/>
      <c r="V294" s="347"/>
      <c r="W294" s="347"/>
      <c r="X294" s="347"/>
      <c r="AA294" s="324"/>
      <c r="AB294" s="324"/>
      <c r="AC294" s="324"/>
      <c r="AD294" s="323"/>
      <c r="AE294" s="323"/>
      <c r="AF294" s="324"/>
      <c r="AG294" s="324"/>
      <c r="AH294" s="324"/>
      <c r="AI294" s="324"/>
    </row>
    <row r="295" spans="2:35" ht="30" hidden="1" customHeight="1">
      <c r="B295" s="315"/>
      <c r="C295" s="362"/>
      <c r="D295" s="366"/>
      <c r="E295" s="362"/>
      <c r="F295" s="910"/>
      <c r="G295" s="925"/>
      <c r="H295" s="367"/>
      <c r="I295" s="311"/>
      <c r="J295" s="898">
        <f>(H294+H296)/2</f>
        <v>0</v>
      </c>
      <c r="K295" s="898"/>
      <c r="L295" s="897">
        <f>F295*J295</f>
        <v>0</v>
      </c>
      <c r="M295" s="898"/>
      <c r="N295" s="358"/>
      <c r="O295" s="357"/>
      <c r="P295" s="357"/>
      <c r="Q295" s="357"/>
      <c r="R295" s="358"/>
      <c r="S295" s="359"/>
      <c r="T295" s="360"/>
      <c r="U295" s="361"/>
      <c r="V295" s="347"/>
      <c r="W295" s="347"/>
      <c r="X295" s="347"/>
      <c r="AA295" s="324"/>
      <c r="AB295" s="324"/>
      <c r="AC295" s="324"/>
      <c r="AD295" s="323"/>
      <c r="AE295" s="323"/>
      <c r="AF295" s="324"/>
      <c r="AG295" s="324"/>
      <c r="AH295" s="324"/>
      <c r="AI295" s="324"/>
    </row>
    <row r="296" spans="2:35" ht="30" hidden="1" customHeight="1">
      <c r="B296" s="315"/>
      <c r="C296" s="349"/>
      <c r="D296" s="350"/>
      <c r="E296" s="349"/>
      <c r="F296" s="352"/>
      <c r="G296" s="352"/>
      <c r="H296" s="909"/>
      <c r="I296" s="910"/>
      <c r="J296" s="353"/>
      <c r="K296" s="353"/>
      <c r="L296" s="368"/>
      <c r="M296" s="365"/>
      <c r="N296" s="358"/>
      <c r="O296" s="357"/>
      <c r="P296" s="357"/>
      <c r="Q296" s="357"/>
      <c r="R296" s="358"/>
      <c r="S296" s="359"/>
      <c r="T296" s="360"/>
      <c r="U296" s="361"/>
      <c r="V296" s="347"/>
      <c r="W296" s="347"/>
      <c r="X296" s="347"/>
      <c r="AA296" s="324"/>
      <c r="AB296" s="324"/>
      <c r="AC296" s="324"/>
      <c r="AD296" s="323"/>
      <c r="AE296" s="323"/>
      <c r="AF296" s="324"/>
      <c r="AG296" s="324"/>
      <c r="AH296" s="324"/>
      <c r="AI296" s="324"/>
    </row>
    <row r="297" spans="2:35" ht="30" hidden="1" customHeight="1">
      <c r="B297" s="315"/>
      <c r="C297" s="362"/>
      <c r="D297" s="366"/>
      <c r="E297" s="362"/>
      <c r="F297" s="910"/>
      <c r="G297" s="925"/>
      <c r="H297" s="367"/>
      <c r="I297" s="311"/>
      <c r="J297" s="898">
        <f>(H296+H298)/2</f>
        <v>0</v>
      </c>
      <c r="K297" s="898"/>
      <c r="L297" s="897">
        <f>F297*J297</f>
        <v>0</v>
      </c>
      <c r="M297" s="898"/>
      <c r="N297" s="358"/>
      <c r="O297" s="357"/>
      <c r="P297" s="357"/>
      <c r="Q297" s="357"/>
      <c r="R297" s="358"/>
      <c r="S297" s="359"/>
      <c r="T297" s="360"/>
      <c r="U297" s="361"/>
      <c r="V297" s="347"/>
      <c r="W297" s="347"/>
      <c r="X297" s="347"/>
      <c r="AA297" s="324"/>
      <c r="AB297" s="324"/>
      <c r="AC297" s="324"/>
      <c r="AD297" s="323"/>
      <c r="AE297" s="323"/>
      <c r="AF297" s="324"/>
      <c r="AG297" s="324"/>
      <c r="AH297" s="324"/>
      <c r="AI297" s="324"/>
    </row>
    <row r="298" spans="2:35" ht="30" hidden="1" customHeight="1">
      <c r="B298" s="315"/>
      <c r="C298" s="349"/>
      <c r="D298" s="350"/>
      <c r="E298" s="349"/>
      <c r="F298" s="352"/>
      <c r="G298" s="352"/>
      <c r="H298" s="909"/>
      <c r="I298" s="910"/>
      <c r="J298" s="353"/>
      <c r="K298" s="353"/>
      <c r="L298" s="368"/>
      <c r="M298" s="365"/>
      <c r="N298" s="358"/>
      <c r="O298" s="357"/>
      <c r="P298" s="357"/>
      <c r="Q298" s="357"/>
      <c r="R298" s="358"/>
      <c r="S298" s="359"/>
      <c r="T298" s="360"/>
      <c r="U298" s="361"/>
      <c r="V298" s="347"/>
      <c r="W298" s="347"/>
      <c r="X298" s="347"/>
      <c r="AA298" s="324"/>
      <c r="AB298" s="324"/>
      <c r="AC298" s="324"/>
      <c r="AD298" s="323"/>
      <c r="AE298" s="323"/>
      <c r="AF298" s="324"/>
      <c r="AG298" s="324"/>
      <c r="AH298" s="324"/>
      <c r="AI298" s="324"/>
    </row>
    <row r="299" spans="2:35" ht="30" hidden="1" customHeight="1">
      <c r="B299" s="315"/>
      <c r="C299" s="362"/>
      <c r="D299" s="366"/>
      <c r="E299" s="362"/>
      <c r="F299" s="910"/>
      <c r="G299" s="925"/>
      <c r="H299" s="367"/>
      <c r="I299" s="311"/>
      <c r="J299" s="898">
        <f>(H298+H300)/2</f>
        <v>0</v>
      </c>
      <c r="K299" s="898"/>
      <c r="L299" s="897">
        <f>F299*J299</f>
        <v>0</v>
      </c>
      <c r="M299" s="898"/>
      <c r="N299" s="358"/>
      <c r="O299" s="357"/>
      <c r="P299" s="357"/>
      <c r="Q299" s="357"/>
      <c r="R299" s="358"/>
      <c r="S299" s="359"/>
      <c r="T299" s="360"/>
      <c r="U299" s="361"/>
      <c r="V299" s="347"/>
      <c r="W299" s="347"/>
      <c r="X299" s="347"/>
      <c r="AA299" s="324"/>
      <c r="AB299" s="324"/>
      <c r="AC299" s="324"/>
      <c r="AD299" s="323"/>
      <c r="AE299" s="323"/>
      <c r="AF299" s="324"/>
      <c r="AG299" s="324"/>
      <c r="AH299" s="324"/>
      <c r="AI299" s="324"/>
    </row>
    <row r="300" spans="2:35" ht="30" hidden="1" customHeight="1">
      <c r="B300" s="315"/>
      <c r="C300" s="349"/>
      <c r="D300" s="350"/>
      <c r="E300" s="349"/>
      <c r="F300" s="352"/>
      <c r="G300" s="352"/>
      <c r="H300" s="909"/>
      <c r="I300" s="910"/>
      <c r="J300" s="353"/>
      <c r="K300" s="353"/>
      <c r="L300" s="368"/>
      <c r="M300" s="365"/>
      <c r="N300" s="358"/>
      <c r="O300" s="357"/>
      <c r="P300" s="357"/>
      <c r="Q300" s="357"/>
      <c r="R300" s="358"/>
      <c r="S300" s="359"/>
      <c r="T300" s="360"/>
      <c r="U300" s="361"/>
      <c r="V300" s="347"/>
      <c r="W300" s="347"/>
      <c r="X300" s="347"/>
      <c r="AA300" s="324"/>
      <c r="AB300" s="324"/>
      <c r="AC300" s="324"/>
      <c r="AD300" s="323"/>
      <c r="AE300" s="323"/>
      <c r="AF300" s="324"/>
      <c r="AG300" s="324"/>
      <c r="AH300" s="324"/>
      <c r="AI300" s="324"/>
    </row>
    <row r="301" spans="2:35" ht="30" hidden="1" customHeight="1">
      <c r="B301" s="315"/>
      <c r="C301" s="362"/>
      <c r="D301" s="366"/>
      <c r="E301" s="362"/>
      <c r="F301" s="910"/>
      <c r="G301" s="925"/>
      <c r="H301" s="367"/>
      <c r="I301" s="311"/>
      <c r="J301" s="898">
        <f>(H300+H302)/2</f>
        <v>0</v>
      </c>
      <c r="K301" s="898"/>
      <c r="L301" s="897">
        <f>F301*J301</f>
        <v>0</v>
      </c>
      <c r="M301" s="898"/>
      <c r="N301" s="358"/>
      <c r="O301" s="357"/>
      <c r="P301" s="357"/>
      <c r="Q301" s="357"/>
      <c r="R301" s="358"/>
      <c r="S301" s="359"/>
      <c r="T301" s="360"/>
      <c r="U301" s="361"/>
      <c r="V301" s="347"/>
      <c r="W301" s="347"/>
      <c r="X301" s="347"/>
      <c r="AA301" s="324"/>
      <c r="AB301" s="324"/>
      <c r="AC301" s="324"/>
      <c r="AD301" s="323"/>
      <c r="AE301" s="323"/>
      <c r="AF301" s="324"/>
      <c r="AG301" s="324"/>
      <c r="AH301" s="324"/>
      <c r="AI301" s="324"/>
    </row>
    <row r="302" spans="2:35" ht="30" hidden="1" customHeight="1">
      <c r="B302" s="315"/>
      <c r="C302" s="349"/>
      <c r="D302" s="350"/>
      <c r="E302" s="349"/>
      <c r="F302" s="352"/>
      <c r="G302" s="352"/>
      <c r="H302" s="909"/>
      <c r="I302" s="910"/>
      <c r="J302" s="353"/>
      <c r="K302" s="353"/>
      <c r="L302" s="368"/>
      <c r="M302" s="365"/>
      <c r="N302" s="358"/>
      <c r="O302" s="357"/>
      <c r="P302" s="357"/>
      <c r="Q302" s="357"/>
      <c r="R302" s="358"/>
      <c r="S302" s="369"/>
      <c r="T302" s="361"/>
      <c r="U302" s="361"/>
      <c r="V302" s="347"/>
      <c r="W302" s="347"/>
      <c r="X302" s="347"/>
      <c r="AA302" s="324"/>
      <c r="AB302" s="324"/>
      <c r="AC302" s="324"/>
      <c r="AD302" s="323"/>
      <c r="AE302" s="323"/>
      <c r="AF302" s="324"/>
      <c r="AG302" s="324"/>
      <c r="AH302" s="324"/>
      <c r="AI302" s="324"/>
    </row>
    <row r="303" spans="2:35" ht="30" hidden="1" customHeight="1">
      <c r="B303" s="315"/>
      <c r="C303" s="362"/>
      <c r="D303" s="366"/>
      <c r="E303" s="362"/>
      <c r="F303" s="910"/>
      <c r="G303" s="925"/>
      <c r="H303" s="367"/>
      <c r="I303" s="311"/>
      <c r="J303" s="898">
        <f>(H302+H304)/2</f>
        <v>0</v>
      </c>
      <c r="K303" s="898"/>
      <c r="L303" s="897">
        <f>F303*J303</f>
        <v>0</v>
      </c>
      <c r="M303" s="898"/>
      <c r="N303" s="358"/>
      <c r="O303" s="357"/>
      <c r="P303" s="357"/>
      <c r="Q303" s="357"/>
      <c r="R303" s="358"/>
      <c r="S303" s="369"/>
      <c r="T303" s="361"/>
      <c r="U303" s="361"/>
      <c r="V303" s="347"/>
      <c r="W303" s="347"/>
      <c r="X303" s="347"/>
      <c r="AA303" s="324"/>
      <c r="AB303" s="324"/>
      <c r="AC303" s="324"/>
      <c r="AD303" s="323"/>
      <c r="AE303" s="323"/>
      <c r="AF303" s="324"/>
      <c r="AG303" s="324"/>
      <c r="AH303" s="324"/>
      <c r="AI303" s="324"/>
    </row>
    <row r="304" spans="2:35" ht="30" hidden="1" customHeight="1">
      <c r="B304" s="315"/>
      <c r="C304" s="349"/>
      <c r="D304" s="350"/>
      <c r="E304" s="349"/>
      <c r="F304" s="352"/>
      <c r="G304" s="352"/>
      <c r="H304" s="909"/>
      <c r="I304" s="910"/>
      <c r="J304" s="353"/>
      <c r="K304" s="353"/>
      <c r="L304" s="368"/>
      <c r="M304" s="365"/>
      <c r="N304" s="358"/>
      <c r="O304" s="357"/>
      <c r="P304" s="357"/>
      <c r="Q304" s="357"/>
      <c r="R304" s="358"/>
      <c r="S304" s="369"/>
      <c r="T304" s="361"/>
      <c r="U304" s="361"/>
      <c r="V304" s="347"/>
      <c r="W304" s="347"/>
      <c r="X304" s="347"/>
      <c r="AA304" s="324"/>
      <c r="AB304" s="324"/>
      <c r="AC304" s="324"/>
      <c r="AD304" s="323"/>
      <c r="AE304" s="323"/>
      <c r="AF304" s="324"/>
      <c r="AG304" s="324"/>
      <c r="AH304" s="324"/>
      <c r="AI304" s="324"/>
    </row>
    <row r="305" spans="2:35" ht="30" hidden="1" customHeight="1">
      <c r="B305" s="315"/>
      <c r="C305" s="362"/>
      <c r="D305" s="366"/>
      <c r="E305" s="362"/>
      <c r="F305" s="910"/>
      <c r="G305" s="925"/>
      <c r="H305" s="367"/>
      <c r="I305" s="311"/>
      <c r="J305" s="898" t="e">
        <f>(H304+#REF!)/2</f>
        <v>#REF!</v>
      </c>
      <c r="K305" s="898"/>
      <c r="L305" s="897" t="e">
        <f>F305*J305</f>
        <v>#REF!</v>
      </c>
      <c r="M305" s="898"/>
      <c r="N305" s="358"/>
      <c r="O305" s="370"/>
      <c r="P305" s="370"/>
      <c r="Q305" s="370"/>
      <c r="R305" s="358"/>
      <c r="S305" s="369"/>
      <c r="T305" s="361"/>
      <c r="U305" s="361"/>
      <c r="V305" s="347"/>
      <c r="W305" s="347"/>
      <c r="X305" s="347"/>
      <c r="AA305" s="324"/>
      <c r="AB305" s="324"/>
      <c r="AC305" s="324"/>
      <c r="AD305" s="323"/>
      <c r="AE305" s="323"/>
      <c r="AF305" s="324"/>
      <c r="AG305" s="324"/>
      <c r="AH305" s="324"/>
      <c r="AI305" s="324"/>
    </row>
    <row r="306" spans="2:35" ht="30" customHeight="1">
      <c r="B306" s="315"/>
      <c r="C306" s="362"/>
      <c r="D306" s="366"/>
      <c r="E306" s="362"/>
      <c r="F306" s="910">
        <v>20</v>
      </c>
      <c r="G306" s="925"/>
      <c r="H306" s="367"/>
      <c r="I306" s="311"/>
      <c r="J306" s="898">
        <f>(H305+H307)/2</f>
        <v>29.664999999999999</v>
      </c>
      <c r="K306" s="898"/>
      <c r="L306" s="897">
        <f>F306*J306</f>
        <v>593.29999999999995</v>
      </c>
      <c r="M306" s="898"/>
      <c r="N306" s="358"/>
      <c r="O306" s="370"/>
      <c r="P306" s="370"/>
      <c r="Q306" s="370"/>
      <c r="R306" s="358"/>
      <c r="S306" s="369"/>
      <c r="T306" s="361"/>
      <c r="U306" s="361"/>
      <c r="V306" s="347"/>
      <c r="W306" s="347"/>
      <c r="X306" s="347"/>
      <c r="AA306" s="324"/>
      <c r="AB306" s="324"/>
      <c r="AC306" s="324"/>
      <c r="AD306" s="323"/>
      <c r="AE306" s="323"/>
      <c r="AF306" s="324"/>
      <c r="AG306" s="324"/>
      <c r="AH306" s="324"/>
      <c r="AI306" s="324"/>
    </row>
    <row r="307" spans="2:35" ht="30" customHeight="1">
      <c r="B307" s="315"/>
      <c r="C307" s="349"/>
      <c r="D307" s="350" t="s">
        <v>4194</v>
      </c>
      <c r="E307" s="349"/>
      <c r="F307" s="352"/>
      <c r="G307" s="352"/>
      <c r="H307" s="909">
        <v>59.33</v>
      </c>
      <c r="I307" s="910"/>
      <c r="J307" s="353"/>
      <c r="K307" s="353"/>
      <c r="L307" s="368"/>
      <c r="M307" s="365"/>
      <c r="N307" s="358"/>
      <c r="O307" s="370"/>
      <c r="P307" s="370"/>
      <c r="Q307" s="370"/>
      <c r="R307" s="358"/>
      <c r="S307" s="369"/>
      <c r="T307" s="361"/>
      <c r="U307" s="361"/>
      <c r="V307" s="347"/>
      <c r="W307" s="347"/>
      <c r="X307" s="347"/>
      <c r="AA307" s="324"/>
      <c r="AB307" s="324"/>
      <c r="AC307" s="324"/>
      <c r="AD307" s="323"/>
      <c r="AE307" s="323"/>
      <c r="AF307" s="324"/>
      <c r="AG307" s="324"/>
      <c r="AH307" s="324"/>
      <c r="AI307" s="324"/>
    </row>
    <row r="308" spans="2:35" ht="30" customHeight="1">
      <c r="B308" s="315"/>
      <c r="C308" s="609"/>
      <c r="D308" s="366"/>
      <c r="E308" s="362"/>
      <c r="F308" s="910">
        <v>20</v>
      </c>
      <c r="G308" s="925"/>
      <c r="H308" s="367"/>
      <c r="I308" s="311"/>
      <c r="J308" s="898">
        <f>(H307+H309)/2</f>
        <v>46.924999999999997</v>
      </c>
      <c r="K308" s="898"/>
      <c r="L308" s="897">
        <f>F308*J308</f>
        <v>938.5</v>
      </c>
      <c r="M308" s="898"/>
      <c r="N308" s="358"/>
      <c r="O308" s="370"/>
      <c r="P308" s="370"/>
      <c r="Q308" s="370"/>
      <c r="R308" s="358"/>
      <c r="S308" s="369"/>
      <c r="T308" s="361"/>
      <c r="U308" s="361"/>
      <c r="V308" s="347"/>
      <c r="W308" s="347"/>
      <c r="X308" s="347"/>
      <c r="AA308" s="324"/>
      <c r="AB308" s="324"/>
      <c r="AC308" s="324"/>
      <c r="AD308" s="323"/>
      <c r="AE308" s="323"/>
      <c r="AF308" s="324"/>
      <c r="AG308" s="324"/>
      <c r="AH308" s="324"/>
      <c r="AI308" s="324"/>
    </row>
    <row r="309" spans="2:35" ht="30" customHeight="1">
      <c r="B309" s="315"/>
      <c r="C309" s="610"/>
      <c r="D309" s="350" t="s">
        <v>4195</v>
      </c>
      <c r="E309" s="349"/>
      <c r="F309" s="352"/>
      <c r="G309" s="352"/>
      <c r="H309" s="909">
        <v>34.520000000000003</v>
      </c>
      <c r="I309" s="910"/>
      <c r="J309" s="353"/>
      <c r="K309" s="353"/>
      <c r="L309" s="368"/>
      <c r="M309" s="365"/>
      <c r="N309" s="358"/>
      <c r="O309" s="370"/>
      <c r="P309" s="370"/>
      <c r="Q309" s="370"/>
      <c r="R309" s="358"/>
      <c r="S309" s="369"/>
      <c r="T309" s="361"/>
      <c r="U309" s="361"/>
      <c r="V309" s="347"/>
      <c r="W309" s="347"/>
      <c r="X309" s="347"/>
      <c r="AA309" s="324"/>
      <c r="AB309" s="324"/>
      <c r="AC309" s="324"/>
      <c r="AD309" s="323"/>
      <c r="AE309" s="323"/>
      <c r="AF309" s="324"/>
      <c r="AG309" s="324"/>
      <c r="AH309" s="324"/>
      <c r="AI309" s="324"/>
    </row>
    <row r="310" spans="2:35" ht="30" customHeight="1">
      <c r="B310" s="315"/>
      <c r="C310" s="609"/>
      <c r="D310" s="366"/>
      <c r="E310" s="362"/>
      <c r="F310" s="910">
        <v>20</v>
      </c>
      <c r="G310" s="925"/>
      <c r="H310" s="367"/>
      <c r="I310" s="311"/>
      <c r="J310" s="898">
        <f>(H309+H311)/2</f>
        <v>33.875</v>
      </c>
      <c r="K310" s="898"/>
      <c r="L310" s="897">
        <f>F310*J310</f>
        <v>677.5</v>
      </c>
      <c r="M310" s="898"/>
      <c r="N310" s="358"/>
      <c r="O310" s="370"/>
      <c r="P310" s="370"/>
      <c r="Q310" s="370"/>
      <c r="R310" s="358"/>
      <c r="S310" s="369"/>
      <c r="T310" s="361"/>
      <c r="U310" s="361"/>
      <c r="V310" s="347"/>
      <c r="W310" s="347"/>
      <c r="X310" s="347"/>
      <c r="AA310" s="324"/>
      <c r="AB310" s="324"/>
      <c r="AC310" s="324"/>
      <c r="AD310" s="323"/>
      <c r="AE310" s="323"/>
      <c r="AF310" s="324"/>
      <c r="AG310" s="324"/>
      <c r="AH310" s="324"/>
      <c r="AI310" s="324"/>
    </row>
    <row r="311" spans="2:35" ht="30" customHeight="1">
      <c r="B311" s="315"/>
      <c r="C311" s="349"/>
      <c r="D311" s="350" t="s">
        <v>4196</v>
      </c>
      <c r="E311" s="349"/>
      <c r="F311" s="352"/>
      <c r="G311" s="352"/>
      <c r="H311" s="909">
        <v>33.229999999999997</v>
      </c>
      <c r="I311" s="910"/>
      <c r="J311" s="353"/>
      <c r="K311" s="353"/>
      <c r="L311" s="368"/>
      <c r="M311" s="365"/>
      <c r="N311" s="358"/>
      <c r="O311" s="370"/>
      <c r="P311" s="370"/>
      <c r="Q311" s="370"/>
      <c r="R311" s="358"/>
      <c r="S311" s="369"/>
      <c r="T311" s="361"/>
      <c r="U311" s="361"/>
      <c r="V311" s="347"/>
      <c r="W311" s="347"/>
      <c r="X311" s="347"/>
      <c r="AA311" s="324"/>
      <c r="AB311" s="324"/>
      <c r="AC311" s="324"/>
      <c r="AD311" s="323"/>
      <c r="AE311" s="323"/>
      <c r="AF311" s="324"/>
      <c r="AG311" s="324"/>
      <c r="AH311" s="324"/>
      <c r="AI311" s="324"/>
    </row>
    <row r="312" spans="2:35" ht="30" customHeight="1">
      <c r="B312" s="315"/>
      <c r="C312" s="362"/>
      <c r="D312" s="366"/>
      <c r="E312" s="362"/>
      <c r="F312" s="910">
        <v>20</v>
      </c>
      <c r="G312" s="925"/>
      <c r="H312" s="367"/>
      <c r="I312" s="311"/>
      <c r="J312" s="898">
        <f>(H311+H313)/2</f>
        <v>42.664999999999999</v>
      </c>
      <c r="K312" s="898"/>
      <c r="L312" s="897">
        <f>F312*J312</f>
        <v>853.3</v>
      </c>
      <c r="M312" s="898"/>
      <c r="N312" s="358"/>
      <c r="O312" s="370"/>
      <c r="P312" s="370"/>
      <c r="Q312" s="370"/>
      <c r="R312" s="358"/>
      <c r="S312" s="369"/>
      <c r="T312" s="361"/>
      <c r="U312" s="361"/>
      <c r="V312" s="347"/>
      <c r="W312" s="347"/>
      <c r="X312" s="347"/>
      <c r="AA312" s="324"/>
      <c r="AB312" s="324"/>
      <c r="AC312" s="324"/>
      <c r="AD312" s="323"/>
      <c r="AE312" s="323"/>
      <c r="AF312" s="324"/>
      <c r="AG312" s="324"/>
      <c r="AH312" s="324"/>
      <c r="AI312" s="324"/>
    </row>
    <row r="313" spans="2:35" ht="30" customHeight="1">
      <c r="B313" s="315"/>
      <c r="C313" s="349"/>
      <c r="D313" s="350" t="s">
        <v>4197</v>
      </c>
      <c r="E313" s="349"/>
      <c r="F313" s="352"/>
      <c r="G313" s="352"/>
      <c r="H313" s="909">
        <v>52.1</v>
      </c>
      <c r="I313" s="910"/>
      <c r="J313" s="353"/>
      <c r="K313" s="353"/>
      <c r="L313" s="368"/>
      <c r="M313" s="365"/>
      <c r="N313" s="358"/>
      <c r="O313" s="370"/>
      <c r="P313" s="370"/>
      <c r="Q313" s="370"/>
      <c r="R313" s="358"/>
      <c r="S313" s="369"/>
      <c r="T313" s="361"/>
      <c r="U313" s="361"/>
      <c r="V313" s="347"/>
      <c r="W313" s="347"/>
      <c r="X313" s="347"/>
      <c r="AA313" s="324"/>
      <c r="AB313" s="324"/>
      <c r="AC313" s="324"/>
      <c r="AD313" s="323"/>
      <c r="AE313" s="323"/>
      <c r="AF313" s="324"/>
      <c r="AG313" s="324"/>
      <c r="AH313" s="324"/>
      <c r="AI313" s="324"/>
    </row>
    <row r="314" spans="2:35" ht="30" customHeight="1">
      <c r="B314" s="315"/>
      <c r="C314" s="362"/>
      <c r="D314" s="366"/>
      <c r="E314" s="362"/>
      <c r="F314" s="910">
        <v>20</v>
      </c>
      <c r="G314" s="925"/>
      <c r="H314" s="367"/>
      <c r="I314" s="311"/>
      <c r="J314" s="898">
        <f>(H313+H315)/2</f>
        <v>55.34</v>
      </c>
      <c r="K314" s="898"/>
      <c r="L314" s="897">
        <f>F314*J314</f>
        <v>1106.8000000000002</v>
      </c>
      <c r="M314" s="898"/>
      <c r="N314" s="358"/>
      <c r="O314" s="370"/>
      <c r="P314" s="370"/>
      <c r="Q314" s="370"/>
      <c r="R314" s="358"/>
      <c r="S314" s="369"/>
      <c r="T314" s="361"/>
      <c r="U314" s="361"/>
      <c r="V314" s="347"/>
      <c r="W314" s="347"/>
      <c r="X314" s="347"/>
      <c r="AA314" s="324"/>
      <c r="AB314" s="324"/>
      <c r="AC314" s="324"/>
      <c r="AD314" s="323"/>
      <c r="AE314" s="323"/>
      <c r="AF314" s="324"/>
      <c r="AG314" s="324"/>
      <c r="AH314" s="324"/>
      <c r="AI314" s="324"/>
    </row>
    <row r="315" spans="2:35" ht="30" customHeight="1">
      <c r="B315" s="315"/>
      <c r="C315" s="349"/>
      <c r="D315" s="350" t="s">
        <v>4198</v>
      </c>
      <c r="E315" s="349"/>
      <c r="F315" s="352"/>
      <c r="G315" s="352"/>
      <c r="H315" s="909">
        <v>58.58</v>
      </c>
      <c r="I315" s="910"/>
      <c r="J315" s="353"/>
      <c r="K315" s="353"/>
      <c r="L315" s="368"/>
      <c r="M315" s="365"/>
      <c r="N315" s="358"/>
      <c r="O315" s="370"/>
      <c r="P315" s="370"/>
      <c r="Q315" s="370"/>
      <c r="R315" s="358"/>
      <c r="S315" s="369"/>
      <c r="T315" s="361"/>
      <c r="U315" s="361"/>
      <c r="V315" s="347"/>
      <c r="W315" s="347"/>
      <c r="X315" s="347"/>
      <c r="AA315" s="324"/>
      <c r="AB315" s="324"/>
      <c r="AC315" s="324"/>
      <c r="AD315" s="323"/>
      <c r="AE315" s="323"/>
      <c r="AF315" s="324"/>
      <c r="AG315" s="324"/>
      <c r="AH315" s="324"/>
      <c r="AI315" s="324"/>
    </row>
    <row r="316" spans="2:35" ht="30" customHeight="1">
      <c r="B316" s="315"/>
      <c r="C316" s="362"/>
      <c r="D316" s="366"/>
      <c r="E316" s="362"/>
      <c r="F316" s="910">
        <v>20</v>
      </c>
      <c r="G316" s="925"/>
      <c r="H316" s="367"/>
      <c r="I316" s="311"/>
      <c r="J316" s="898">
        <f>(H315+H317)/2</f>
        <v>53.71</v>
      </c>
      <c r="K316" s="898"/>
      <c r="L316" s="897">
        <f>F316*J316</f>
        <v>1074.2</v>
      </c>
      <c r="M316" s="898"/>
      <c r="N316" s="358"/>
      <c r="O316" s="370"/>
      <c r="P316" s="370"/>
      <c r="Q316" s="370"/>
      <c r="R316" s="358"/>
      <c r="S316" s="369"/>
      <c r="T316" s="361"/>
      <c r="U316" s="361"/>
      <c r="V316" s="347"/>
      <c r="W316" s="347"/>
      <c r="X316" s="347"/>
      <c r="AA316" s="324"/>
      <c r="AB316" s="324"/>
      <c r="AC316" s="324"/>
      <c r="AD316" s="323"/>
      <c r="AE316" s="323"/>
      <c r="AF316" s="324"/>
      <c r="AG316" s="324"/>
      <c r="AH316" s="324"/>
      <c r="AI316" s="324"/>
    </row>
    <row r="317" spans="2:35" ht="30" customHeight="1">
      <c r="B317" s="315"/>
      <c r="C317" s="349"/>
      <c r="D317" s="350" t="s">
        <v>4199</v>
      </c>
      <c r="E317" s="349"/>
      <c r="F317" s="352"/>
      <c r="G317" s="352"/>
      <c r="H317" s="909">
        <v>48.84</v>
      </c>
      <c r="I317" s="910"/>
      <c r="J317" s="353"/>
      <c r="K317" s="353"/>
      <c r="L317" s="368"/>
      <c r="M317" s="365"/>
      <c r="N317" s="358"/>
      <c r="O317" s="370"/>
      <c r="P317" s="370"/>
      <c r="Q317" s="370"/>
      <c r="R317" s="358"/>
      <c r="S317" s="369"/>
      <c r="T317" s="361"/>
      <c r="U317" s="361"/>
      <c r="V317" s="347"/>
      <c r="W317" s="347"/>
      <c r="X317" s="347"/>
      <c r="AA317" s="324"/>
      <c r="AB317" s="324"/>
      <c r="AC317" s="324"/>
      <c r="AD317" s="323"/>
      <c r="AE317" s="323"/>
      <c r="AF317" s="324"/>
      <c r="AG317" s="324"/>
      <c r="AH317" s="324"/>
      <c r="AI317" s="324"/>
    </row>
    <row r="318" spans="2:35" ht="30" customHeight="1">
      <c r="B318" s="315"/>
      <c r="C318" s="362"/>
      <c r="D318" s="366"/>
      <c r="E318" s="362"/>
      <c r="F318" s="910">
        <v>20</v>
      </c>
      <c r="G318" s="925"/>
      <c r="H318" s="367"/>
      <c r="I318" s="311"/>
      <c r="J318" s="898">
        <f>(H317+H319)/2</f>
        <v>42.564999999999998</v>
      </c>
      <c r="K318" s="898"/>
      <c r="L318" s="897">
        <f>F318*J318</f>
        <v>851.3</v>
      </c>
      <c r="M318" s="898"/>
      <c r="N318" s="358"/>
      <c r="O318" s="370"/>
      <c r="P318" s="370"/>
      <c r="Q318" s="370"/>
      <c r="R318" s="358"/>
      <c r="S318" s="369"/>
      <c r="T318" s="361"/>
      <c r="U318" s="361"/>
      <c r="V318" s="347"/>
      <c r="W318" s="347"/>
      <c r="X318" s="347"/>
      <c r="AA318" s="324"/>
      <c r="AB318" s="324"/>
      <c r="AC318" s="324"/>
      <c r="AD318" s="323"/>
      <c r="AE318" s="323"/>
      <c r="AF318" s="324"/>
      <c r="AG318" s="324"/>
      <c r="AH318" s="324"/>
      <c r="AI318" s="324"/>
    </row>
    <row r="319" spans="2:35" ht="30" customHeight="1">
      <c r="B319" s="315"/>
      <c r="C319" s="349"/>
      <c r="D319" s="350" t="s">
        <v>4200</v>
      </c>
      <c r="E319" s="349"/>
      <c r="F319" s="352"/>
      <c r="G319" s="352"/>
      <c r="H319" s="909">
        <v>36.29</v>
      </c>
      <c r="I319" s="910"/>
      <c r="J319" s="353"/>
      <c r="K319" s="353"/>
      <c r="L319" s="368"/>
      <c r="M319" s="365"/>
      <c r="N319" s="358"/>
      <c r="O319" s="370"/>
      <c r="P319" s="370"/>
      <c r="Q319" s="370"/>
      <c r="R319" s="358"/>
      <c r="S319" s="369"/>
      <c r="T319" s="361"/>
      <c r="U319" s="361"/>
      <c r="V319" s="347"/>
      <c r="W319" s="347"/>
      <c r="X319" s="347"/>
      <c r="AA319" s="324"/>
      <c r="AB319" s="324"/>
      <c r="AC319" s="324"/>
      <c r="AD319" s="323"/>
      <c r="AE319" s="323"/>
      <c r="AF319" s="324"/>
      <c r="AG319" s="324"/>
      <c r="AH319" s="324"/>
      <c r="AI319" s="324"/>
    </row>
    <row r="320" spans="2:35" ht="30" customHeight="1">
      <c r="B320" s="315"/>
      <c r="C320" s="362"/>
      <c r="D320" s="366"/>
      <c r="E320" s="362"/>
      <c r="F320" s="910">
        <v>13.27</v>
      </c>
      <c r="G320" s="925"/>
      <c r="H320" s="367"/>
      <c r="I320" s="311"/>
      <c r="J320" s="898">
        <f>(H319+H321)/2</f>
        <v>18.145</v>
      </c>
      <c r="K320" s="898"/>
      <c r="L320" s="897">
        <f>F320*J320</f>
        <v>240.78414999999998</v>
      </c>
      <c r="M320" s="898"/>
      <c r="N320" s="358"/>
      <c r="O320" s="370"/>
      <c r="P320" s="370"/>
      <c r="Q320" s="370"/>
      <c r="R320" s="358"/>
      <c r="S320" s="369"/>
      <c r="T320" s="361"/>
      <c r="U320" s="361"/>
      <c r="V320" s="347"/>
      <c r="W320" s="347"/>
      <c r="X320" s="347"/>
      <c r="AA320" s="324"/>
      <c r="AB320" s="324"/>
      <c r="AC320" s="324"/>
      <c r="AD320" s="323"/>
      <c r="AE320" s="323"/>
      <c r="AF320" s="324"/>
      <c r="AG320" s="324"/>
      <c r="AH320" s="324"/>
      <c r="AI320" s="324"/>
    </row>
    <row r="321" spans="1:35" ht="30" customHeight="1">
      <c r="B321" s="315"/>
      <c r="C321" s="349"/>
      <c r="D321" s="350" t="s">
        <v>4201</v>
      </c>
      <c r="E321" s="349"/>
      <c r="F321" s="352"/>
      <c r="G321" s="352"/>
      <c r="H321" s="909"/>
      <c r="I321" s="910"/>
      <c r="J321" s="353"/>
      <c r="K321" s="353"/>
      <c r="L321" s="368"/>
      <c r="M321" s="365"/>
      <c r="N321" s="358"/>
      <c r="O321" s="370"/>
      <c r="P321" s="370"/>
      <c r="Q321" s="370"/>
      <c r="R321" s="358"/>
      <c r="S321" s="369"/>
      <c r="T321" s="361"/>
      <c r="U321" s="361"/>
      <c r="V321" s="347"/>
      <c r="W321" s="347"/>
      <c r="X321" s="347"/>
      <c r="AA321" s="324"/>
      <c r="AB321" s="324"/>
      <c r="AC321" s="324"/>
      <c r="AD321" s="323"/>
      <c r="AE321" s="323"/>
      <c r="AF321" s="324"/>
      <c r="AG321" s="324"/>
      <c r="AH321" s="324"/>
      <c r="AI321" s="324"/>
    </row>
    <row r="322" spans="1:35" ht="30" customHeight="1">
      <c r="B322" s="315"/>
      <c r="C322" s="911" t="s">
        <v>3996</v>
      </c>
      <c r="D322" s="911"/>
      <c r="E322" s="911"/>
      <c r="F322" s="371"/>
      <c r="G322" s="341"/>
      <c r="H322" s="341"/>
      <c r="I322" s="344"/>
      <c r="J322" s="344"/>
      <c r="K322" s="372"/>
      <c r="L322" s="899">
        <f>L259+L261+L263+L265+L267+L269+L271+L273+L275+L277+L279+L281+L306+L308+L310+L312+L314+L316+L318+L320</f>
        <v>12596.692799999997</v>
      </c>
      <c r="M322" s="899"/>
      <c r="N322" s="358"/>
      <c r="O322" s="370"/>
      <c r="P322" s="370"/>
      <c r="Q322" s="370"/>
      <c r="R322" s="361"/>
      <c r="S322" s="369"/>
      <c r="T322" s="361"/>
      <c r="U322" s="361"/>
      <c r="V322" s="347"/>
      <c r="W322" s="347"/>
      <c r="X322" s="347"/>
      <c r="AA322" s="324"/>
      <c r="AB322" s="324"/>
      <c r="AC322" s="324"/>
      <c r="AD322" s="323"/>
      <c r="AE322" s="323"/>
      <c r="AF322" s="324"/>
      <c r="AG322" s="324"/>
      <c r="AH322" s="324"/>
      <c r="AI322" s="324"/>
    </row>
    <row r="323" spans="1:35" ht="30" customHeight="1">
      <c r="B323" s="315"/>
      <c r="C323" s="911" t="s">
        <v>848</v>
      </c>
      <c r="D323" s="911"/>
      <c r="E323" s="911"/>
      <c r="F323" s="371"/>
      <c r="G323" s="341"/>
      <c r="H323" s="341"/>
      <c r="I323" s="344"/>
      <c r="J323" s="344"/>
      <c r="K323" s="373">
        <v>0.3</v>
      </c>
      <c r="L323" s="899">
        <f>L322*0.3</f>
        <v>3779.0078399999989</v>
      </c>
      <c r="M323" s="899"/>
      <c r="N323" s="358"/>
      <c r="O323" s="370"/>
      <c r="P323" s="370"/>
      <c r="Q323" s="370"/>
      <c r="R323" s="361"/>
      <c r="S323" s="369"/>
      <c r="T323" s="361"/>
      <c r="U323" s="361"/>
      <c r="V323" s="347"/>
      <c r="W323" s="347"/>
      <c r="X323" s="347"/>
      <c r="AA323" s="324"/>
      <c r="AB323" s="324"/>
      <c r="AC323" s="324"/>
      <c r="AD323" s="323"/>
      <c r="AE323" s="323"/>
      <c r="AF323" s="324"/>
      <c r="AG323" s="324"/>
      <c r="AH323" s="324"/>
      <c r="AI323" s="324"/>
    </row>
    <row r="324" spans="1:35" ht="30" customHeight="1">
      <c r="B324" s="315"/>
      <c r="C324" s="911" t="s">
        <v>12</v>
      </c>
      <c r="D324" s="911"/>
      <c r="E324" s="911"/>
      <c r="F324" s="371"/>
      <c r="G324" s="341"/>
      <c r="H324" s="341"/>
      <c r="I324" s="344"/>
      <c r="J324" s="344"/>
      <c r="K324" s="372"/>
      <c r="L324" s="899">
        <f>L322+L323</f>
        <v>16375.700639999995</v>
      </c>
      <c r="M324" s="899"/>
      <c r="N324" s="358"/>
      <c r="O324" s="370"/>
      <c r="P324" s="370"/>
      <c r="Q324" s="370"/>
      <c r="R324" s="361"/>
      <c r="S324" s="369"/>
      <c r="T324" s="361"/>
      <c r="U324" s="361"/>
      <c r="V324" s="347"/>
      <c r="W324" s="347"/>
      <c r="X324" s="347"/>
      <c r="AA324" s="324"/>
      <c r="AB324" s="324"/>
      <c r="AC324" s="324"/>
      <c r="AD324" s="323"/>
      <c r="AE324" s="323"/>
      <c r="AF324" s="324"/>
      <c r="AG324" s="324"/>
      <c r="AH324" s="324"/>
      <c r="AI324" s="324"/>
    </row>
    <row r="325" spans="1:35" ht="30" customHeight="1">
      <c r="B325" s="315"/>
      <c r="C325" s="411"/>
      <c r="D325" s="405"/>
      <c r="E325" s="405"/>
      <c r="F325" s="371"/>
      <c r="G325" s="341"/>
      <c r="H325" s="341"/>
      <c r="I325" s="344"/>
      <c r="J325" s="344"/>
      <c r="K325" s="372"/>
      <c r="L325" s="339"/>
      <c r="M325" s="311"/>
      <c r="N325" s="358"/>
      <c r="O325" s="370"/>
      <c r="P325" s="370"/>
      <c r="Q325" s="370"/>
      <c r="R325" s="361"/>
      <c r="S325" s="369"/>
      <c r="T325" s="361"/>
      <c r="U325" s="361"/>
      <c r="V325" s="347"/>
      <c r="W325" s="347"/>
      <c r="X325" s="347"/>
      <c r="AA325" s="324"/>
      <c r="AB325" s="324"/>
      <c r="AC325" s="324"/>
      <c r="AD325" s="323"/>
      <c r="AE325" s="323"/>
      <c r="AF325" s="324"/>
      <c r="AG325" s="324"/>
      <c r="AH325" s="324"/>
      <c r="AI325" s="324"/>
    </row>
    <row r="326" spans="1:35" ht="30" hidden="1" customHeight="1">
      <c r="B326" s="315"/>
      <c r="C326" s="412"/>
      <c r="D326" s="921" t="s">
        <v>3999</v>
      </c>
      <c r="E326" s="922"/>
      <c r="F326" s="849" t="s">
        <v>841</v>
      </c>
      <c r="G326" s="850"/>
      <c r="H326" s="848" t="s">
        <v>4050</v>
      </c>
      <c r="I326" s="850"/>
      <c r="J326" s="848" t="s">
        <v>846</v>
      </c>
      <c r="K326" s="849"/>
      <c r="L326" s="311"/>
      <c r="M326" s="311"/>
      <c r="N326" s="320"/>
      <c r="O326" s="375"/>
      <c r="P326" s="320"/>
      <c r="Q326" s="320"/>
      <c r="R326" s="322"/>
      <c r="S326" s="323"/>
      <c r="U326" s="324"/>
      <c r="V326" s="324"/>
      <c r="X326" s="315"/>
      <c r="Y326" s="315"/>
      <c r="Z326" s="315"/>
    </row>
    <row r="327" spans="1:35" ht="30" hidden="1" customHeight="1">
      <c r="B327" s="315"/>
      <c r="C327" s="412"/>
      <c r="D327" s="869"/>
      <c r="E327" s="860"/>
      <c r="F327" s="849">
        <v>0</v>
      </c>
      <c r="G327" s="850"/>
      <c r="H327" s="848">
        <v>0</v>
      </c>
      <c r="I327" s="850"/>
      <c r="J327" s="848">
        <f>F327*H327</f>
        <v>0</v>
      </c>
      <c r="K327" s="849"/>
      <c r="L327" s="311"/>
      <c r="M327" s="311"/>
      <c r="N327" s="320"/>
      <c r="O327" s="375"/>
      <c r="P327" s="320"/>
      <c r="Q327" s="320"/>
      <c r="R327" s="322"/>
      <c r="S327" s="323"/>
      <c r="U327" s="324"/>
      <c r="V327" s="324"/>
      <c r="X327" s="315"/>
      <c r="Y327" s="315"/>
      <c r="Z327" s="315"/>
    </row>
    <row r="328" spans="1:35" ht="30" hidden="1" customHeight="1">
      <c r="B328" s="315"/>
      <c r="C328" s="412"/>
      <c r="D328" s="869"/>
      <c r="E328" s="860"/>
      <c r="F328" s="849">
        <v>0</v>
      </c>
      <c r="G328" s="850"/>
      <c r="H328" s="848">
        <v>0</v>
      </c>
      <c r="I328" s="850"/>
      <c r="J328" s="848">
        <f>H328*F328</f>
        <v>0</v>
      </c>
      <c r="K328" s="849"/>
      <c r="L328" s="311"/>
      <c r="M328" s="311"/>
      <c r="N328" s="320"/>
      <c r="O328" s="375"/>
      <c r="P328" s="320"/>
      <c r="Q328" s="320"/>
      <c r="R328" s="322"/>
      <c r="S328" s="323"/>
      <c r="U328" s="324"/>
      <c r="V328" s="324"/>
      <c r="X328" s="315"/>
      <c r="Y328" s="315"/>
      <c r="Z328" s="315"/>
    </row>
    <row r="329" spans="1:35" ht="30" hidden="1" customHeight="1">
      <c r="B329" s="315"/>
      <c r="C329" s="412"/>
      <c r="D329" s="919"/>
      <c r="E329" s="920"/>
      <c r="F329" s="849">
        <v>0</v>
      </c>
      <c r="G329" s="850"/>
      <c r="H329" s="848">
        <v>0</v>
      </c>
      <c r="I329" s="850"/>
      <c r="J329" s="848">
        <f>H329*F329</f>
        <v>0</v>
      </c>
      <c r="K329" s="849"/>
      <c r="L329" s="311"/>
      <c r="M329" s="311"/>
      <c r="N329" s="320"/>
      <c r="O329" s="375"/>
      <c r="P329" s="320"/>
      <c r="Q329" s="320"/>
      <c r="R329" s="322"/>
      <c r="S329" s="323"/>
      <c r="U329" s="324"/>
      <c r="V329" s="324"/>
      <c r="X329" s="315"/>
      <c r="Y329" s="315"/>
      <c r="Z329" s="315"/>
    </row>
    <row r="330" spans="1:35" ht="30" hidden="1" customHeight="1">
      <c r="B330" s="315"/>
      <c r="C330" s="315"/>
      <c r="D330" s="911" t="s">
        <v>3996</v>
      </c>
      <c r="E330" s="911"/>
      <c r="F330" s="911"/>
      <c r="G330" s="371"/>
      <c r="H330" s="341"/>
      <c r="I330" s="341"/>
      <c r="J330" s="899">
        <f>SUM(J327:K329)</f>
        <v>0</v>
      </c>
      <c r="K330" s="899"/>
      <c r="L330" s="358"/>
      <c r="M330" s="370"/>
      <c r="N330" s="370"/>
      <c r="O330" s="370"/>
      <c r="P330" s="361"/>
      <c r="Q330" s="369"/>
      <c r="R330" s="361"/>
      <c r="S330" s="361"/>
      <c r="T330" s="347"/>
      <c r="U330" s="347"/>
      <c r="V330" s="347"/>
      <c r="AA330" s="324"/>
      <c r="AB330" s="323"/>
      <c r="AC330" s="323"/>
      <c r="AD330" s="324"/>
      <c r="AE330" s="324"/>
      <c r="AF330" s="324"/>
      <c r="AG330" s="324"/>
    </row>
    <row r="331" spans="1:35" ht="30" hidden="1" customHeight="1">
      <c r="B331" s="315"/>
      <c r="C331" s="315"/>
      <c r="D331" s="911" t="s">
        <v>848</v>
      </c>
      <c r="E331" s="911"/>
      <c r="F331" s="911"/>
      <c r="G331" s="371"/>
      <c r="H331" s="341"/>
      <c r="I331" s="373">
        <v>0.3</v>
      </c>
      <c r="J331" s="899">
        <f>J330*0.3</f>
        <v>0</v>
      </c>
      <c r="K331" s="899"/>
      <c r="L331" s="358"/>
      <c r="M331" s="370"/>
      <c r="N331" s="370"/>
      <c r="O331" s="370"/>
      <c r="P331" s="361"/>
      <c r="Q331" s="369"/>
      <c r="R331" s="361"/>
      <c r="S331" s="361"/>
      <c r="T331" s="347"/>
      <c r="U331" s="347"/>
      <c r="V331" s="347"/>
      <c r="AA331" s="324"/>
      <c r="AB331" s="323"/>
      <c r="AC331" s="323"/>
      <c r="AD331" s="324"/>
      <c r="AE331" s="324"/>
      <c r="AF331" s="324"/>
      <c r="AG331" s="324"/>
    </row>
    <row r="332" spans="1:35" ht="30" hidden="1" customHeight="1">
      <c r="B332" s="315"/>
      <c r="C332" s="315"/>
      <c r="D332" s="911" t="s">
        <v>12</v>
      </c>
      <c r="E332" s="911"/>
      <c r="F332" s="911"/>
      <c r="G332" s="371"/>
      <c r="H332" s="341"/>
      <c r="I332" s="341"/>
      <c r="J332" s="899">
        <f>J330+J331</f>
        <v>0</v>
      </c>
      <c r="K332" s="899"/>
      <c r="L332" s="358"/>
      <c r="M332" s="370"/>
      <c r="N332" s="370"/>
      <c r="O332" s="370"/>
      <c r="P332" s="361"/>
      <c r="Q332" s="369"/>
      <c r="R332" s="361"/>
      <c r="S332" s="361"/>
      <c r="T332" s="347"/>
      <c r="U332" s="347"/>
      <c r="V332" s="347"/>
      <c r="AA332" s="324"/>
      <c r="AB332" s="323"/>
      <c r="AC332" s="323"/>
      <c r="AD332" s="324"/>
      <c r="AE332" s="324"/>
      <c r="AF332" s="324"/>
      <c r="AG332" s="324"/>
    </row>
    <row r="333" spans="1:35" ht="30" hidden="1" customHeight="1">
      <c r="B333" s="316"/>
      <c r="C333" s="317"/>
      <c r="D333" s="348"/>
      <c r="E333" s="348"/>
      <c r="F333" s="374"/>
      <c r="G333" s="374"/>
      <c r="H333" s="374"/>
      <c r="I333" s="374"/>
      <c r="J333" s="374"/>
      <c r="K333" s="374"/>
      <c r="L333" s="317"/>
      <c r="M333" s="317"/>
      <c r="N333" s="317"/>
      <c r="O333" s="320"/>
      <c r="P333" s="321"/>
      <c r="Q333" s="321"/>
      <c r="R333" s="320"/>
      <c r="S333" s="322"/>
      <c r="T333" s="323"/>
      <c r="U333" s="324"/>
      <c r="V333" s="324"/>
      <c r="Y333" s="315"/>
      <c r="Z333" s="315"/>
    </row>
    <row r="334" spans="1:35" ht="30" customHeight="1">
      <c r="B334" s="316"/>
      <c r="C334" s="317"/>
      <c r="D334" s="348"/>
      <c r="E334" s="348"/>
      <c r="F334" s="374"/>
      <c r="G334" s="374"/>
      <c r="H334" s="374"/>
      <c r="I334" s="374"/>
      <c r="J334" s="374" t="s">
        <v>1609</v>
      </c>
      <c r="K334" s="374"/>
      <c r="L334" s="317"/>
      <c r="M334" s="311"/>
      <c r="N334" s="317"/>
      <c r="O334" s="320">
        <f>O333*0.2423</f>
        <v>0</v>
      </c>
      <c r="P334" s="321"/>
      <c r="Q334" s="321"/>
      <c r="R334" s="320"/>
      <c r="S334" s="322"/>
      <c r="T334" s="323"/>
      <c r="U334" s="324"/>
      <c r="V334" s="324"/>
      <c r="Y334" s="315"/>
      <c r="Z334" s="315"/>
    </row>
    <row r="335" spans="1:35" ht="30" hidden="1" customHeight="1">
      <c r="B335" s="304">
        <v>43100</v>
      </c>
      <c r="C335" s="325" t="s">
        <v>828</v>
      </c>
      <c r="D335" s="851" t="str">
        <f>VLOOKUP(B335,INFRA!$A$3:$D$769,2,FALSE)</f>
        <v>FORNECIMENTO DE TERRA, INCLUINDO ESCAVAÇÃO, CARGA E TRANSPORTE ATÉ A DISTÂNCIA MÉDIA DE 1,0KM, MEDIDO NO ATERRO COMPACTADO</v>
      </c>
      <c r="E335" s="852"/>
      <c r="F335" s="852"/>
      <c r="G335" s="852"/>
      <c r="H335" s="852"/>
      <c r="I335" s="852"/>
      <c r="J335" s="853"/>
      <c r="K335" s="326" t="str">
        <f>VLOOKUP(B335,INFRA!$A$3:$D$769,3,FALSE)</f>
        <v>M3</v>
      </c>
      <c r="L335" s="326">
        <f>VLOOKUP(B335,INFRA!$A$3:$D$769,4,FALSE)</f>
        <v>29.41</v>
      </c>
      <c r="M335" s="327">
        <f>M339</f>
        <v>27087.958589999998</v>
      </c>
      <c r="N335" s="327">
        <f>ROUND(L335*M335,2)</f>
        <v>796656.86</v>
      </c>
      <c r="O335" s="320">
        <f>(O333+O334)*0.03</f>
        <v>0</v>
      </c>
      <c r="Q335" s="320"/>
      <c r="R335" s="320"/>
      <c r="S335" s="320"/>
    </row>
    <row r="336" spans="1:35" ht="30" customHeight="1">
      <c r="A336" s="647" t="s">
        <v>15034</v>
      </c>
      <c r="B336" s="644">
        <v>43100</v>
      </c>
      <c r="C336" s="326" t="s">
        <v>828</v>
      </c>
      <c r="D336" s="870" t="str">
        <f>VLOOKUP(B336,INFRA!$A$3:$D$769,2,FALSE)</f>
        <v>FORNECIMENTO DE TERRA, INCLUINDO ESCAVAÇÃO, CARGA E TRANSPORTE ATÉ A DISTÂNCIA MÉDIA DE 1,0KM, MEDIDO NO ATERRO COMPACTADO</v>
      </c>
      <c r="E336" s="871"/>
      <c r="F336" s="871"/>
      <c r="G336" s="871"/>
      <c r="H336" s="871"/>
      <c r="I336" s="871"/>
      <c r="J336" s="871"/>
      <c r="K336" s="326" t="str">
        <f>VLOOKUP(B336,INFRA!$A$3:$D$769,3,FALSE)</f>
        <v>M3</v>
      </c>
      <c r="L336" s="326">
        <f>VLOOKUP(B336,INFRA!$A$3:$D$769,4,FALSE)</f>
        <v>29.41</v>
      </c>
      <c r="M336" s="326">
        <f>G337</f>
        <v>27087.958589999998</v>
      </c>
      <c r="N336" s="326">
        <f>ROUND(L336*M336,2)</f>
        <v>796656.86</v>
      </c>
      <c r="O336" s="320">
        <f>(O333+O334)*0.0165</f>
        <v>0</v>
      </c>
      <c r="Q336" s="320"/>
      <c r="R336" s="320"/>
      <c r="S336" s="320"/>
    </row>
    <row r="337" spans="1:35" ht="30" customHeight="1">
      <c r="B337" s="331"/>
      <c r="C337" s="311"/>
      <c r="D337" s="342"/>
      <c r="E337" s="875" t="s">
        <v>853</v>
      </c>
      <c r="F337" s="860"/>
      <c r="G337" s="313">
        <f>L409</f>
        <v>27087.958589999998</v>
      </c>
      <c r="H337" s="408"/>
      <c r="I337" s="408"/>
      <c r="J337" s="408"/>
      <c r="K337" s="311"/>
      <c r="L337" s="311"/>
      <c r="M337" s="311"/>
      <c r="N337" s="311"/>
      <c r="O337" s="320">
        <f>O336+O335+O334+O333</f>
        <v>0</v>
      </c>
      <c r="P337" s="320">
        <v>12990075.270704299</v>
      </c>
      <c r="Q337" s="320"/>
      <c r="R337" s="320"/>
      <c r="S337" s="320"/>
    </row>
    <row r="338" spans="1:35" ht="30" customHeight="1">
      <c r="B338" s="315"/>
      <c r="C338" s="352"/>
      <c r="D338" s="351"/>
      <c r="E338" s="351"/>
      <c r="F338" s="642"/>
      <c r="G338" s="612"/>
      <c r="H338" s="612"/>
      <c r="I338" s="317"/>
      <c r="J338" s="317"/>
      <c r="K338" s="643"/>
      <c r="L338" s="311"/>
      <c r="M338" s="311"/>
      <c r="N338" s="358"/>
      <c r="O338" s="320"/>
      <c r="Q338" s="320"/>
      <c r="R338" s="320"/>
      <c r="S338" s="320"/>
    </row>
    <row r="339" spans="1:35" ht="30" customHeight="1">
      <c r="A339" s="647" t="s">
        <v>15035</v>
      </c>
      <c r="B339" s="304" t="s">
        <v>11628</v>
      </c>
      <c r="C339" s="325" t="s">
        <v>12487</v>
      </c>
      <c r="D339" s="851" t="str">
        <f>(UPPER(VLOOKUP(B339,'CDHU-191'!A148:F4270,2,FALSE)))</f>
        <v>REGULARIZAÇÃO E COMPACTAÇÃO MECANIZADA DE SUPERFÍCIE, SEM CONTROLE DO PROCTOR NORMAL</v>
      </c>
      <c r="E339" s="852"/>
      <c r="F339" s="852"/>
      <c r="G339" s="852"/>
      <c r="H339" s="852"/>
      <c r="I339" s="852"/>
      <c r="J339" s="853"/>
      <c r="K339" s="326" t="str">
        <f>(UPPER(VLOOKUP(B339,'CDHU-191'!A148:F4270,3,FALSE)))</f>
        <v>M2</v>
      </c>
      <c r="L339" s="557" t="str">
        <f>(UPPER(VLOOKUP(B339,'CDHU-191'!A148:F4270,6,FALSE)))</f>
        <v>3,8</v>
      </c>
      <c r="M339" s="327">
        <f>L409+J417</f>
        <v>27087.958589999998</v>
      </c>
      <c r="N339" s="327">
        <f>ROUND(L339*M339,2)</f>
        <v>102934.24</v>
      </c>
      <c r="O339" s="320"/>
      <c r="Q339" s="320"/>
      <c r="R339" s="320"/>
      <c r="S339" s="320"/>
    </row>
    <row r="340" spans="1:35" ht="30" customHeight="1">
      <c r="B340" s="331"/>
      <c r="C340" s="311"/>
      <c r="D340" s="343"/>
      <c r="E340" s="314"/>
      <c r="F340" s="314"/>
      <c r="G340" s="314"/>
      <c r="H340" s="314"/>
      <c r="I340" s="314"/>
      <c r="J340" s="314"/>
      <c r="K340" s="344"/>
      <c r="L340" s="344"/>
      <c r="M340" s="344"/>
      <c r="N340" s="311"/>
      <c r="O340" s="320"/>
      <c r="P340" s="321"/>
      <c r="Q340" s="321"/>
      <c r="R340" s="320"/>
      <c r="S340" s="322"/>
      <c r="T340" s="323"/>
      <c r="U340" s="324"/>
      <c r="V340" s="324"/>
      <c r="Y340" s="315"/>
      <c r="Z340" s="315"/>
    </row>
    <row r="341" spans="1:35" ht="30" customHeight="1">
      <c r="B341" s="315"/>
      <c r="C341" s="943" t="s">
        <v>3991</v>
      </c>
      <c r="D341" s="943"/>
      <c r="E341" s="941"/>
      <c r="F341" s="945" t="s">
        <v>855</v>
      </c>
      <c r="G341" s="946"/>
      <c r="H341" s="930" t="s">
        <v>893</v>
      </c>
      <c r="I341" s="931"/>
      <c r="J341" s="930" t="s">
        <v>3992</v>
      </c>
      <c r="K341" s="931"/>
      <c r="L341" s="912" t="s">
        <v>3993</v>
      </c>
      <c r="M341" s="913"/>
      <c r="O341" s="346"/>
      <c r="P341" s="346"/>
      <c r="Q341" s="346"/>
      <c r="R341" s="315"/>
      <c r="S341" s="347"/>
      <c r="T341" s="315"/>
      <c r="U341" s="315"/>
      <c r="V341" s="347"/>
      <c r="W341" s="347"/>
      <c r="X341" s="347"/>
      <c r="AA341" s="324"/>
      <c r="AB341" s="324"/>
      <c r="AC341" s="324"/>
      <c r="AD341" s="323"/>
      <c r="AE341" s="323"/>
      <c r="AF341" s="324"/>
      <c r="AG341" s="324"/>
      <c r="AH341" s="324"/>
      <c r="AI341" s="324"/>
    </row>
    <row r="342" spans="1:35" ht="30" customHeight="1">
      <c r="B342" s="315"/>
      <c r="C342" s="885"/>
      <c r="D342" s="885"/>
      <c r="E342" s="944"/>
      <c r="F342" s="886" t="s">
        <v>3994</v>
      </c>
      <c r="G342" s="887"/>
      <c r="H342" s="914" t="s">
        <v>3997</v>
      </c>
      <c r="I342" s="915"/>
      <c r="J342" s="886" t="s">
        <v>3997</v>
      </c>
      <c r="K342" s="887"/>
      <c r="L342" s="886" t="s">
        <v>3995</v>
      </c>
      <c r="M342" s="916"/>
      <c r="O342" s="346"/>
      <c r="P342" s="346"/>
      <c r="Q342" s="346"/>
      <c r="R342" s="315"/>
      <c r="S342" s="347"/>
      <c r="T342" s="315"/>
      <c r="U342" s="315"/>
      <c r="V342" s="347"/>
      <c r="W342" s="347"/>
      <c r="X342" s="347"/>
      <c r="AA342" s="324"/>
      <c r="AB342" s="324"/>
      <c r="AC342" s="324"/>
      <c r="AD342" s="323"/>
      <c r="AE342" s="323"/>
      <c r="AF342" s="324"/>
      <c r="AG342" s="324"/>
      <c r="AH342" s="324"/>
      <c r="AI342" s="324"/>
    </row>
    <row r="343" spans="1:35" ht="30" customHeight="1">
      <c r="B343" s="315"/>
      <c r="C343" s="349"/>
      <c r="D343" s="350" t="s">
        <v>4202</v>
      </c>
      <c r="E343" s="351"/>
      <c r="F343" s="352"/>
      <c r="G343" s="352"/>
      <c r="H343" s="917">
        <v>35.4</v>
      </c>
      <c r="I343" s="918"/>
      <c r="J343" s="353"/>
      <c r="K343" s="353"/>
      <c r="L343" s="354"/>
      <c r="M343" s="355"/>
      <c r="N343" s="356"/>
      <c r="O343" s="357"/>
      <c r="P343" s="358"/>
      <c r="Q343" s="357"/>
      <c r="R343" s="358"/>
      <c r="S343" s="359"/>
      <c r="T343" s="360"/>
      <c r="U343" s="361"/>
      <c r="V343" s="347"/>
      <c r="W343" s="347"/>
      <c r="X343" s="347"/>
      <c r="AA343" s="324"/>
      <c r="AB343" s="324"/>
      <c r="AC343" s="324"/>
      <c r="AD343" s="323"/>
      <c r="AE343" s="323"/>
      <c r="AF343" s="324"/>
      <c r="AG343" s="324"/>
      <c r="AH343" s="324"/>
      <c r="AI343" s="324"/>
    </row>
    <row r="344" spans="1:35" ht="30" customHeight="1">
      <c r="B344" s="315"/>
      <c r="C344" s="362"/>
      <c r="D344" s="410"/>
      <c r="E344" s="352"/>
      <c r="F344" s="910">
        <v>17.91</v>
      </c>
      <c r="G344" s="925"/>
      <c r="H344" s="363"/>
      <c r="I344" s="311"/>
      <c r="J344" s="910">
        <f>(H343+H345)/2</f>
        <v>54.599999999999994</v>
      </c>
      <c r="K344" s="910"/>
      <c r="L344" s="909">
        <f>F344*J344</f>
        <v>977.88599999999985</v>
      </c>
      <c r="M344" s="910"/>
      <c r="N344" s="356"/>
      <c r="O344" s="357"/>
      <c r="P344" s="358"/>
      <c r="Q344" s="357"/>
      <c r="R344" s="358"/>
      <c r="S344" s="359"/>
      <c r="T344" s="360"/>
      <c r="U344" s="361"/>
      <c r="V344" s="347"/>
      <c r="W344" s="347"/>
      <c r="X344" s="347"/>
      <c r="AA344" s="324"/>
      <c r="AB344" s="324"/>
      <c r="AC344" s="324"/>
      <c r="AD344" s="323"/>
      <c r="AE344" s="323"/>
      <c r="AF344" s="324"/>
      <c r="AG344" s="324"/>
      <c r="AH344" s="324"/>
      <c r="AI344" s="324"/>
    </row>
    <row r="345" spans="1:35" ht="30" customHeight="1">
      <c r="B345" s="315"/>
      <c r="C345" s="349"/>
      <c r="D345" s="350" t="s">
        <v>4193</v>
      </c>
      <c r="E345" s="351"/>
      <c r="F345" s="352"/>
      <c r="G345" s="352"/>
      <c r="H345" s="909">
        <v>73.8</v>
      </c>
      <c r="I345" s="910"/>
      <c r="J345" s="364"/>
      <c r="K345" s="364"/>
      <c r="L345" s="363"/>
      <c r="M345" s="365"/>
      <c r="N345" s="358"/>
      <c r="O345" s="357"/>
      <c r="P345" s="358"/>
      <c r="Q345" s="357"/>
      <c r="R345" s="358"/>
      <c r="S345" s="359"/>
      <c r="T345" s="360"/>
      <c r="U345" s="361"/>
      <c r="V345" s="347"/>
      <c r="W345" s="347"/>
      <c r="X345" s="347"/>
      <c r="AA345" s="324"/>
      <c r="AB345" s="324"/>
      <c r="AC345" s="324"/>
      <c r="AD345" s="323"/>
      <c r="AE345" s="323"/>
      <c r="AF345" s="324"/>
      <c r="AG345" s="324"/>
      <c r="AH345" s="324"/>
      <c r="AI345" s="324"/>
    </row>
    <row r="346" spans="1:35" ht="30" customHeight="1">
      <c r="B346" s="315"/>
      <c r="C346" s="362"/>
      <c r="D346" s="410"/>
      <c r="E346" s="352"/>
      <c r="F346" s="910">
        <v>20</v>
      </c>
      <c r="G346" s="925"/>
      <c r="H346" s="363"/>
      <c r="I346" s="311"/>
      <c r="J346" s="910">
        <f>(H345+H347)/2</f>
        <v>75.569999999999993</v>
      </c>
      <c r="K346" s="910"/>
      <c r="L346" s="909">
        <f>F346*J346</f>
        <v>1511.3999999999999</v>
      </c>
      <c r="M346" s="910"/>
      <c r="N346" s="356"/>
      <c r="O346" s="357"/>
      <c r="P346" s="358"/>
      <c r="Q346" s="357"/>
      <c r="R346" s="358"/>
      <c r="S346" s="359"/>
      <c r="T346" s="360"/>
      <c r="U346" s="361"/>
      <c r="V346" s="347"/>
      <c r="W346" s="347"/>
      <c r="X346" s="347"/>
      <c r="AA346" s="324"/>
      <c r="AB346" s="324"/>
      <c r="AC346" s="324"/>
      <c r="AD346" s="323"/>
      <c r="AE346" s="323"/>
      <c r="AF346" s="324"/>
      <c r="AG346" s="324"/>
      <c r="AH346" s="324"/>
      <c r="AI346" s="324"/>
    </row>
    <row r="347" spans="1:35" ht="30" customHeight="1">
      <c r="B347" s="315"/>
      <c r="C347" s="349"/>
      <c r="D347" s="350" t="s">
        <v>4170</v>
      </c>
      <c r="E347" s="351"/>
      <c r="F347" s="352"/>
      <c r="G347" s="352"/>
      <c r="H347" s="909">
        <v>77.34</v>
      </c>
      <c r="I347" s="910"/>
      <c r="J347" s="364"/>
      <c r="K347" s="364"/>
      <c r="L347" s="363"/>
      <c r="M347" s="365"/>
      <c r="N347" s="358"/>
      <c r="O347" s="357"/>
      <c r="P347" s="358"/>
      <c r="Q347" s="357"/>
      <c r="R347" s="358"/>
      <c r="S347" s="359"/>
      <c r="T347" s="360"/>
      <c r="U347" s="361"/>
      <c r="V347" s="347"/>
      <c r="W347" s="347"/>
      <c r="X347" s="347"/>
      <c r="AA347" s="324"/>
      <c r="AB347" s="324"/>
      <c r="AC347" s="324"/>
      <c r="AD347" s="323"/>
      <c r="AE347" s="323"/>
      <c r="AF347" s="324"/>
      <c r="AG347" s="324"/>
      <c r="AH347" s="324"/>
      <c r="AI347" s="324"/>
    </row>
    <row r="348" spans="1:35" ht="30" customHeight="1">
      <c r="B348" s="315"/>
      <c r="C348" s="362"/>
      <c r="D348" s="366"/>
      <c r="E348" s="362"/>
      <c r="F348" s="910">
        <v>20</v>
      </c>
      <c r="G348" s="925"/>
      <c r="H348" s="363"/>
      <c r="I348" s="311"/>
      <c r="J348" s="910">
        <f>(H347+H349)/2</f>
        <v>87.444999999999993</v>
      </c>
      <c r="K348" s="910"/>
      <c r="L348" s="909">
        <f>F348*J348</f>
        <v>1748.8999999999999</v>
      </c>
      <c r="M348" s="910"/>
      <c r="N348" s="358"/>
      <c r="O348" s="357"/>
      <c r="P348" s="358"/>
      <c r="Q348" s="357"/>
      <c r="R348" s="358"/>
      <c r="S348" s="359"/>
      <c r="T348" s="360"/>
      <c r="U348" s="361"/>
      <c r="V348" s="347"/>
      <c r="W348" s="347"/>
      <c r="X348" s="347"/>
      <c r="AA348" s="324"/>
      <c r="AB348" s="324"/>
      <c r="AC348" s="324"/>
      <c r="AD348" s="323"/>
      <c r="AE348" s="323"/>
      <c r="AF348" s="324"/>
      <c r="AG348" s="324"/>
      <c r="AH348" s="324"/>
      <c r="AI348" s="324"/>
    </row>
    <row r="349" spans="1:35" ht="30" customHeight="1">
      <c r="B349" s="315"/>
      <c r="C349" s="349"/>
      <c r="D349" s="350" t="s">
        <v>4044</v>
      </c>
      <c r="E349" s="349"/>
      <c r="F349" s="352"/>
      <c r="G349" s="352"/>
      <c r="H349" s="909">
        <v>97.55</v>
      </c>
      <c r="I349" s="910"/>
      <c r="J349" s="364"/>
      <c r="K349" s="364"/>
      <c r="L349" s="363"/>
      <c r="M349" s="365"/>
      <c r="N349" s="358"/>
      <c r="O349" s="357"/>
      <c r="P349" s="358"/>
      <c r="Q349" s="357"/>
      <c r="R349" s="358"/>
      <c r="S349" s="359"/>
      <c r="T349" s="360"/>
      <c r="U349" s="361"/>
      <c r="V349" s="347"/>
      <c r="W349" s="347"/>
      <c r="X349" s="347"/>
      <c r="AA349" s="324"/>
      <c r="AB349" s="324"/>
      <c r="AC349" s="324"/>
      <c r="AD349" s="323"/>
      <c r="AE349" s="323"/>
      <c r="AF349" s="324"/>
      <c r="AG349" s="324"/>
      <c r="AH349" s="324"/>
      <c r="AI349" s="324"/>
    </row>
    <row r="350" spans="1:35" ht="30" customHeight="1">
      <c r="B350" s="315"/>
      <c r="C350" s="362"/>
      <c r="D350" s="366"/>
      <c r="E350" s="362"/>
      <c r="F350" s="910">
        <v>20</v>
      </c>
      <c r="G350" s="925"/>
      <c r="H350" s="363"/>
      <c r="I350" s="311"/>
      <c r="J350" s="910">
        <f>(H349+H351)/2</f>
        <v>89.634999999999991</v>
      </c>
      <c r="K350" s="910"/>
      <c r="L350" s="909">
        <f>F350*J350</f>
        <v>1792.6999999999998</v>
      </c>
      <c r="M350" s="910"/>
      <c r="N350" s="358"/>
      <c r="O350" s="357"/>
      <c r="P350" s="358"/>
      <c r="Q350" s="357"/>
      <c r="R350" s="358"/>
      <c r="S350" s="359"/>
      <c r="T350" s="360"/>
      <c r="U350" s="361"/>
      <c r="V350" s="347"/>
      <c r="W350" s="347"/>
      <c r="X350" s="347"/>
      <c r="AA350" s="324"/>
      <c r="AB350" s="324"/>
      <c r="AC350" s="324"/>
      <c r="AD350" s="323"/>
      <c r="AE350" s="323"/>
      <c r="AF350" s="324"/>
      <c r="AG350" s="324"/>
      <c r="AH350" s="324"/>
      <c r="AI350" s="324"/>
    </row>
    <row r="351" spans="1:35" ht="30" customHeight="1">
      <c r="B351" s="315"/>
      <c r="C351" s="349"/>
      <c r="D351" s="350" t="s">
        <v>4045</v>
      </c>
      <c r="E351" s="349"/>
      <c r="F351" s="352"/>
      <c r="G351" s="352"/>
      <c r="H351" s="909">
        <v>81.72</v>
      </c>
      <c r="I351" s="910"/>
      <c r="J351" s="364"/>
      <c r="K351" s="364"/>
      <c r="L351" s="363"/>
      <c r="M351" s="365"/>
      <c r="N351" s="358"/>
      <c r="O351" s="357"/>
      <c r="P351" s="358"/>
      <c r="Q351" s="357"/>
      <c r="R351" s="358"/>
      <c r="S351" s="359"/>
      <c r="T351" s="360"/>
      <c r="U351" s="361"/>
      <c r="V351" s="347"/>
      <c r="W351" s="347"/>
      <c r="X351" s="347"/>
      <c r="AA351" s="324"/>
      <c r="AB351" s="324"/>
      <c r="AC351" s="324"/>
      <c r="AD351" s="323"/>
      <c r="AE351" s="323"/>
      <c r="AF351" s="324"/>
      <c r="AG351" s="324"/>
      <c r="AH351" s="324"/>
      <c r="AI351" s="324"/>
    </row>
    <row r="352" spans="1:35" ht="30" customHeight="1">
      <c r="B352" s="315"/>
      <c r="C352" s="362"/>
      <c r="D352" s="366"/>
      <c r="E352" s="362"/>
      <c r="F352" s="910">
        <v>20</v>
      </c>
      <c r="G352" s="925"/>
      <c r="H352" s="367"/>
      <c r="I352" s="311"/>
      <c r="J352" s="910">
        <f>(H351+H353)/2</f>
        <v>77.91</v>
      </c>
      <c r="K352" s="910"/>
      <c r="L352" s="909">
        <f>F352*J352</f>
        <v>1558.1999999999998</v>
      </c>
      <c r="M352" s="910"/>
      <c r="N352" s="358"/>
      <c r="O352" s="357"/>
      <c r="P352" s="358"/>
      <c r="Q352" s="357"/>
      <c r="R352" s="358"/>
      <c r="S352" s="359"/>
      <c r="T352" s="360"/>
      <c r="U352" s="361"/>
      <c r="V352" s="347"/>
      <c r="W352" s="347"/>
      <c r="X352" s="347"/>
      <c r="AA352" s="324"/>
      <c r="AB352" s="324"/>
      <c r="AC352" s="324"/>
      <c r="AD352" s="323"/>
      <c r="AE352" s="323"/>
      <c r="AF352" s="324"/>
      <c r="AG352" s="324"/>
      <c r="AH352" s="324"/>
      <c r="AI352" s="324"/>
    </row>
    <row r="353" spans="2:35" ht="30" customHeight="1">
      <c r="B353" s="315"/>
      <c r="C353" s="349"/>
      <c r="D353" s="350" t="s">
        <v>4171</v>
      </c>
      <c r="E353" s="349"/>
      <c r="F353" s="352"/>
      <c r="G353" s="352"/>
      <c r="H353" s="909">
        <v>74.099999999999994</v>
      </c>
      <c r="I353" s="910"/>
      <c r="J353" s="364"/>
      <c r="K353" s="353"/>
      <c r="L353" s="363"/>
      <c r="M353" s="365"/>
      <c r="N353" s="358"/>
      <c r="O353" s="357"/>
      <c r="P353" s="358"/>
      <c r="Q353" s="357"/>
      <c r="R353" s="358"/>
      <c r="S353" s="359"/>
      <c r="T353" s="360"/>
      <c r="U353" s="361"/>
      <c r="V353" s="347"/>
      <c r="W353" s="347"/>
      <c r="X353" s="347"/>
      <c r="AA353" s="324"/>
      <c r="AB353" s="324"/>
      <c r="AC353" s="324"/>
      <c r="AD353" s="323"/>
      <c r="AE353" s="323"/>
      <c r="AF353" s="324"/>
      <c r="AG353" s="324"/>
      <c r="AH353" s="324"/>
      <c r="AI353" s="324"/>
    </row>
    <row r="354" spans="2:35" ht="30" customHeight="1">
      <c r="B354" s="315"/>
      <c r="C354" s="362"/>
      <c r="D354" s="366"/>
      <c r="E354" s="362"/>
      <c r="F354" s="910">
        <v>20</v>
      </c>
      <c r="G354" s="925"/>
      <c r="H354" s="367"/>
      <c r="I354" s="311"/>
      <c r="J354" s="910">
        <f>(H353+H355)/2</f>
        <v>73.305000000000007</v>
      </c>
      <c r="K354" s="910"/>
      <c r="L354" s="909">
        <f>F354*J354</f>
        <v>1466.1000000000001</v>
      </c>
      <c r="M354" s="910"/>
      <c r="N354" s="358"/>
      <c r="O354" s="357"/>
      <c r="P354" s="358"/>
      <c r="Q354" s="357"/>
      <c r="R354" s="358"/>
      <c r="S354" s="359"/>
      <c r="T354" s="360"/>
      <c r="U354" s="361"/>
      <c r="V354" s="347"/>
      <c r="W354" s="347"/>
      <c r="X354" s="347"/>
      <c r="AA354" s="324"/>
      <c r="AB354" s="324"/>
      <c r="AC354" s="324"/>
      <c r="AD354" s="323"/>
      <c r="AE354" s="323"/>
      <c r="AF354" s="324"/>
      <c r="AG354" s="324"/>
      <c r="AH354" s="324"/>
      <c r="AI354" s="324"/>
    </row>
    <row r="355" spans="2:35" ht="30" customHeight="1">
      <c r="B355" s="315"/>
      <c r="C355" s="349"/>
      <c r="D355" s="350" t="s">
        <v>4172</v>
      </c>
      <c r="E355" s="349"/>
      <c r="F355" s="352"/>
      <c r="G355" s="352"/>
      <c r="H355" s="909">
        <v>72.510000000000005</v>
      </c>
      <c r="I355" s="910"/>
      <c r="J355" s="364"/>
      <c r="K355" s="353"/>
      <c r="L355" s="363"/>
      <c r="M355" s="365"/>
      <c r="N355" s="358"/>
      <c r="O355" s="357"/>
      <c r="P355" s="358"/>
      <c r="Q355" s="357"/>
      <c r="R355" s="358"/>
      <c r="S355" s="359"/>
      <c r="T355" s="360"/>
      <c r="U355" s="361"/>
      <c r="V355" s="347"/>
      <c r="W355" s="347"/>
      <c r="X355" s="347"/>
      <c r="AA355" s="324"/>
      <c r="AB355" s="324"/>
      <c r="AC355" s="324"/>
      <c r="AD355" s="323"/>
      <c r="AE355" s="323"/>
      <c r="AF355" s="324"/>
      <c r="AG355" s="324"/>
      <c r="AH355" s="324"/>
      <c r="AI355" s="324"/>
    </row>
    <row r="356" spans="2:35" ht="30" customHeight="1">
      <c r="B356" s="315"/>
      <c r="C356" s="362"/>
      <c r="D356" s="366"/>
      <c r="E356" s="362"/>
      <c r="F356" s="910">
        <v>20</v>
      </c>
      <c r="G356" s="925"/>
      <c r="H356" s="367"/>
      <c r="I356" s="311"/>
      <c r="J356" s="910">
        <f>(H355+H357)/2</f>
        <v>68.105000000000004</v>
      </c>
      <c r="K356" s="910"/>
      <c r="L356" s="909">
        <f>F356*J356</f>
        <v>1362.1000000000001</v>
      </c>
      <c r="M356" s="910"/>
      <c r="N356" s="358"/>
      <c r="O356" s="357"/>
      <c r="P356" s="357"/>
      <c r="Q356" s="357"/>
      <c r="R356" s="361"/>
      <c r="S356" s="359"/>
      <c r="T356" s="360"/>
      <c r="U356" s="361"/>
      <c r="V356" s="347"/>
      <c r="W356" s="347"/>
      <c r="X356" s="347"/>
      <c r="AA356" s="324"/>
      <c r="AB356" s="324"/>
      <c r="AC356" s="324"/>
      <c r="AD356" s="323"/>
      <c r="AE356" s="323"/>
      <c r="AF356" s="324"/>
      <c r="AG356" s="324"/>
      <c r="AH356" s="324"/>
      <c r="AI356" s="324"/>
    </row>
    <row r="357" spans="2:35" ht="30" customHeight="1">
      <c r="B357" s="315"/>
      <c r="C357" s="349"/>
      <c r="D357" s="350" t="s">
        <v>4173</v>
      </c>
      <c r="E357" s="349"/>
      <c r="F357" s="352"/>
      <c r="G357" s="352"/>
      <c r="H357" s="909">
        <v>63.7</v>
      </c>
      <c r="I357" s="910"/>
      <c r="J357" s="353"/>
      <c r="K357" s="353"/>
      <c r="L357" s="368"/>
      <c r="M357" s="365"/>
      <c r="N357" s="358"/>
      <c r="O357" s="357"/>
      <c r="P357" s="357"/>
      <c r="Q357" s="357"/>
      <c r="R357" s="361"/>
      <c r="S357" s="359"/>
      <c r="T357" s="360"/>
      <c r="U357" s="361"/>
      <c r="V357" s="347"/>
      <c r="W357" s="347"/>
      <c r="X357" s="347"/>
      <c r="AA357" s="324"/>
      <c r="AB357" s="324"/>
      <c r="AC357" s="324"/>
      <c r="AD357" s="323"/>
      <c r="AE357" s="323"/>
      <c r="AF357" s="324"/>
      <c r="AG357" s="324"/>
      <c r="AH357" s="324"/>
      <c r="AI357" s="324"/>
    </row>
    <row r="358" spans="2:35" ht="30" customHeight="1">
      <c r="B358" s="315"/>
      <c r="C358" s="362"/>
      <c r="D358" s="366"/>
      <c r="E358" s="362"/>
      <c r="F358" s="910">
        <v>20</v>
      </c>
      <c r="G358" s="925"/>
      <c r="H358" s="367"/>
      <c r="I358" s="311"/>
      <c r="J358" s="898">
        <f>(H357+H359)/2</f>
        <v>58.615000000000002</v>
      </c>
      <c r="K358" s="898"/>
      <c r="L358" s="897">
        <f>F358*J358</f>
        <v>1172.3</v>
      </c>
      <c r="M358" s="898"/>
      <c r="N358" s="358"/>
      <c r="O358" s="357"/>
      <c r="P358" s="357"/>
      <c r="Q358" s="357"/>
      <c r="R358" s="361"/>
      <c r="S358" s="359"/>
      <c r="T358" s="360"/>
      <c r="U358" s="361"/>
      <c r="V358" s="347"/>
      <c r="W358" s="347"/>
      <c r="X358" s="347"/>
      <c r="AA358" s="324"/>
      <c r="AB358" s="324"/>
      <c r="AC358" s="324"/>
      <c r="AD358" s="323"/>
      <c r="AE358" s="323"/>
      <c r="AF358" s="324"/>
      <c r="AG358" s="324"/>
      <c r="AH358" s="324"/>
      <c r="AI358" s="324"/>
    </row>
    <row r="359" spans="2:35" ht="30" customHeight="1">
      <c r="B359" s="315"/>
      <c r="C359" s="349"/>
      <c r="D359" s="350" t="s">
        <v>4174</v>
      </c>
      <c r="E359" s="349"/>
      <c r="F359" s="352"/>
      <c r="G359" s="352"/>
      <c r="H359" s="909">
        <v>53.53</v>
      </c>
      <c r="I359" s="910"/>
      <c r="J359" s="353"/>
      <c r="K359" s="353"/>
      <c r="L359" s="368"/>
      <c r="M359" s="365"/>
      <c r="N359" s="358"/>
      <c r="O359" s="357"/>
      <c r="P359" s="357"/>
      <c r="Q359" s="357"/>
      <c r="R359" s="361"/>
      <c r="S359" s="359"/>
      <c r="T359" s="360"/>
      <c r="U359" s="361"/>
      <c r="V359" s="347"/>
      <c r="W359" s="347"/>
      <c r="X359" s="347"/>
      <c r="AA359" s="324"/>
      <c r="AB359" s="324"/>
      <c r="AC359" s="324"/>
      <c r="AD359" s="323"/>
      <c r="AE359" s="323"/>
      <c r="AF359" s="324"/>
      <c r="AG359" s="324"/>
      <c r="AH359" s="324"/>
      <c r="AI359" s="324"/>
    </row>
    <row r="360" spans="2:35" ht="30" customHeight="1">
      <c r="B360" s="315"/>
      <c r="C360" s="362"/>
      <c r="D360" s="366"/>
      <c r="E360" s="362"/>
      <c r="F360" s="910">
        <v>20</v>
      </c>
      <c r="G360" s="925"/>
      <c r="H360" s="367"/>
      <c r="I360" s="311"/>
      <c r="J360" s="898">
        <f>(H359+H361)/2</f>
        <v>56.370000000000005</v>
      </c>
      <c r="K360" s="898"/>
      <c r="L360" s="897">
        <f>F360*J360</f>
        <v>1127.4000000000001</v>
      </c>
      <c r="M360" s="898"/>
      <c r="N360" s="358"/>
      <c r="O360" s="357"/>
      <c r="P360" s="357"/>
      <c r="Q360" s="357"/>
      <c r="R360" s="358"/>
      <c r="S360" s="359"/>
      <c r="T360" s="360"/>
      <c r="U360" s="361"/>
      <c r="V360" s="347"/>
      <c r="W360" s="347"/>
      <c r="X360" s="347"/>
      <c r="AA360" s="324"/>
      <c r="AB360" s="324"/>
      <c r="AC360" s="324"/>
      <c r="AD360" s="323"/>
      <c r="AE360" s="323"/>
      <c r="AF360" s="324"/>
      <c r="AG360" s="324"/>
      <c r="AH360" s="324"/>
      <c r="AI360" s="324"/>
    </row>
    <row r="361" spans="2:35" ht="30" customHeight="1">
      <c r="B361" s="315"/>
      <c r="C361" s="349"/>
      <c r="D361" s="350" t="s">
        <v>4175</v>
      </c>
      <c r="E361" s="349"/>
      <c r="F361" s="352"/>
      <c r="G361" s="352"/>
      <c r="H361" s="909">
        <v>59.21</v>
      </c>
      <c r="I361" s="910"/>
      <c r="J361" s="353"/>
      <c r="K361" s="353"/>
      <c r="L361" s="368"/>
      <c r="M361" s="365"/>
      <c r="N361" s="358"/>
      <c r="O361" s="357"/>
      <c r="P361" s="357"/>
      <c r="Q361" s="357"/>
      <c r="R361" s="358"/>
      <c r="S361" s="359"/>
      <c r="T361" s="360"/>
      <c r="U361" s="361"/>
      <c r="V361" s="347"/>
      <c r="W361" s="347"/>
      <c r="X361" s="347"/>
      <c r="AA361" s="324"/>
      <c r="AB361" s="324"/>
      <c r="AC361" s="324"/>
      <c r="AD361" s="323"/>
      <c r="AE361" s="323"/>
      <c r="AF361" s="324"/>
      <c r="AG361" s="324"/>
      <c r="AH361" s="324"/>
      <c r="AI361" s="324"/>
    </row>
    <row r="362" spans="2:35" ht="30" customHeight="1">
      <c r="B362" s="315"/>
      <c r="C362" s="362"/>
      <c r="D362" s="366"/>
      <c r="E362" s="362"/>
      <c r="F362" s="910">
        <v>20</v>
      </c>
      <c r="G362" s="925"/>
      <c r="H362" s="367"/>
      <c r="I362" s="311"/>
      <c r="J362" s="898">
        <f>(H361+H363)/2</f>
        <v>64.66</v>
      </c>
      <c r="K362" s="898"/>
      <c r="L362" s="897">
        <f>F362*J362</f>
        <v>1293.1999999999998</v>
      </c>
      <c r="M362" s="898"/>
      <c r="N362" s="358"/>
      <c r="O362" s="357"/>
      <c r="P362" s="357"/>
      <c r="Q362" s="357"/>
      <c r="R362" s="358"/>
      <c r="S362" s="359"/>
      <c r="T362" s="360"/>
      <c r="U362" s="361"/>
      <c r="V362" s="347"/>
      <c r="W362" s="347"/>
      <c r="X362" s="347"/>
      <c r="AA362" s="324"/>
      <c r="AB362" s="324"/>
      <c r="AC362" s="324"/>
      <c r="AD362" s="323"/>
      <c r="AE362" s="323"/>
      <c r="AF362" s="324"/>
      <c r="AG362" s="324"/>
      <c r="AH362" s="324"/>
      <c r="AI362" s="324"/>
    </row>
    <row r="363" spans="2:35" ht="30" customHeight="1">
      <c r="B363" s="315"/>
      <c r="C363" s="349"/>
      <c r="D363" s="350" t="s">
        <v>4176</v>
      </c>
      <c r="E363" s="349"/>
      <c r="F363" s="352"/>
      <c r="G363" s="352"/>
      <c r="H363" s="909">
        <v>70.11</v>
      </c>
      <c r="I363" s="910"/>
      <c r="J363" s="353"/>
      <c r="K363" s="353"/>
      <c r="L363" s="368"/>
      <c r="M363" s="365"/>
      <c r="N363" s="358"/>
      <c r="O363" s="357"/>
      <c r="P363" s="357"/>
      <c r="Q363" s="357"/>
      <c r="R363" s="358"/>
      <c r="S363" s="359"/>
      <c r="T363" s="360"/>
      <c r="U363" s="361"/>
      <c r="V363" s="347"/>
      <c r="W363" s="347"/>
      <c r="X363" s="347"/>
      <c r="AA363" s="324"/>
      <c r="AB363" s="324"/>
      <c r="AC363" s="324"/>
      <c r="AD363" s="323"/>
      <c r="AE363" s="323"/>
      <c r="AF363" s="324"/>
      <c r="AG363" s="324"/>
      <c r="AH363" s="324"/>
      <c r="AI363" s="324"/>
    </row>
    <row r="364" spans="2:35" ht="30" customHeight="1">
      <c r="B364" s="315"/>
      <c r="C364" s="362"/>
      <c r="D364" s="366"/>
      <c r="E364" s="362"/>
      <c r="F364" s="910">
        <v>20</v>
      </c>
      <c r="G364" s="925"/>
      <c r="H364" s="367"/>
      <c r="I364" s="311"/>
      <c r="J364" s="898">
        <f>(H363+H365)/2</f>
        <v>53.32</v>
      </c>
      <c r="K364" s="898"/>
      <c r="L364" s="897">
        <f>F364*J364</f>
        <v>1066.4000000000001</v>
      </c>
      <c r="M364" s="898"/>
      <c r="N364" s="358"/>
      <c r="O364" s="357"/>
      <c r="P364" s="357"/>
      <c r="Q364" s="357"/>
      <c r="R364" s="358"/>
      <c r="S364" s="359"/>
      <c r="T364" s="360"/>
      <c r="U364" s="361"/>
      <c r="V364" s="347"/>
      <c r="W364" s="347"/>
      <c r="X364" s="347"/>
      <c r="AA364" s="324"/>
      <c r="AB364" s="324"/>
      <c r="AC364" s="324"/>
      <c r="AD364" s="323"/>
      <c r="AE364" s="323"/>
      <c r="AF364" s="324"/>
      <c r="AG364" s="324"/>
      <c r="AH364" s="324"/>
      <c r="AI364" s="324"/>
    </row>
    <row r="365" spans="2:35" ht="30" customHeight="1">
      <c r="B365" s="315"/>
      <c r="C365" s="349"/>
      <c r="D365" s="350" t="s">
        <v>4177</v>
      </c>
      <c r="E365" s="349"/>
      <c r="F365" s="352"/>
      <c r="G365" s="352"/>
      <c r="H365" s="909">
        <v>36.53</v>
      </c>
      <c r="I365" s="910"/>
      <c r="J365" s="353"/>
      <c r="K365" s="353"/>
      <c r="L365" s="368"/>
      <c r="M365" s="365"/>
      <c r="N365" s="358"/>
      <c r="O365" s="357"/>
      <c r="P365" s="357"/>
      <c r="Q365" s="357"/>
      <c r="R365" s="358"/>
      <c r="S365" s="359"/>
      <c r="T365" s="360"/>
      <c r="U365" s="361"/>
      <c r="V365" s="347"/>
      <c r="W365" s="347"/>
      <c r="X365" s="347"/>
      <c r="AA365" s="324"/>
      <c r="AB365" s="324"/>
      <c r="AC365" s="324"/>
      <c r="AD365" s="323"/>
      <c r="AE365" s="323"/>
      <c r="AF365" s="324"/>
      <c r="AG365" s="324"/>
      <c r="AH365" s="324"/>
      <c r="AI365" s="324"/>
    </row>
    <row r="366" spans="2:35" ht="30" customHeight="1">
      <c r="B366" s="315"/>
      <c r="C366" s="362"/>
      <c r="D366" s="366"/>
      <c r="E366" s="362"/>
      <c r="F366" s="910">
        <v>20</v>
      </c>
      <c r="G366" s="925"/>
      <c r="H366" s="367"/>
      <c r="I366" s="311"/>
      <c r="J366" s="898">
        <f>(H365+H367)/2</f>
        <v>49.784999999999997</v>
      </c>
      <c r="K366" s="898"/>
      <c r="L366" s="897">
        <f>F366*J366</f>
        <v>995.69999999999993</v>
      </c>
      <c r="M366" s="898"/>
      <c r="N366" s="358"/>
      <c r="O366" s="357"/>
      <c r="P366" s="357"/>
      <c r="Q366" s="357"/>
      <c r="R366" s="358"/>
      <c r="S366" s="359"/>
      <c r="T366" s="360"/>
      <c r="U366" s="361"/>
      <c r="V366" s="347"/>
      <c r="W366" s="347"/>
      <c r="X366" s="347"/>
      <c r="AA366" s="324"/>
      <c r="AB366" s="324"/>
      <c r="AC366" s="324"/>
      <c r="AD366" s="323"/>
      <c r="AE366" s="323"/>
      <c r="AF366" s="324"/>
      <c r="AG366" s="324"/>
      <c r="AH366" s="324"/>
      <c r="AI366" s="324"/>
    </row>
    <row r="367" spans="2:35" ht="30" customHeight="1">
      <c r="B367" s="315"/>
      <c r="C367" s="349"/>
      <c r="D367" s="350" t="s">
        <v>4178</v>
      </c>
      <c r="E367" s="349"/>
      <c r="F367" s="352"/>
      <c r="G367" s="352"/>
      <c r="H367" s="909">
        <v>63.04</v>
      </c>
      <c r="I367" s="910"/>
      <c r="J367" s="353"/>
      <c r="K367" s="353"/>
      <c r="L367" s="368"/>
      <c r="M367" s="365"/>
      <c r="N367" s="358"/>
      <c r="O367" s="357"/>
      <c r="P367" s="357"/>
      <c r="Q367" s="357"/>
      <c r="R367" s="358"/>
      <c r="S367" s="369"/>
      <c r="T367" s="361"/>
      <c r="U367" s="361"/>
      <c r="V367" s="347"/>
      <c r="W367" s="347"/>
      <c r="X367" s="347"/>
      <c r="AA367" s="324"/>
      <c r="AB367" s="324"/>
      <c r="AC367" s="324"/>
      <c r="AD367" s="323"/>
      <c r="AE367" s="323"/>
      <c r="AF367" s="324"/>
      <c r="AG367" s="324"/>
      <c r="AH367" s="324"/>
      <c r="AI367" s="324"/>
    </row>
    <row r="368" spans="2:35" ht="30" hidden="1" customHeight="1">
      <c r="B368" s="315"/>
      <c r="C368" s="362"/>
      <c r="D368" s="366"/>
      <c r="E368" s="362"/>
      <c r="F368" s="910"/>
      <c r="G368" s="925"/>
      <c r="H368" s="367"/>
      <c r="I368" s="311"/>
      <c r="J368" s="898">
        <f>(H367+H369)/2</f>
        <v>31.52</v>
      </c>
      <c r="K368" s="898"/>
      <c r="L368" s="897">
        <f>F368*J368</f>
        <v>0</v>
      </c>
      <c r="M368" s="898"/>
      <c r="N368" s="358"/>
      <c r="O368" s="357"/>
      <c r="P368" s="357"/>
      <c r="Q368" s="357"/>
      <c r="R368" s="358"/>
      <c r="S368" s="369"/>
      <c r="T368" s="361"/>
      <c r="U368" s="361"/>
      <c r="V368" s="347"/>
      <c r="W368" s="347"/>
      <c r="X368" s="347"/>
      <c r="AA368" s="324"/>
      <c r="AB368" s="324"/>
      <c r="AC368" s="324"/>
      <c r="AD368" s="323"/>
      <c r="AE368" s="323"/>
      <c r="AF368" s="324"/>
      <c r="AG368" s="324"/>
      <c r="AH368" s="324"/>
      <c r="AI368" s="324"/>
    </row>
    <row r="369" spans="2:35" ht="30" hidden="1" customHeight="1">
      <c r="B369" s="315"/>
      <c r="C369" s="349"/>
      <c r="D369" s="350"/>
      <c r="E369" s="349"/>
      <c r="F369" s="352"/>
      <c r="G369" s="352"/>
      <c r="H369" s="909"/>
      <c r="I369" s="910"/>
      <c r="J369" s="353"/>
      <c r="K369" s="353"/>
      <c r="L369" s="368"/>
      <c r="M369" s="365"/>
      <c r="N369" s="358"/>
      <c r="O369" s="357"/>
      <c r="P369" s="357"/>
      <c r="Q369" s="357"/>
      <c r="R369" s="358"/>
      <c r="S369" s="369"/>
      <c r="T369" s="361"/>
      <c r="U369" s="361"/>
      <c r="V369" s="347"/>
      <c r="W369" s="347"/>
      <c r="X369" s="347"/>
      <c r="AA369" s="324"/>
      <c r="AB369" s="324"/>
      <c r="AC369" s="324"/>
      <c r="AD369" s="323"/>
      <c r="AE369" s="323"/>
      <c r="AF369" s="324"/>
      <c r="AG369" s="324"/>
      <c r="AH369" s="324"/>
      <c r="AI369" s="324"/>
    </row>
    <row r="370" spans="2:35" ht="30" hidden="1" customHeight="1">
      <c r="B370" s="315"/>
      <c r="C370" s="362"/>
      <c r="D370" s="366"/>
      <c r="E370" s="362"/>
      <c r="F370" s="910"/>
      <c r="G370" s="925"/>
      <c r="H370" s="367"/>
      <c r="I370" s="311"/>
      <c r="J370" s="898">
        <f>(H369+H371)/2</f>
        <v>29.664999999999999</v>
      </c>
      <c r="K370" s="898"/>
      <c r="L370" s="897">
        <f>F370*J370</f>
        <v>0</v>
      </c>
      <c r="M370" s="898"/>
      <c r="N370" s="358"/>
      <c r="O370" s="370"/>
      <c r="P370" s="370"/>
      <c r="Q370" s="370"/>
      <c r="R370" s="358"/>
      <c r="S370" s="369"/>
      <c r="T370" s="361"/>
      <c r="U370" s="361"/>
      <c r="V370" s="347"/>
      <c r="W370" s="347"/>
      <c r="X370" s="347"/>
      <c r="AA370" s="324"/>
      <c r="AB370" s="324"/>
      <c r="AC370" s="324"/>
      <c r="AD370" s="323"/>
      <c r="AE370" s="323"/>
      <c r="AF370" s="324"/>
      <c r="AG370" s="324"/>
      <c r="AH370" s="324"/>
      <c r="AI370" s="324"/>
    </row>
    <row r="371" spans="2:35" ht="30" hidden="1" customHeight="1">
      <c r="B371" s="315"/>
      <c r="C371" s="349"/>
      <c r="D371" s="350"/>
      <c r="E371" s="349"/>
      <c r="F371" s="352"/>
      <c r="G371" s="352"/>
      <c r="H371" s="909">
        <v>59.33</v>
      </c>
      <c r="I371" s="910"/>
      <c r="J371" s="353"/>
      <c r="K371" s="353"/>
      <c r="L371" s="368"/>
      <c r="M371" s="365"/>
      <c r="N371" s="358"/>
      <c r="O371" s="370"/>
      <c r="P371" s="370"/>
      <c r="Q371" s="370"/>
      <c r="R371" s="361"/>
      <c r="S371" s="369"/>
      <c r="T371" s="361"/>
      <c r="U371" s="361"/>
      <c r="V371" s="347"/>
      <c r="W371" s="347"/>
      <c r="X371" s="347"/>
      <c r="AA371" s="324"/>
      <c r="AB371" s="324"/>
      <c r="AC371" s="324"/>
      <c r="AD371" s="323"/>
      <c r="AE371" s="323"/>
      <c r="AF371" s="324"/>
      <c r="AG371" s="324"/>
      <c r="AH371" s="324"/>
      <c r="AI371" s="324"/>
    </row>
    <row r="372" spans="2:35" ht="30" hidden="1" customHeight="1">
      <c r="B372" s="315"/>
      <c r="C372" s="362"/>
      <c r="D372" s="366"/>
      <c r="E372" s="362"/>
      <c r="F372" s="910"/>
      <c r="G372" s="925"/>
      <c r="H372" s="367"/>
      <c r="I372" s="311"/>
      <c r="J372" s="898">
        <f>(H371+H373)/2</f>
        <v>29.664999999999999</v>
      </c>
      <c r="K372" s="898"/>
      <c r="L372" s="897">
        <f>F372*J372</f>
        <v>0</v>
      </c>
      <c r="M372" s="898"/>
      <c r="N372" s="358"/>
      <c r="O372" s="370"/>
      <c r="P372" s="370"/>
      <c r="Q372" s="370"/>
      <c r="R372" s="358"/>
      <c r="S372" s="369"/>
      <c r="T372" s="361"/>
      <c r="U372" s="361"/>
      <c r="V372" s="347"/>
      <c r="W372" s="347"/>
      <c r="X372" s="347"/>
      <c r="AA372" s="324"/>
      <c r="AB372" s="324"/>
      <c r="AC372" s="324"/>
      <c r="AD372" s="323"/>
      <c r="AE372" s="323"/>
      <c r="AF372" s="324"/>
      <c r="AG372" s="324"/>
      <c r="AH372" s="324"/>
      <c r="AI372" s="324"/>
    </row>
    <row r="373" spans="2:35" ht="30" hidden="1" customHeight="1">
      <c r="B373" s="315"/>
      <c r="C373" s="349"/>
      <c r="D373" s="350"/>
      <c r="E373" s="349"/>
      <c r="F373" s="352"/>
      <c r="G373" s="352"/>
      <c r="H373" s="909"/>
      <c r="I373" s="910"/>
      <c r="J373" s="353"/>
      <c r="K373" s="353"/>
      <c r="L373" s="368"/>
      <c r="M373" s="365"/>
      <c r="N373" s="358"/>
      <c r="O373" s="370"/>
      <c r="P373" s="370"/>
      <c r="Q373" s="370"/>
      <c r="R373" s="358"/>
      <c r="S373" s="369"/>
      <c r="T373" s="361"/>
      <c r="U373" s="361"/>
      <c r="V373" s="347"/>
      <c r="W373" s="347"/>
      <c r="X373" s="347"/>
      <c r="AA373" s="324"/>
      <c r="AB373" s="324"/>
      <c r="AC373" s="324"/>
      <c r="AD373" s="323"/>
      <c r="AE373" s="323"/>
      <c r="AF373" s="324"/>
      <c r="AG373" s="324"/>
      <c r="AH373" s="324"/>
      <c r="AI373" s="324"/>
    </row>
    <row r="374" spans="2:35" ht="30" hidden="1" customHeight="1">
      <c r="B374" s="315"/>
      <c r="C374" s="362"/>
      <c r="D374" s="366"/>
      <c r="E374" s="362"/>
      <c r="F374" s="910"/>
      <c r="G374" s="925"/>
      <c r="H374" s="367"/>
      <c r="I374" s="311"/>
      <c r="J374" s="898">
        <f>(H373+H375)/2</f>
        <v>0</v>
      </c>
      <c r="K374" s="898"/>
      <c r="L374" s="897">
        <f>F374*J374</f>
        <v>0</v>
      </c>
      <c r="M374" s="898"/>
      <c r="N374" s="358"/>
      <c r="O374" s="370"/>
      <c r="P374" s="370"/>
      <c r="Q374" s="370"/>
      <c r="R374" s="358"/>
      <c r="S374" s="369"/>
      <c r="T374" s="361"/>
      <c r="U374" s="361"/>
      <c r="V374" s="347"/>
      <c r="W374" s="347"/>
      <c r="X374" s="347"/>
      <c r="AA374" s="324"/>
      <c r="AB374" s="324"/>
      <c r="AC374" s="324"/>
      <c r="AD374" s="323"/>
      <c r="AE374" s="323"/>
      <c r="AF374" s="324"/>
      <c r="AG374" s="324"/>
      <c r="AH374" s="324"/>
      <c r="AI374" s="324"/>
    </row>
    <row r="375" spans="2:35" ht="30" hidden="1" customHeight="1">
      <c r="B375" s="315"/>
      <c r="C375" s="349"/>
      <c r="D375" s="350"/>
      <c r="E375" s="349"/>
      <c r="F375" s="352"/>
      <c r="G375" s="352"/>
      <c r="H375" s="909"/>
      <c r="I375" s="910"/>
      <c r="J375" s="353"/>
      <c r="K375" s="353"/>
      <c r="L375" s="368"/>
      <c r="M375" s="365"/>
      <c r="N375" s="358"/>
      <c r="O375" s="370"/>
      <c r="P375" s="370"/>
      <c r="Q375" s="370"/>
      <c r="R375" s="358"/>
      <c r="S375" s="369"/>
      <c r="T375" s="361"/>
      <c r="U375" s="361"/>
      <c r="V375" s="347"/>
      <c r="W375" s="347"/>
      <c r="X375" s="347"/>
      <c r="AA375" s="324"/>
      <c r="AB375" s="324"/>
      <c r="AC375" s="324"/>
      <c r="AD375" s="323"/>
      <c r="AE375" s="323"/>
      <c r="AF375" s="324"/>
      <c r="AG375" s="324"/>
      <c r="AH375" s="324"/>
      <c r="AI375" s="324"/>
    </row>
    <row r="376" spans="2:35" ht="30" hidden="1" customHeight="1">
      <c r="B376" s="315"/>
      <c r="C376" s="362"/>
      <c r="D376" s="366"/>
      <c r="E376" s="362"/>
      <c r="F376" s="910"/>
      <c r="G376" s="925"/>
      <c r="H376" s="367"/>
      <c r="I376" s="311"/>
      <c r="J376" s="898">
        <f>(H375+H377)/2</f>
        <v>0</v>
      </c>
      <c r="K376" s="898"/>
      <c r="L376" s="897">
        <f>F376*J376</f>
        <v>0</v>
      </c>
      <c r="M376" s="898"/>
      <c r="N376" s="358"/>
      <c r="O376" s="370"/>
      <c r="P376" s="370"/>
      <c r="Q376" s="370"/>
      <c r="R376" s="358"/>
      <c r="S376" s="369"/>
      <c r="T376" s="361"/>
      <c r="U376" s="361"/>
      <c r="V376" s="347"/>
      <c r="W376" s="347"/>
      <c r="X376" s="347"/>
      <c r="AA376" s="324"/>
      <c r="AB376" s="324"/>
      <c r="AC376" s="324"/>
      <c r="AD376" s="323"/>
      <c r="AE376" s="323"/>
      <c r="AF376" s="324"/>
      <c r="AG376" s="324"/>
      <c r="AH376" s="324"/>
      <c r="AI376" s="324"/>
    </row>
    <row r="377" spans="2:35" ht="30" hidden="1" customHeight="1">
      <c r="B377" s="315"/>
      <c r="C377" s="349"/>
      <c r="D377" s="350"/>
      <c r="E377" s="349"/>
      <c r="F377" s="352"/>
      <c r="G377" s="352"/>
      <c r="H377" s="909"/>
      <c r="I377" s="910"/>
      <c r="J377" s="353"/>
      <c r="K377" s="353"/>
      <c r="L377" s="368"/>
      <c r="M377" s="365"/>
      <c r="N377" s="358"/>
      <c r="O377" s="370"/>
      <c r="P377" s="370"/>
      <c r="Q377" s="370"/>
      <c r="R377" s="358"/>
      <c r="S377" s="369"/>
      <c r="T377" s="361"/>
      <c r="U377" s="361"/>
      <c r="V377" s="347"/>
      <c r="W377" s="347"/>
      <c r="X377" s="347"/>
      <c r="AA377" s="324"/>
      <c r="AB377" s="324"/>
      <c r="AC377" s="324"/>
      <c r="AD377" s="323"/>
      <c r="AE377" s="323"/>
      <c r="AF377" s="324"/>
      <c r="AG377" s="324"/>
      <c r="AH377" s="324"/>
      <c r="AI377" s="324"/>
    </row>
    <row r="378" spans="2:35" ht="30" hidden="1" customHeight="1">
      <c r="B378" s="315"/>
      <c r="C378" s="362"/>
      <c r="D378" s="366"/>
      <c r="E378" s="362"/>
      <c r="F378" s="910"/>
      <c r="G378" s="925"/>
      <c r="H378" s="367"/>
      <c r="I378" s="311"/>
      <c r="J378" s="898">
        <f>(H377+H379)/2</f>
        <v>0</v>
      </c>
      <c r="K378" s="898"/>
      <c r="L378" s="897">
        <f>F378*J378</f>
        <v>0</v>
      </c>
      <c r="M378" s="898"/>
      <c r="N378" s="358"/>
      <c r="O378" s="370"/>
      <c r="P378" s="370"/>
      <c r="Q378" s="370"/>
      <c r="R378" s="358"/>
      <c r="S378" s="369"/>
      <c r="T378" s="361"/>
      <c r="U378" s="361"/>
      <c r="V378" s="347"/>
      <c r="W378" s="347"/>
      <c r="X378" s="347"/>
      <c r="AA378" s="324"/>
      <c r="AB378" s="324"/>
      <c r="AC378" s="324"/>
      <c r="AD378" s="323"/>
      <c r="AE378" s="323"/>
      <c r="AF378" s="324"/>
      <c r="AG378" s="324"/>
      <c r="AH378" s="324"/>
      <c r="AI378" s="324"/>
    </row>
    <row r="379" spans="2:35" ht="30" hidden="1" customHeight="1">
      <c r="B379" s="315"/>
      <c r="C379" s="349"/>
      <c r="D379" s="350"/>
      <c r="E379" s="349"/>
      <c r="F379" s="352"/>
      <c r="G379" s="352"/>
      <c r="H379" s="909"/>
      <c r="I379" s="910"/>
      <c r="J379" s="353"/>
      <c r="K379" s="353"/>
      <c r="L379" s="368"/>
      <c r="M379" s="365"/>
      <c r="N379" s="358"/>
      <c r="O379" s="370"/>
      <c r="P379" s="370"/>
      <c r="Q379" s="370"/>
      <c r="R379" s="358"/>
      <c r="S379" s="369"/>
      <c r="T379" s="361"/>
      <c r="U379" s="361"/>
      <c r="V379" s="347"/>
      <c r="W379" s="347"/>
      <c r="X379" s="347"/>
      <c r="AA379" s="324"/>
      <c r="AB379" s="324"/>
      <c r="AC379" s="324"/>
      <c r="AD379" s="323"/>
      <c r="AE379" s="323"/>
      <c r="AF379" s="324"/>
      <c r="AG379" s="324"/>
      <c r="AH379" s="324"/>
      <c r="AI379" s="324"/>
    </row>
    <row r="380" spans="2:35" ht="30" hidden="1" customHeight="1">
      <c r="B380" s="315"/>
      <c r="C380" s="362"/>
      <c r="D380" s="366"/>
      <c r="E380" s="362"/>
      <c r="F380" s="910"/>
      <c r="G380" s="925"/>
      <c r="H380" s="367"/>
      <c r="I380" s="311"/>
      <c r="J380" s="898">
        <f>(H379+H381)/2</f>
        <v>0</v>
      </c>
      <c r="K380" s="898"/>
      <c r="L380" s="897">
        <f>F380*J380</f>
        <v>0</v>
      </c>
      <c r="M380" s="898"/>
      <c r="N380" s="358"/>
      <c r="O380" s="357"/>
      <c r="P380" s="357"/>
      <c r="Q380" s="357"/>
      <c r="R380" s="358"/>
      <c r="S380" s="359"/>
      <c r="T380" s="360"/>
      <c r="U380" s="361"/>
      <c r="V380" s="347"/>
      <c r="W380" s="347"/>
      <c r="X380" s="347"/>
      <c r="AA380" s="324"/>
      <c r="AB380" s="324"/>
      <c r="AC380" s="324"/>
      <c r="AD380" s="323"/>
      <c r="AE380" s="323"/>
      <c r="AF380" s="324"/>
      <c r="AG380" s="324"/>
      <c r="AH380" s="324"/>
      <c r="AI380" s="324"/>
    </row>
    <row r="381" spans="2:35" ht="30" hidden="1" customHeight="1">
      <c r="B381" s="315"/>
      <c r="C381" s="349"/>
      <c r="D381" s="350"/>
      <c r="E381" s="349"/>
      <c r="F381" s="352"/>
      <c r="G381" s="352"/>
      <c r="H381" s="909"/>
      <c r="I381" s="910"/>
      <c r="J381" s="353"/>
      <c r="K381" s="353"/>
      <c r="L381" s="368"/>
      <c r="M381" s="365"/>
      <c r="N381" s="358"/>
      <c r="O381" s="357"/>
      <c r="P381" s="357"/>
      <c r="Q381" s="357"/>
      <c r="R381" s="358"/>
      <c r="S381" s="359"/>
      <c r="T381" s="360"/>
      <c r="U381" s="361"/>
      <c r="V381" s="347"/>
      <c r="W381" s="347"/>
      <c r="X381" s="347"/>
      <c r="AA381" s="324"/>
      <c r="AB381" s="324"/>
      <c r="AC381" s="324"/>
      <c r="AD381" s="323"/>
      <c r="AE381" s="323"/>
      <c r="AF381" s="324"/>
      <c r="AG381" s="324"/>
      <c r="AH381" s="324"/>
      <c r="AI381" s="324"/>
    </row>
    <row r="382" spans="2:35" ht="30" hidden="1" customHeight="1">
      <c r="B382" s="315"/>
      <c r="C382" s="362"/>
      <c r="D382" s="366"/>
      <c r="E382" s="362"/>
      <c r="F382" s="910"/>
      <c r="G382" s="925"/>
      <c r="H382" s="367"/>
      <c r="I382" s="311"/>
      <c r="J382" s="898">
        <f>(H381+H383)/2</f>
        <v>0</v>
      </c>
      <c r="K382" s="898"/>
      <c r="L382" s="897">
        <f>F382*J382</f>
        <v>0</v>
      </c>
      <c r="M382" s="898"/>
      <c r="N382" s="358"/>
      <c r="O382" s="357"/>
      <c r="P382" s="357"/>
      <c r="Q382" s="357"/>
      <c r="R382" s="358"/>
      <c r="S382" s="359"/>
      <c r="T382" s="360"/>
      <c r="U382" s="361"/>
      <c r="V382" s="347"/>
      <c r="W382" s="347"/>
      <c r="X382" s="347"/>
      <c r="AA382" s="324"/>
      <c r="AB382" s="324"/>
      <c r="AC382" s="324"/>
      <c r="AD382" s="323"/>
      <c r="AE382" s="323"/>
      <c r="AF382" s="324"/>
      <c r="AG382" s="324"/>
      <c r="AH382" s="324"/>
      <c r="AI382" s="324"/>
    </row>
    <row r="383" spans="2:35" ht="30" hidden="1" customHeight="1">
      <c r="B383" s="315"/>
      <c r="C383" s="349"/>
      <c r="D383" s="350"/>
      <c r="E383" s="349"/>
      <c r="F383" s="352"/>
      <c r="G383" s="352"/>
      <c r="H383" s="909"/>
      <c r="I383" s="910"/>
      <c r="J383" s="353"/>
      <c r="K383" s="353"/>
      <c r="L383" s="368"/>
      <c r="M383" s="365"/>
      <c r="N383" s="358"/>
      <c r="O383" s="357"/>
      <c r="P383" s="357"/>
      <c r="Q383" s="357"/>
      <c r="R383" s="358"/>
      <c r="S383" s="359"/>
      <c r="T383" s="360"/>
      <c r="U383" s="361"/>
      <c r="V383" s="347"/>
      <c r="W383" s="347"/>
      <c r="X383" s="347"/>
      <c r="AA383" s="324"/>
      <c r="AB383" s="324"/>
      <c r="AC383" s="324"/>
      <c r="AD383" s="323"/>
      <c r="AE383" s="323"/>
      <c r="AF383" s="324"/>
      <c r="AG383" s="324"/>
      <c r="AH383" s="324"/>
      <c r="AI383" s="324"/>
    </row>
    <row r="384" spans="2:35" ht="30" hidden="1" customHeight="1">
      <c r="B384" s="315"/>
      <c r="C384" s="362"/>
      <c r="D384" s="366"/>
      <c r="E384" s="362"/>
      <c r="F384" s="910"/>
      <c r="G384" s="925"/>
      <c r="H384" s="367"/>
      <c r="I384" s="311"/>
      <c r="J384" s="898">
        <f>(H383+H385)/2</f>
        <v>0</v>
      </c>
      <c r="K384" s="898"/>
      <c r="L384" s="897">
        <f>F384*J384</f>
        <v>0</v>
      </c>
      <c r="M384" s="898"/>
      <c r="N384" s="358"/>
      <c r="O384" s="357"/>
      <c r="P384" s="357"/>
      <c r="Q384" s="357"/>
      <c r="R384" s="358"/>
      <c r="S384" s="359"/>
      <c r="T384" s="360"/>
      <c r="U384" s="361"/>
      <c r="V384" s="347"/>
      <c r="W384" s="347"/>
      <c r="X384" s="347"/>
      <c r="AA384" s="324"/>
      <c r="AB384" s="324"/>
      <c r="AC384" s="324"/>
      <c r="AD384" s="323"/>
      <c r="AE384" s="323"/>
      <c r="AF384" s="324"/>
      <c r="AG384" s="324"/>
      <c r="AH384" s="324"/>
      <c r="AI384" s="324"/>
    </row>
    <row r="385" spans="2:35" ht="30" hidden="1" customHeight="1">
      <c r="B385" s="315"/>
      <c r="C385" s="349"/>
      <c r="D385" s="350"/>
      <c r="E385" s="349"/>
      <c r="F385" s="352"/>
      <c r="G385" s="352"/>
      <c r="H385" s="909"/>
      <c r="I385" s="910"/>
      <c r="J385" s="353"/>
      <c r="K385" s="353"/>
      <c r="L385" s="368"/>
      <c r="M385" s="365"/>
      <c r="N385" s="358"/>
      <c r="O385" s="357"/>
      <c r="P385" s="357"/>
      <c r="Q385" s="357"/>
      <c r="R385" s="358"/>
      <c r="S385" s="359"/>
      <c r="T385" s="360"/>
      <c r="U385" s="361"/>
      <c r="V385" s="347"/>
      <c r="W385" s="347"/>
      <c r="X385" s="347"/>
      <c r="AA385" s="324"/>
      <c r="AB385" s="324"/>
      <c r="AC385" s="324"/>
      <c r="AD385" s="323"/>
      <c r="AE385" s="323"/>
      <c r="AF385" s="324"/>
      <c r="AG385" s="324"/>
      <c r="AH385" s="324"/>
      <c r="AI385" s="324"/>
    </row>
    <row r="386" spans="2:35" ht="30" hidden="1" customHeight="1">
      <c r="B386" s="315"/>
      <c r="C386" s="362"/>
      <c r="D386" s="366"/>
      <c r="E386" s="362"/>
      <c r="F386" s="910"/>
      <c r="G386" s="925"/>
      <c r="H386" s="367"/>
      <c r="I386" s="311"/>
      <c r="J386" s="898">
        <f>(H385+H387)/2</f>
        <v>0</v>
      </c>
      <c r="K386" s="898"/>
      <c r="L386" s="897">
        <f>F386*J386</f>
        <v>0</v>
      </c>
      <c r="M386" s="898"/>
      <c r="N386" s="358"/>
      <c r="O386" s="357"/>
      <c r="P386" s="357"/>
      <c r="Q386" s="357"/>
      <c r="R386" s="358"/>
      <c r="S386" s="359"/>
      <c r="T386" s="360"/>
      <c r="U386" s="361"/>
      <c r="V386" s="347"/>
      <c r="W386" s="347"/>
      <c r="X386" s="347"/>
      <c r="AA386" s="324"/>
      <c r="AB386" s="324"/>
      <c r="AC386" s="324"/>
      <c r="AD386" s="323"/>
      <c r="AE386" s="323"/>
      <c r="AF386" s="324"/>
      <c r="AG386" s="324"/>
      <c r="AH386" s="324"/>
      <c r="AI386" s="324"/>
    </row>
    <row r="387" spans="2:35" ht="30" hidden="1" customHeight="1">
      <c r="B387" s="315"/>
      <c r="C387" s="349"/>
      <c r="D387" s="350"/>
      <c r="E387" s="349"/>
      <c r="F387" s="352"/>
      <c r="G387" s="352"/>
      <c r="H387" s="909"/>
      <c r="I387" s="910"/>
      <c r="J387" s="353"/>
      <c r="K387" s="353"/>
      <c r="L387" s="368"/>
      <c r="M387" s="365"/>
      <c r="N387" s="358"/>
      <c r="O387" s="357"/>
      <c r="P387" s="357"/>
      <c r="Q387" s="357"/>
      <c r="R387" s="358"/>
      <c r="S387" s="369"/>
      <c r="T387" s="361"/>
      <c r="U387" s="361"/>
      <c r="V387" s="347"/>
      <c r="W387" s="347"/>
      <c r="X387" s="347"/>
      <c r="AA387" s="324"/>
      <c r="AB387" s="324"/>
      <c r="AC387" s="324"/>
      <c r="AD387" s="323"/>
      <c r="AE387" s="323"/>
      <c r="AF387" s="324"/>
      <c r="AG387" s="324"/>
      <c r="AH387" s="324"/>
      <c r="AI387" s="324"/>
    </row>
    <row r="388" spans="2:35" ht="30" hidden="1" customHeight="1">
      <c r="B388" s="315"/>
      <c r="C388" s="362"/>
      <c r="D388" s="366"/>
      <c r="E388" s="362"/>
      <c r="F388" s="910"/>
      <c r="G388" s="925"/>
      <c r="H388" s="367"/>
      <c r="I388" s="311"/>
      <c r="J388" s="898">
        <f>(H387+H389)/2</f>
        <v>0</v>
      </c>
      <c r="K388" s="898"/>
      <c r="L388" s="897">
        <f>F388*J388</f>
        <v>0</v>
      </c>
      <c r="M388" s="898"/>
      <c r="N388" s="358"/>
      <c r="O388" s="357"/>
      <c r="P388" s="357"/>
      <c r="Q388" s="357"/>
      <c r="R388" s="358"/>
      <c r="S388" s="369"/>
      <c r="T388" s="361"/>
      <c r="U388" s="361"/>
      <c r="V388" s="347"/>
      <c r="W388" s="347"/>
      <c r="X388" s="347"/>
      <c r="AA388" s="324"/>
      <c r="AB388" s="324"/>
      <c r="AC388" s="324"/>
      <c r="AD388" s="323"/>
      <c r="AE388" s="323"/>
      <c r="AF388" s="324"/>
      <c r="AG388" s="324"/>
      <c r="AH388" s="324"/>
      <c r="AI388" s="324"/>
    </row>
    <row r="389" spans="2:35" ht="30" hidden="1" customHeight="1">
      <c r="B389" s="315"/>
      <c r="C389" s="349"/>
      <c r="D389" s="350"/>
      <c r="E389" s="349"/>
      <c r="F389" s="352"/>
      <c r="G389" s="352"/>
      <c r="H389" s="909"/>
      <c r="I389" s="910"/>
      <c r="J389" s="353"/>
      <c r="K389" s="353"/>
      <c r="L389" s="368"/>
      <c r="M389" s="365"/>
      <c r="N389" s="358"/>
      <c r="O389" s="357"/>
      <c r="P389" s="357"/>
      <c r="Q389" s="357"/>
      <c r="R389" s="358"/>
      <c r="S389" s="369"/>
      <c r="T389" s="361"/>
      <c r="U389" s="361"/>
      <c r="V389" s="347"/>
      <c r="W389" s="347"/>
      <c r="X389" s="347"/>
      <c r="AA389" s="324"/>
      <c r="AB389" s="324"/>
      <c r="AC389" s="324"/>
      <c r="AD389" s="323"/>
      <c r="AE389" s="323"/>
      <c r="AF389" s="324"/>
      <c r="AG389" s="324"/>
      <c r="AH389" s="324"/>
      <c r="AI389" s="324"/>
    </row>
    <row r="390" spans="2:35" ht="30" hidden="1" customHeight="1">
      <c r="B390" s="315"/>
      <c r="C390" s="362"/>
      <c r="D390" s="366"/>
      <c r="E390" s="362"/>
      <c r="F390" s="910"/>
      <c r="G390" s="925"/>
      <c r="H390" s="367"/>
      <c r="I390" s="311"/>
      <c r="J390" s="898" t="e">
        <f>(H389+#REF!)/2</f>
        <v>#REF!</v>
      </c>
      <c r="K390" s="898"/>
      <c r="L390" s="897" t="e">
        <f>F390*J390</f>
        <v>#REF!</v>
      </c>
      <c r="M390" s="898"/>
      <c r="N390" s="358"/>
      <c r="O390" s="370"/>
      <c r="P390" s="370"/>
      <c r="Q390" s="370"/>
      <c r="R390" s="358"/>
      <c r="S390" s="369"/>
      <c r="T390" s="361"/>
      <c r="U390" s="361"/>
      <c r="V390" s="347"/>
      <c r="W390" s="347"/>
      <c r="X390" s="347"/>
      <c r="AA390" s="324"/>
      <c r="AB390" s="324"/>
      <c r="AC390" s="324"/>
      <c r="AD390" s="323"/>
      <c r="AE390" s="323"/>
      <c r="AF390" s="324"/>
      <c r="AG390" s="324"/>
      <c r="AH390" s="324"/>
      <c r="AI390" s="324"/>
    </row>
    <row r="391" spans="2:35" ht="30" customHeight="1">
      <c r="B391" s="315"/>
      <c r="C391" s="362"/>
      <c r="D391" s="366"/>
      <c r="E391" s="362"/>
      <c r="F391" s="910">
        <v>20</v>
      </c>
      <c r="G391" s="925"/>
      <c r="H391" s="367"/>
      <c r="I391" s="311"/>
      <c r="J391" s="898">
        <f>(H390+H392)/2</f>
        <v>28.6</v>
      </c>
      <c r="K391" s="898"/>
      <c r="L391" s="897">
        <f>F391*J391</f>
        <v>572</v>
      </c>
      <c r="M391" s="898"/>
      <c r="N391" s="358"/>
      <c r="O391" s="370"/>
      <c r="P391" s="370"/>
      <c r="Q391" s="370"/>
      <c r="R391" s="358"/>
      <c r="S391" s="369"/>
      <c r="T391" s="361"/>
      <c r="U391" s="361"/>
      <c r="V391" s="347"/>
      <c r="W391" s="347"/>
      <c r="X391" s="347"/>
      <c r="AA391" s="324"/>
      <c r="AB391" s="324"/>
      <c r="AC391" s="324"/>
      <c r="AD391" s="323"/>
      <c r="AE391" s="323"/>
      <c r="AF391" s="324"/>
      <c r="AG391" s="324"/>
      <c r="AH391" s="324"/>
      <c r="AI391" s="324"/>
    </row>
    <row r="392" spans="2:35" ht="30" customHeight="1">
      <c r="B392" s="315"/>
      <c r="C392" s="362"/>
      <c r="D392" s="350" t="s">
        <v>4194</v>
      </c>
      <c r="E392" s="349"/>
      <c r="F392" s="352"/>
      <c r="G392" s="352"/>
      <c r="H392" s="909">
        <v>57.2</v>
      </c>
      <c r="I392" s="910"/>
      <c r="J392" s="353"/>
      <c r="K392" s="353"/>
      <c r="L392" s="368"/>
      <c r="M392" s="365"/>
      <c r="N392" s="358"/>
      <c r="O392" s="370"/>
      <c r="P392" s="370"/>
      <c r="Q392" s="370"/>
      <c r="R392" s="358"/>
      <c r="S392" s="369"/>
      <c r="T392" s="361"/>
      <c r="U392" s="361"/>
      <c r="V392" s="347"/>
      <c r="W392" s="347"/>
      <c r="X392" s="347"/>
      <c r="AA392" s="324"/>
      <c r="AB392" s="324"/>
      <c r="AC392" s="324"/>
      <c r="AD392" s="323"/>
      <c r="AE392" s="323"/>
      <c r="AF392" s="324"/>
      <c r="AG392" s="324"/>
      <c r="AH392" s="324"/>
      <c r="AI392" s="324"/>
    </row>
    <row r="393" spans="2:35" ht="30" customHeight="1">
      <c r="B393" s="315"/>
      <c r="C393" s="362"/>
      <c r="D393" s="366"/>
      <c r="E393" s="362"/>
      <c r="F393" s="910">
        <v>20</v>
      </c>
      <c r="G393" s="925"/>
      <c r="H393" s="367"/>
      <c r="I393" s="311"/>
      <c r="J393" s="898">
        <f>(H392+H394)/2</f>
        <v>44.265000000000001</v>
      </c>
      <c r="K393" s="898"/>
      <c r="L393" s="897">
        <f>F393*J393</f>
        <v>885.3</v>
      </c>
      <c r="M393" s="898"/>
      <c r="N393" s="358"/>
      <c r="O393" s="370"/>
      <c r="P393" s="370"/>
      <c r="Q393" s="370"/>
      <c r="R393" s="358"/>
      <c r="S393" s="369"/>
      <c r="T393" s="361"/>
      <c r="U393" s="361"/>
      <c r="V393" s="347"/>
      <c r="W393" s="347"/>
      <c r="X393" s="347"/>
      <c r="AA393" s="324"/>
      <c r="AB393" s="324"/>
      <c r="AC393" s="324"/>
      <c r="AD393" s="323"/>
      <c r="AE393" s="323"/>
      <c r="AF393" s="324"/>
      <c r="AG393" s="324"/>
      <c r="AH393" s="324"/>
      <c r="AI393" s="324"/>
    </row>
    <row r="394" spans="2:35" ht="30" customHeight="1">
      <c r="B394" s="315"/>
      <c r="C394" s="362"/>
      <c r="D394" s="350" t="s">
        <v>4195</v>
      </c>
      <c r="E394" s="349"/>
      <c r="F394" s="352"/>
      <c r="G394" s="352"/>
      <c r="H394" s="909">
        <v>31.33</v>
      </c>
      <c r="I394" s="910"/>
      <c r="J394" s="353"/>
      <c r="K394" s="353"/>
      <c r="L394" s="368"/>
      <c r="M394" s="365"/>
      <c r="N394" s="358"/>
      <c r="O394" s="370"/>
      <c r="P394" s="370"/>
      <c r="Q394" s="370"/>
      <c r="R394" s="358"/>
      <c r="S394" s="369"/>
      <c r="T394" s="361"/>
      <c r="U394" s="361"/>
      <c r="V394" s="347"/>
      <c r="W394" s="347"/>
      <c r="X394" s="347"/>
      <c r="AA394" s="324"/>
      <c r="AB394" s="324"/>
      <c r="AC394" s="324"/>
      <c r="AD394" s="323"/>
      <c r="AE394" s="323"/>
      <c r="AF394" s="324"/>
      <c r="AG394" s="324"/>
      <c r="AH394" s="324"/>
      <c r="AI394" s="324"/>
    </row>
    <row r="395" spans="2:35" ht="30" customHeight="1">
      <c r="B395" s="315"/>
      <c r="C395" s="362"/>
      <c r="D395" s="366"/>
      <c r="E395" s="362"/>
      <c r="F395" s="910">
        <v>20</v>
      </c>
      <c r="G395" s="925"/>
      <c r="H395" s="367"/>
      <c r="I395" s="311"/>
      <c r="J395" s="898">
        <f>(H394+H396)/2</f>
        <v>33.53</v>
      </c>
      <c r="K395" s="898"/>
      <c r="L395" s="897">
        <f>F395*J395</f>
        <v>670.6</v>
      </c>
      <c r="M395" s="898"/>
      <c r="N395" s="358"/>
      <c r="O395" s="370"/>
      <c r="P395" s="370"/>
      <c r="Q395" s="370"/>
      <c r="R395" s="358"/>
      <c r="S395" s="369"/>
      <c r="T395" s="361"/>
      <c r="U395" s="361"/>
      <c r="V395" s="347"/>
      <c r="W395" s="347"/>
      <c r="X395" s="347"/>
      <c r="AA395" s="324"/>
      <c r="AB395" s="324"/>
      <c r="AC395" s="324"/>
      <c r="AD395" s="323"/>
      <c r="AE395" s="323"/>
      <c r="AF395" s="324"/>
      <c r="AG395" s="324"/>
      <c r="AH395" s="324"/>
      <c r="AI395" s="324"/>
    </row>
    <row r="396" spans="2:35" ht="30" customHeight="1">
      <c r="B396" s="315"/>
      <c r="C396" s="362"/>
      <c r="D396" s="350" t="s">
        <v>4196</v>
      </c>
      <c r="E396" s="349"/>
      <c r="F396" s="352"/>
      <c r="G396" s="352"/>
      <c r="H396" s="909">
        <v>35.729999999999997</v>
      </c>
      <c r="I396" s="910"/>
      <c r="J396" s="353"/>
      <c r="K396" s="353"/>
      <c r="L396" s="368"/>
      <c r="M396" s="365"/>
      <c r="N396" s="358"/>
      <c r="O396" s="370"/>
      <c r="P396" s="370"/>
      <c r="Q396" s="370"/>
      <c r="R396" s="358"/>
      <c r="S396" s="369"/>
      <c r="T396" s="361"/>
      <c r="U396" s="361"/>
      <c r="V396" s="347"/>
      <c r="W396" s="347"/>
      <c r="X396" s="347"/>
      <c r="AA396" s="324"/>
      <c r="AB396" s="324"/>
      <c r="AC396" s="324"/>
      <c r="AD396" s="323"/>
      <c r="AE396" s="323"/>
      <c r="AF396" s="324"/>
      <c r="AG396" s="324"/>
      <c r="AH396" s="324"/>
      <c r="AI396" s="324"/>
    </row>
    <row r="397" spans="2:35" ht="30" customHeight="1">
      <c r="B397" s="315"/>
      <c r="C397" s="362"/>
      <c r="D397" s="366"/>
      <c r="E397" s="362"/>
      <c r="F397" s="910">
        <v>20</v>
      </c>
      <c r="G397" s="925"/>
      <c r="H397" s="367"/>
      <c r="I397" s="311"/>
      <c r="J397" s="898">
        <f>(H396+H398)/2</f>
        <v>50.694999999999993</v>
      </c>
      <c r="K397" s="898"/>
      <c r="L397" s="897">
        <f>F397*J397</f>
        <v>1013.8999999999999</v>
      </c>
      <c r="M397" s="898"/>
      <c r="N397" s="358"/>
      <c r="O397" s="370"/>
      <c r="P397" s="370"/>
      <c r="Q397" s="370"/>
      <c r="R397" s="358"/>
      <c r="S397" s="369"/>
      <c r="T397" s="361"/>
      <c r="U397" s="361"/>
      <c r="V397" s="347"/>
      <c r="W397" s="347"/>
      <c r="X397" s="347"/>
      <c r="AA397" s="324"/>
      <c r="AB397" s="324"/>
      <c r="AC397" s="324"/>
      <c r="AD397" s="323"/>
      <c r="AE397" s="323"/>
      <c r="AF397" s="324"/>
      <c r="AG397" s="324"/>
      <c r="AH397" s="324"/>
      <c r="AI397" s="324"/>
    </row>
    <row r="398" spans="2:35" ht="30" customHeight="1">
      <c r="B398" s="315"/>
      <c r="C398" s="362"/>
      <c r="D398" s="350" t="s">
        <v>4197</v>
      </c>
      <c r="E398" s="349"/>
      <c r="F398" s="352"/>
      <c r="G398" s="352"/>
      <c r="H398" s="909">
        <v>65.66</v>
      </c>
      <c r="I398" s="910"/>
      <c r="J398" s="353"/>
      <c r="K398" s="353"/>
      <c r="L398" s="368"/>
      <c r="M398" s="365"/>
      <c r="N398" s="358"/>
      <c r="O398" s="370"/>
      <c r="P398" s="370"/>
      <c r="Q398" s="370"/>
      <c r="R398" s="358"/>
      <c r="S398" s="369"/>
      <c r="T398" s="361"/>
      <c r="U398" s="361"/>
      <c r="V398" s="347"/>
      <c r="W398" s="347"/>
      <c r="X398" s="347"/>
      <c r="AA398" s="324"/>
      <c r="AB398" s="324"/>
      <c r="AC398" s="324"/>
      <c r="AD398" s="323"/>
      <c r="AE398" s="323"/>
      <c r="AF398" s="324"/>
      <c r="AG398" s="324"/>
      <c r="AH398" s="324"/>
      <c r="AI398" s="324"/>
    </row>
    <row r="399" spans="2:35" ht="30" customHeight="1">
      <c r="B399" s="315"/>
      <c r="C399" s="362"/>
      <c r="D399" s="366"/>
      <c r="E399" s="362"/>
      <c r="F399" s="910">
        <v>20</v>
      </c>
      <c r="G399" s="925"/>
      <c r="H399" s="367"/>
      <c r="I399" s="311"/>
      <c r="J399" s="898">
        <f>(H398+H400)/2</f>
        <v>64.805000000000007</v>
      </c>
      <c r="K399" s="898"/>
      <c r="L399" s="897">
        <f>F399*J399</f>
        <v>1296.1000000000001</v>
      </c>
      <c r="M399" s="898"/>
      <c r="N399" s="358"/>
      <c r="O399" s="370"/>
      <c r="P399" s="370"/>
      <c r="Q399" s="370"/>
      <c r="R399" s="358"/>
      <c r="S399" s="369"/>
      <c r="T399" s="361"/>
      <c r="U399" s="361"/>
      <c r="V399" s="347"/>
      <c r="W399" s="347"/>
      <c r="X399" s="347"/>
      <c r="AA399" s="324"/>
      <c r="AB399" s="324"/>
      <c r="AC399" s="324"/>
      <c r="AD399" s="323"/>
      <c r="AE399" s="323"/>
      <c r="AF399" s="324"/>
      <c r="AG399" s="324"/>
      <c r="AH399" s="324"/>
      <c r="AI399" s="324"/>
    </row>
    <row r="400" spans="2:35" ht="30" customHeight="1">
      <c r="B400" s="315"/>
      <c r="C400" s="362"/>
      <c r="D400" s="350" t="s">
        <v>4198</v>
      </c>
      <c r="E400" s="349"/>
      <c r="F400" s="352"/>
      <c r="G400" s="352"/>
      <c r="H400" s="909">
        <v>63.95</v>
      </c>
      <c r="I400" s="910"/>
      <c r="J400" s="353"/>
      <c r="K400" s="353"/>
      <c r="L400" s="368"/>
      <c r="M400" s="365"/>
      <c r="N400" s="358"/>
      <c r="O400" s="370"/>
      <c r="P400" s="370"/>
      <c r="Q400" s="370"/>
      <c r="R400" s="358"/>
      <c r="S400" s="369"/>
      <c r="T400" s="361"/>
      <c r="U400" s="361"/>
      <c r="V400" s="347"/>
      <c r="W400" s="347"/>
      <c r="X400" s="347"/>
      <c r="AA400" s="324"/>
      <c r="AB400" s="324"/>
      <c r="AC400" s="324"/>
      <c r="AD400" s="323"/>
      <c r="AE400" s="323"/>
      <c r="AF400" s="324"/>
      <c r="AG400" s="324"/>
      <c r="AH400" s="324"/>
      <c r="AI400" s="324"/>
    </row>
    <row r="401" spans="2:35" ht="30" customHeight="1">
      <c r="B401" s="315"/>
      <c r="C401" s="362"/>
      <c r="D401" s="366"/>
      <c r="E401" s="362"/>
      <c r="F401" s="910">
        <v>20</v>
      </c>
      <c r="G401" s="925"/>
      <c r="H401" s="367"/>
      <c r="I401" s="311"/>
      <c r="J401" s="898">
        <f>(H400+H402)/2</f>
        <v>64.004999999999995</v>
      </c>
      <c r="K401" s="898"/>
      <c r="L401" s="897">
        <f>F401*J401</f>
        <v>1280.0999999999999</v>
      </c>
      <c r="M401" s="898"/>
      <c r="N401" s="358"/>
      <c r="O401" s="370"/>
      <c r="P401" s="370"/>
      <c r="Q401" s="370"/>
      <c r="R401" s="358"/>
      <c r="S401" s="369"/>
      <c r="T401" s="361"/>
      <c r="U401" s="361"/>
      <c r="V401" s="347"/>
      <c r="W401" s="347"/>
      <c r="X401" s="347"/>
      <c r="AA401" s="324"/>
      <c r="AB401" s="324"/>
      <c r="AC401" s="324"/>
      <c r="AD401" s="323"/>
      <c r="AE401" s="323"/>
      <c r="AF401" s="324"/>
      <c r="AG401" s="324"/>
      <c r="AH401" s="324"/>
      <c r="AI401" s="324"/>
    </row>
    <row r="402" spans="2:35" ht="30" customHeight="1">
      <c r="B402" s="315"/>
      <c r="C402" s="362"/>
      <c r="D402" s="350" t="s">
        <v>4199</v>
      </c>
      <c r="E402" s="349"/>
      <c r="F402" s="352"/>
      <c r="G402" s="352"/>
      <c r="H402" s="909">
        <v>64.06</v>
      </c>
      <c r="I402" s="910"/>
      <c r="J402" s="353"/>
      <c r="K402" s="353"/>
      <c r="L402" s="368"/>
      <c r="M402" s="365"/>
      <c r="N402" s="358"/>
      <c r="O402" s="370"/>
      <c r="P402" s="370"/>
      <c r="Q402" s="370"/>
      <c r="R402" s="358"/>
      <c r="S402" s="369"/>
      <c r="T402" s="361"/>
      <c r="U402" s="361"/>
      <c r="V402" s="347"/>
      <c r="W402" s="347"/>
      <c r="X402" s="347"/>
      <c r="AA402" s="324"/>
      <c r="AB402" s="324"/>
      <c r="AC402" s="324"/>
      <c r="AD402" s="323"/>
      <c r="AE402" s="323"/>
      <c r="AF402" s="324"/>
      <c r="AG402" s="324"/>
      <c r="AH402" s="324"/>
      <c r="AI402" s="324"/>
    </row>
    <row r="403" spans="2:35" ht="30" customHeight="1">
      <c r="B403" s="315"/>
      <c r="C403" s="362"/>
      <c r="D403" s="366"/>
      <c r="E403" s="362"/>
      <c r="F403" s="910">
        <v>20</v>
      </c>
      <c r="G403" s="925"/>
      <c r="H403" s="367"/>
      <c r="I403" s="311"/>
      <c r="J403" s="898">
        <f>(H402+H404)/2</f>
        <v>65.81</v>
      </c>
      <c r="K403" s="898"/>
      <c r="L403" s="897">
        <f>F403*J403</f>
        <v>1316.2</v>
      </c>
      <c r="M403" s="898"/>
      <c r="N403" s="358"/>
      <c r="O403" s="370"/>
      <c r="P403" s="370"/>
      <c r="Q403" s="370"/>
      <c r="R403" s="358"/>
      <c r="S403" s="369"/>
      <c r="T403" s="361"/>
      <c r="U403" s="361"/>
      <c r="V403" s="347"/>
      <c r="W403" s="347"/>
      <c r="X403" s="347"/>
      <c r="AA403" s="324"/>
      <c r="AB403" s="324"/>
      <c r="AC403" s="324"/>
      <c r="AD403" s="323"/>
      <c r="AE403" s="323"/>
      <c r="AF403" s="324"/>
      <c r="AG403" s="324"/>
      <c r="AH403" s="324"/>
      <c r="AI403" s="324"/>
    </row>
    <row r="404" spans="2:35" ht="30" customHeight="1">
      <c r="B404" s="315"/>
      <c r="C404" s="362"/>
      <c r="D404" s="350" t="s">
        <v>4200</v>
      </c>
      <c r="E404" s="349"/>
      <c r="F404" s="352"/>
      <c r="G404" s="352"/>
      <c r="H404" s="909">
        <v>67.56</v>
      </c>
      <c r="I404" s="910"/>
      <c r="J404" s="353"/>
      <c r="K404" s="353"/>
      <c r="L404" s="368"/>
      <c r="M404" s="365"/>
      <c r="N404" s="358"/>
      <c r="O404" s="370"/>
      <c r="P404" s="370"/>
      <c r="Q404" s="370"/>
      <c r="R404" s="358"/>
      <c r="S404" s="369"/>
      <c r="T404" s="361"/>
      <c r="U404" s="361"/>
      <c r="V404" s="347"/>
      <c r="W404" s="347"/>
      <c r="X404" s="347"/>
      <c r="AA404" s="324"/>
      <c r="AB404" s="324"/>
      <c r="AC404" s="324"/>
      <c r="AD404" s="323"/>
      <c r="AE404" s="323"/>
      <c r="AF404" s="324"/>
      <c r="AG404" s="324"/>
      <c r="AH404" s="324"/>
      <c r="AI404" s="324"/>
    </row>
    <row r="405" spans="2:35" ht="30" customHeight="1">
      <c r="B405" s="315"/>
      <c r="C405" s="362"/>
      <c r="D405" s="366"/>
      <c r="E405" s="362"/>
      <c r="F405" s="910">
        <v>13.27</v>
      </c>
      <c r="G405" s="925"/>
      <c r="H405" s="367"/>
      <c r="I405" s="311"/>
      <c r="J405" s="898">
        <f>(H404+H406)/2</f>
        <v>33.78</v>
      </c>
      <c r="K405" s="898"/>
      <c r="L405" s="897">
        <f>F405*J405</f>
        <v>448.26060000000001</v>
      </c>
      <c r="M405" s="898"/>
      <c r="N405" s="358"/>
      <c r="O405" s="370"/>
      <c r="P405" s="370"/>
      <c r="Q405" s="370"/>
      <c r="R405" s="358"/>
      <c r="S405" s="369"/>
      <c r="T405" s="361"/>
      <c r="U405" s="361"/>
      <c r="V405" s="347"/>
      <c r="W405" s="347"/>
      <c r="X405" s="347"/>
      <c r="AA405" s="324"/>
      <c r="AB405" s="324"/>
      <c r="AC405" s="324"/>
      <c r="AD405" s="323"/>
      <c r="AE405" s="323"/>
      <c r="AF405" s="324"/>
      <c r="AG405" s="324"/>
      <c r="AH405" s="324"/>
      <c r="AI405" s="324"/>
    </row>
    <row r="406" spans="2:35" ht="30" customHeight="1">
      <c r="B406" s="315"/>
      <c r="C406" s="349"/>
      <c r="D406" s="350"/>
      <c r="E406" s="349"/>
      <c r="F406" s="352"/>
      <c r="G406" s="352"/>
      <c r="H406" s="909"/>
      <c r="I406" s="910"/>
      <c r="J406" s="353"/>
      <c r="K406" s="353"/>
      <c r="L406" s="368"/>
      <c r="M406" s="365"/>
      <c r="N406" s="358"/>
      <c r="O406" s="370"/>
      <c r="P406" s="370"/>
      <c r="Q406" s="370"/>
      <c r="R406" s="361"/>
      <c r="S406" s="369"/>
      <c r="T406" s="361"/>
      <c r="U406" s="361"/>
      <c r="V406" s="347"/>
      <c r="W406" s="347"/>
      <c r="X406" s="347"/>
      <c r="AA406" s="324"/>
      <c r="AB406" s="324"/>
      <c r="AC406" s="324"/>
      <c r="AD406" s="323"/>
      <c r="AE406" s="323"/>
      <c r="AF406" s="324"/>
      <c r="AG406" s="324"/>
      <c r="AH406" s="324"/>
      <c r="AI406" s="324"/>
    </row>
    <row r="407" spans="2:35" ht="30" customHeight="1">
      <c r="B407" s="315"/>
      <c r="C407" s="911" t="s">
        <v>3996</v>
      </c>
      <c r="D407" s="911"/>
      <c r="E407" s="911"/>
      <c r="F407" s="371"/>
      <c r="G407" s="341"/>
      <c r="H407" s="341"/>
      <c r="I407" s="344"/>
      <c r="J407" s="344"/>
      <c r="K407" s="372"/>
      <c r="L407" s="899">
        <f>L344+L346+L348+L350+L352+L354+L356+L358+L360+L362+L364+L366+L391+L393+L395+L397+L399+L401+L403+L405</f>
        <v>23554.746599999999</v>
      </c>
      <c r="M407" s="899"/>
      <c r="N407" s="358"/>
      <c r="O407" s="370"/>
      <c r="P407" s="370"/>
      <c r="Q407" s="370"/>
      <c r="R407" s="361"/>
      <c r="S407" s="369"/>
      <c r="T407" s="361"/>
      <c r="U407" s="361"/>
      <c r="V407" s="347"/>
      <c r="W407" s="347"/>
      <c r="X407" s="347"/>
      <c r="AA407" s="324"/>
      <c r="AB407" s="324"/>
      <c r="AC407" s="324"/>
      <c r="AD407" s="323"/>
      <c r="AE407" s="323"/>
      <c r="AF407" s="324"/>
      <c r="AG407" s="324"/>
      <c r="AH407" s="324"/>
      <c r="AI407" s="324"/>
    </row>
    <row r="408" spans="2:35" ht="30" customHeight="1">
      <c r="B408" s="315"/>
      <c r="C408" s="911" t="s">
        <v>12495</v>
      </c>
      <c r="D408" s="911"/>
      <c r="E408" s="911"/>
      <c r="F408" s="371"/>
      <c r="G408" s="341"/>
      <c r="H408" s="341"/>
      <c r="I408" s="344"/>
      <c r="J408" s="344"/>
      <c r="K408" s="373">
        <v>0.15</v>
      </c>
      <c r="L408" s="899">
        <f>L407*0.15</f>
        <v>3533.2119899999998</v>
      </c>
      <c r="M408" s="899"/>
      <c r="N408" s="358"/>
      <c r="O408" s="370"/>
      <c r="P408" s="370"/>
      <c r="Q408" s="370"/>
      <c r="R408" s="361"/>
      <c r="S408" s="369"/>
      <c r="T408" s="361"/>
      <c r="U408" s="361"/>
      <c r="V408" s="347"/>
      <c r="W408" s="347"/>
      <c r="X408" s="347"/>
      <c r="AA408" s="324"/>
      <c r="AB408" s="324"/>
      <c r="AC408" s="324"/>
      <c r="AD408" s="323"/>
      <c r="AE408" s="323"/>
      <c r="AF408" s="324"/>
      <c r="AG408" s="324"/>
      <c r="AH408" s="324"/>
      <c r="AI408" s="324"/>
    </row>
    <row r="409" spans="2:35" ht="30" customHeight="1">
      <c r="B409" s="315"/>
      <c r="C409" s="911" t="s">
        <v>12</v>
      </c>
      <c r="D409" s="911"/>
      <c r="E409" s="911"/>
      <c r="F409" s="371"/>
      <c r="G409" s="341"/>
      <c r="H409" s="341"/>
      <c r="I409" s="344"/>
      <c r="J409" s="344"/>
      <c r="K409" s="372"/>
      <c r="L409" s="899">
        <f>L407+L408</f>
        <v>27087.958589999998</v>
      </c>
      <c r="M409" s="899"/>
      <c r="N409" s="358"/>
      <c r="O409" s="370"/>
      <c r="P409" s="370"/>
      <c r="Q409" s="370"/>
      <c r="R409" s="361"/>
      <c r="S409" s="369"/>
      <c r="T409" s="361"/>
      <c r="U409" s="361"/>
      <c r="V409" s="347"/>
      <c r="W409" s="347"/>
      <c r="X409" s="347"/>
      <c r="AA409" s="324"/>
      <c r="AB409" s="324"/>
      <c r="AC409" s="324"/>
      <c r="AD409" s="323"/>
      <c r="AE409" s="323"/>
      <c r="AF409" s="324"/>
      <c r="AG409" s="324"/>
      <c r="AH409" s="324"/>
      <c r="AI409" s="324"/>
    </row>
    <row r="410" spans="2:35" ht="30" customHeight="1">
      <c r="B410" s="315"/>
      <c r="C410" s="352"/>
      <c r="D410" s="352"/>
      <c r="E410" s="352"/>
      <c r="F410" s="413"/>
      <c r="G410" s="364"/>
      <c r="H410" s="364"/>
      <c r="I410" s="311"/>
      <c r="J410" s="311"/>
      <c r="K410" s="353"/>
      <c r="L410" s="311"/>
      <c r="M410" s="311"/>
      <c r="N410" s="358"/>
      <c r="O410" s="370"/>
      <c r="P410" s="370"/>
      <c r="Q410" s="370"/>
      <c r="R410" s="361"/>
      <c r="S410" s="369"/>
      <c r="T410" s="361"/>
      <c r="U410" s="361"/>
      <c r="V410" s="347"/>
      <c r="W410" s="347"/>
      <c r="X410" s="347"/>
      <c r="AA410" s="324"/>
      <c r="AB410" s="324"/>
      <c r="AC410" s="324"/>
      <c r="AD410" s="323"/>
      <c r="AE410" s="323"/>
      <c r="AF410" s="324"/>
      <c r="AG410" s="324"/>
      <c r="AH410" s="324"/>
      <c r="AI410" s="324"/>
    </row>
    <row r="411" spans="2:35" ht="30" hidden="1" customHeight="1">
      <c r="B411" s="315"/>
      <c r="C411" s="412"/>
      <c r="D411" s="921" t="s">
        <v>3999</v>
      </c>
      <c r="E411" s="922"/>
      <c r="F411" s="849" t="s">
        <v>841</v>
      </c>
      <c r="G411" s="850"/>
      <c r="H411" s="848" t="s">
        <v>4050</v>
      </c>
      <c r="I411" s="850"/>
      <c r="J411" s="848" t="s">
        <v>846</v>
      </c>
      <c r="K411" s="849"/>
      <c r="L411" s="311"/>
      <c r="M411" s="311"/>
      <c r="N411" s="320"/>
      <c r="O411" s="375"/>
      <c r="P411" s="320"/>
      <c r="Q411" s="320"/>
      <c r="R411" s="322"/>
      <c r="S411" s="323"/>
      <c r="U411" s="324"/>
      <c r="V411" s="324"/>
      <c r="X411" s="315"/>
      <c r="Y411" s="315"/>
      <c r="Z411" s="315"/>
    </row>
    <row r="412" spans="2:35" ht="30" hidden="1" customHeight="1">
      <c r="B412" s="315"/>
      <c r="C412" s="412"/>
      <c r="D412" s="869"/>
      <c r="E412" s="860"/>
      <c r="F412" s="849"/>
      <c r="G412" s="850"/>
      <c r="H412" s="848"/>
      <c r="I412" s="850"/>
      <c r="J412" s="848">
        <f>F412*H412</f>
        <v>0</v>
      </c>
      <c r="K412" s="849"/>
      <c r="L412" s="311"/>
      <c r="M412" s="311"/>
      <c r="N412" s="320"/>
      <c r="O412" s="375"/>
      <c r="P412" s="320"/>
      <c r="Q412" s="320">
        <f>6.8*0.45</f>
        <v>3.06</v>
      </c>
      <c r="R412" s="322"/>
      <c r="S412" s="323"/>
      <c r="U412" s="324"/>
      <c r="V412" s="324"/>
      <c r="X412" s="315"/>
      <c r="Y412" s="315"/>
      <c r="Z412" s="315"/>
    </row>
    <row r="413" spans="2:35" ht="30" hidden="1" customHeight="1">
      <c r="B413" s="315"/>
      <c r="C413" s="412"/>
      <c r="D413" s="869"/>
      <c r="E413" s="860"/>
      <c r="F413" s="849">
        <v>0</v>
      </c>
      <c r="G413" s="850"/>
      <c r="H413" s="848">
        <v>0</v>
      </c>
      <c r="I413" s="850"/>
      <c r="J413" s="848">
        <f>H413*F413</f>
        <v>0</v>
      </c>
      <c r="K413" s="849"/>
      <c r="L413" s="311"/>
      <c r="M413" s="311"/>
      <c r="N413" s="320"/>
      <c r="O413" s="375"/>
      <c r="P413" s="320"/>
      <c r="Q413" s="320"/>
      <c r="R413" s="322"/>
      <c r="S413" s="323"/>
      <c r="U413" s="324"/>
      <c r="V413" s="324"/>
      <c r="X413" s="315"/>
      <c r="Y413" s="315"/>
      <c r="Z413" s="315"/>
    </row>
    <row r="414" spans="2:35" ht="30" hidden="1" customHeight="1">
      <c r="B414" s="315"/>
      <c r="C414" s="412"/>
      <c r="D414" s="919"/>
      <c r="E414" s="920"/>
      <c r="F414" s="849">
        <v>0</v>
      </c>
      <c r="G414" s="850"/>
      <c r="H414" s="848">
        <v>0</v>
      </c>
      <c r="I414" s="850"/>
      <c r="J414" s="848">
        <f>H414*F414</f>
        <v>0</v>
      </c>
      <c r="K414" s="849"/>
      <c r="L414" s="311"/>
      <c r="M414" s="311"/>
      <c r="N414" s="320"/>
      <c r="O414" s="375"/>
      <c r="P414" s="320"/>
      <c r="Q414" s="320"/>
      <c r="R414" s="322"/>
      <c r="S414" s="323"/>
      <c r="U414" s="324"/>
      <c r="V414" s="324"/>
      <c r="X414" s="315"/>
      <c r="Y414" s="315"/>
      <c r="Z414" s="315"/>
    </row>
    <row r="415" spans="2:35" ht="30" hidden="1" customHeight="1">
      <c r="B415" s="315"/>
      <c r="C415" s="315"/>
      <c r="D415" s="911" t="s">
        <v>3996</v>
      </c>
      <c r="E415" s="911"/>
      <c r="F415" s="911"/>
      <c r="G415" s="371"/>
      <c r="H415" s="341"/>
      <c r="I415" s="341"/>
      <c r="J415" s="899">
        <f>SUM(J412:K414)</f>
        <v>0</v>
      </c>
      <c r="K415" s="899"/>
      <c r="L415" s="358"/>
      <c r="M415" s="370"/>
      <c r="N415" s="370"/>
      <c r="O415" s="370"/>
      <c r="P415" s="361"/>
      <c r="Q415" s="369"/>
      <c r="R415" s="361"/>
      <c r="S415" s="361"/>
      <c r="T415" s="347"/>
      <c r="U415" s="347"/>
      <c r="V415" s="347"/>
      <c r="AA415" s="324"/>
      <c r="AB415" s="323"/>
      <c r="AC415" s="323"/>
      <c r="AD415" s="324"/>
      <c r="AE415" s="324"/>
      <c r="AF415" s="324"/>
      <c r="AG415" s="324"/>
    </row>
    <row r="416" spans="2:35" ht="30" hidden="1" customHeight="1">
      <c r="B416" s="315"/>
      <c r="C416" s="315"/>
      <c r="D416" s="911" t="s">
        <v>848</v>
      </c>
      <c r="E416" s="911"/>
      <c r="F416" s="911"/>
      <c r="G416" s="371"/>
      <c r="H416" s="341"/>
      <c r="I416" s="373">
        <v>0.3</v>
      </c>
      <c r="J416" s="899">
        <f>J415*0.3</f>
        <v>0</v>
      </c>
      <c r="K416" s="899"/>
      <c r="L416" s="358"/>
      <c r="M416" s="370"/>
      <c r="N416" s="370"/>
      <c r="O416" s="370"/>
      <c r="P416" s="361"/>
      <c r="Q416" s="369"/>
      <c r="R416" s="361"/>
      <c r="S416" s="361"/>
      <c r="T416" s="347"/>
      <c r="U416" s="347"/>
      <c r="V416" s="347"/>
      <c r="AA416" s="324"/>
      <c r="AB416" s="323"/>
      <c r="AC416" s="323"/>
      <c r="AD416" s="324"/>
      <c r="AE416" s="324"/>
      <c r="AF416" s="324"/>
      <c r="AG416" s="324"/>
    </row>
    <row r="417" spans="1:33" ht="30" hidden="1" customHeight="1">
      <c r="B417" s="315"/>
      <c r="C417" s="315"/>
      <c r="D417" s="911" t="s">
        <v>12</v>
      </c>
      <c r="E417" s="911"/>
      <c r="F417" s="911"/>
      <c r="G417" s="371"/>
      <c r="H417" s="341"/>
      <c r="I417" s="341"/>
      <c r="J417" s="899">
        <f>J415+J416</f>
        <v>0</v>
      </c>
      <c r="K417" s="899"/>
      <c r="L417" s="358"/>
      <c r="M417" s="370"/>
      <c r="N417" s="370"/>
      <c r="O417" s="370"/>
      <c r="P417" s="361"/>
      <c r="Q417" s="369"/>
      <c r="R417" s="361"/>
      <c r="S417" s="361"/>
      <c r="T417" s="347"/>
      <c r="U417" s="347"/>
      <c r="V417" s="347"/>
      <c r="AA417" s="324"/>
      <c r="AB417" s="323"/>
      <c r="AC417" s="323"/>
      <c r="AD417" s="324"/>
      <c r="AE417" s="324"/>
      <c r="AF417" s="324"/>
      <c r="AG417" s="324"/>
    </row>
    <row r="418" spans="1:33" ht="30" hidden="1" customHeight="1">
      <c r="B418" s="332"/>
      <c r="C418" s="333"/>
      <c r="D418" s="315"/>
      <c r="E418" s="315"/>
      <c r="F418" s="315"/>
      <c r="G418" s="315"/>
      <c r="H418" s="315"/>
      <c r="I418" s="315"/>
      <c r="J418" s="315"/>
      <c r="K418" s="333"/>
      <c r="L418" s="333"/>
      <c r="M418" s="376"/>
      <c r="N418" s="333"/>
      <c r="O418" s="320"/>
      <c r="Q418" s="320"/>
      <c r="R418" s="320"/>
      <c r="S418" s="320"/>
    </row>
    <row r="419" spans="1:33" ht="30" customHeight="1">
      <c r="A419" s="649" t="s">
        <v>15036</v>
      </c>
      <c r="B419" s="644" t="s">
        <v>5263</v>
      </c>
      <c r="C419" s="326" t="s">
        <v>12487</v>
      </c>
      <c r="D419" s="870" t="str">
        <f>(UPPER(VLOOKUP(B419,'CDHU-191'!A228:F4350,2,FALSE)))</f>
        <v>CARGA E REMOÇÃO DE TERRA ATÉ A DISTÂNCIA MÉDIA DE 1 KM</v>
      </c>
      <c r="E419" s="871"/>
      <c r="F419" s="871"/>
      <c r="G419" s="871"/>
      <c r="H419" s="871"/>
      <c r="I419" s="871"/>
      <c r="J419" s="871"/>
      <c r="K419" s="326" t="str">
        <f>(UPPER(VLOOKUP(B419,'CDHU-191'!A228:F4350,3,FALSE)))</f>
        <v>M3</v>
      </c>
      <c r="L419" s="557" t="str">
        <f>(UPPER(VLOOKUP(B419,'CDHU-191'!A228:F4350,6,FALSE)))</f>
        <v>15,09</v>
      </c>
      <c r="M419" s="326">
        <f>H422+H426</f>
        <v>46023.66</v>
      </c>
      <c r="N419" s="326">
        <f>ROUND(L419*M419,2)</f>
        <v>694497.03</v>
      </c>
      <c r="O419" s="320"/>
      <c r="Q419" s="320"/>
      <c r="R419" s="320"/>
      <c r="S419" s="320"/>
    </row>
    <row r="420" spans="1:33" ht="30" customHeight="1">
      <c r="B420" s="671"/>
      <c r="C420" s="672"/>
      <c r="D420" s="673"/>
      <c r="E420" s="850" t="s">
        <v>15146</v>
      </c>
      <c r="F420" s="872"/>
      <c r="G420" s="872"/>
      <c r="H420" s="872">
        <v>568071</v>
      </c>
      <c r="I420" s="872"/>
      <c r="J420" s="848"/>
      <c r="K420" s="672"/>
      <c r="L420" s="675"/>
      <c r="M420" s="672"/>
      <c r="N420" s="672"/>
      <c r="O420" s="320"/>
      <c r="Q420" s="320"/>
      <c r="R420" s="320"/>
      <c r="S420" s="320"/>
    </row>
    <row r="421" spans="1:33" ht="30" customHeight="1">
      <c r="B421" s="671"/>
      <c r="C421" s="732"/>
      <c r="D421" s="673"/>
      <c r="E421" s="850" t="s">
        <v>855</v>
      </c>
      <c r="F421" s="872"/>
      <c r="G421" s="872"/>
      <c r="H421" s="872">
        <v>30</v>
      </c>
      <c r="I421" s="872"/>
      <c r="J421" s="848"/>
      <c r="K421" s="732"/>
      <c r="L421" s="675"/>
      <c r="M421" s="732"/>
      <c r="N421" s="732"/>
      <c r="O421" s="320"/>
      <c r="Q421" s="320"/>
      <c r="R421" s="320"/>
      <c r="S421" s="320"/>
    </row>
    <row r="422" spans="1:33" ht="30" customHeight="1">
      <c r="B422" s="671"/>
      <c r="C422" s="732"/>
      <c r="D422" s="673"/>
      <c r="E422" s="850" t="s">
        <v>15147</v>
      </c>
      <c r="F422" s="872"/>
      <c r="G422" s="872"/>
      <c r="H422" s="872">
        <f>H420/H421</f>
        <v>18935.7</v>
      </c>
      <c r="I422" s="872"/>
      <c r="J422" s="848"/>
      <c r="K422" s="732"/>
      <c r="L422" s="675"/>
      <c r="M422" s="732"/>
      <c r="N422" s="732"/>
      <c r="O422" s="320"/>
      <c r="Q422" s="320"/>
      <c r="R422" s="320"/>
      <c r="S422" s="320"/>
    </row>
    <row r="423" spans="1:33" ht="30" customHeight="1">
      <c r="B423" s="671"/>
      <c r="C423" s="732"/>
      <c r="D423" s="673"/>
      <c r="E423" s="731"/>
      <c r="F423" s="731"/>
      <c r="G423" s="731"/>
      <c r="H423" s="731"/>
      <c r="I423" s="731"/>
      <c r="J423" s="731"/>
      <c r="K423" s="732"/>
      <c r="L423" s="675"/>
      <c r="M423" s="732"/>
      <c r="N423" s="732"/>
      <c r="O423" s="320"/>
      <c r="Q423" s="320"/>
      <c r="R423" s="320"/>
      <c r="S423" s="320"/>
    </row>
    <row r="424" spans="1:33" ht="30" customHeight="1">
      <c r="B424" s="671"/>
      <c r="C424" s="732"/>
      <c r="D424" s="673"/>
      <c r="E424" s="850" t="s">
        <v>15159</v>
      </c>
      <c r="F424" s="872"/>
      <c r="G424" s="872"/>
      <c r="H424" s="872">
        <v>731374.92</v>
      </c>
      <c r="I424" s="872"/>
      <c r="J424" s="848"/>
      <c r="K424" s="732"/>
      <c r="L424" s="675"/>
      <c r="M424" s="732"/>
      <c r="N424" s="732"/>
      <c r="O424" s="320"/>
      <c r="Q424" s="320"/>
      <c r="R424" s="320"/>
      <c r="S424" s="320"/>
    </row>
    <row r="425" spans="1:33" ht="30" customHeight="1">
      <c r="B425" s="671"/>
      <c r="C425" s="732"/>
      <c r="D425" s="673"/>
      <c r="E425" s="850" t="s">
        <v>855</v>
      </c>
      <c r="F425" s="872"/>
      <c r="G425" s="872"/>
      <c r="H425" s="872">
        <v>27</v>
      </c>
      <c r="I425" s="872"/>
      <c r="J425" s="848"/>
      <c r="K425" s="732"/>
      <c r="L425" s="675"/>
      <c r="M425" s="732"/>
      <c r="N425" s="732"/>
      <c r="O425" s="320"/>
      <c r="Q425" s="320"/>
      <c r="R425" s="320"/>
      <c r="S425" s="320"/>
    </row>
    <row r="426" spans="1:33" ht="30" customHeight="1">
      <c r="B426" s="671"/>
      <c r="C426" s="732"/>
      <c r="D426" s="673"/>
      <c r="E426" s="850" t="s">
        <v>15161</v>
      </c>
      <c r="F426" s="872"/>
      <c r="G426" s="872"/>
      <c r="H426" s="872">
        <f>H424/H425</f>
        <v>27087.960000000003</v>
      </c>
      <c r="I426" s="872"/>
      <c r="J426" s="848"/>
      <c r="K426" s="732"/>
      <c r="L426" s="675"/>
      <c r="M426" s="732"/>
      <c r="N426" s="732"/>
      <c r="O426" s="320"/>
      <c r="Q426" s="320"/>
      <c r="R426" s="320"/>
      <c r="S426" s="320"/>
    </row>
    <row r="427" spans="1:33" ht="30" customHeight="1">
      <c r="B427" s="671"/>
      <c r="C427" s="672"/>
      <c r="D427" s="673"/>
      <c r="E427" s="674"/>
      <c r="F427" s="674"/>
      <c r="G427" s="674"/>
      <c r="H427" s="674"/>
      <c r="I427" s="674"/>
      <c r="J427" s="674"/>
      <c r="K427" s="672"/>
      <c r="L427" s="675"/>
      <c r="M427" s="672"/>
      <c r="N427" s="672"/>
      <c r="O427" s="320"/>
      <c r="Q427" s="320"/>
      <c r="R427" s="320"/>
      <c r="S427" s="320"/>
    </row>
    <row r="428" spans="1:33" ht="30" customHeight="1">
      <c r="A428" s="649" t="s">
        <v>5434</v>
      </c>
      <c r="B428" s="644">
        <v>46000</v>
      </c>
      <c r="C428" s="326" t="s">
        <v>828</v>
      </c>
      <c r="D428" s="870" t="str">
        <f>VLOOKUP(B428,INFRA!$A$3:$D$769,2,FALSE)</f>
        <v>REMOÇÃO DE TERRA ALÉM DO PRIMEIRO KM, COM CAMINHÃO DE 14M3</v>
      </c>
      <c r="E428" s="871"/>
      <c r="F428" s="871"/>
      <c r="G428" s="871"/>
      <c r="H428" s="871"/>
      <c r="I428" s="871"/>
      <c r="J428" s="871"/>
      <c r="K428" s="326" t="str">
        <f>VLOOKUP(B428,INFRA!$A$3:$D$769,3,FALSE)</f>
        <v>M3XKM</v>
      </c>
      <c r="L428" s="326">
        <f>VLOOKUP(B428,INFRA!$A$3:$D$769,4,FALSE)</f>
        <v>1.2</v>
      </c>
      <c r="M428" s="326">
        <f>J432+J434</f>
        <v>1253422.26</v>
      </c>
      <c r="N428" s="326">
        <f>ROUND(L428*M428,2)</f>
        <v>1504106.71</v>
      </c>
      <c r="O428" s="320"/>
      <c r="Q428" s="320"/>
      <c r="R428" s="320"/>
      <c r="S428" s="320"/>
    </row>
    <row r="429" spans="1:33" ht="30" customHeight="1">
      <c r="B429" s="331"/>
      <c r="C429" s="311"/>
      <c r="D429" s="315"/>
      <c r="E429" s="850" t="s">
        <v>853</v>
      </c>
      <c r="F429" s="872"/>
      <c r="G429" s="872"/>
      <c r="H429" s="872">
        <f>M339</f>
        <v>27087.958589999998</v>
      </c>
      <c r="I429" s="872"/>
      <c r="J429" s="848"/>
      <c r="K429" s="311"/>
      <c r="L429" s="311"/>
      <c r="M429" s="311"/>
      <c r="N429" s="311"/>
      <c r="O429" s="320"/>
      <c r="Q429" s="320"/>
      <c r="R429" s="320"/>
      <c r="S429" s="320"/>
    </row>
    <row r="430" spans="1:33" ht="30" customHeight="1">
      <c r="B430" s="331"/>
      <c r="C430" s="311"/>
      <c r="D430" s="315"/>
      <c r="E430" s="378"/>
      <c r="F430" s="378"/>
      <c r="G430" s="378"/>
      <c r="H430" s="730"/>
      <c r="I430" s="378"/>
      <c r="J430" s="378"/>
      <c r="K430" s="311"/>
      <c r="L430" s="311"/>
      <c r="M430" s="311"/>
      <c r="N430" s="311"/>
      <c r="O430" s="320"/>
      <c r="Q430" s="320"/>
      <c r="R430" s="320"/>
      <c r="S430" s="320"/>
    </row>
    <row r="431" spans="1:33" ht="30" customHeight="1">
      <c r="B431" s="331"/>
      <c r="C431" s="849" t="s">
        <v>854</v>
      </c>
      <c r="D431" s="850"/>
      <c r="E431" s="330" t="s">
        <v>13</v>
      </c>
      <c r="F431" s="848" t="s">
        <v>846</v>
      </c>
      <c r="G431" s="850"/>
      <c r="H431" s="849" t="s">
        <v>15160</v>
      </c>
      <c r="I431" s="850"/>
      <c r="J431" s="848" t="s">
        <v>3844</v>
      </c>
      <c r="K431" s="850"/>
      <c r="L431" s="315"/>
      <c r="M431" s="311"/>
      <c r="N431" s="311"/>
      <c r="O431" s="320"/>
      <c r="Q431" s="320"/>
      <c r="R431" s="320"/>
      <c r="S431" s="320"/>
    </row>
    <row r="432" spans="1:33" ht="30" customHeight="1">
      <c r="B432" s="331"/>
      <c r="C432" s="849" t="s">
        <v>15145</v>
      </c>
      <c r="D432" s="850"/>
      <c r="E432" s="379">
        <f>G1767</f>
        <v>1</v>
      </c>
      <c r="F432" s="848">
        <f>H422</f>
        <v>18935.7</v>
      </c>
      <c r="G432" s="850"/>
      <c r="H432" s="849">
        <v>29</v>
      </c>
      <c r="I432" s="850"/>
      <c r="J432" s="849">
        <f>F432*H432</f>
        <v>549135.30000000005</v>
      </c>
      <c r="K432" s="850"/>
      <c r="L432" s="315"/>
      <c r="M432" s="311"/>
      <c r="N432" s="311"/>
      <c r="O432" s="320"/>
      <c r="Q432" s="320"/>
      <c r="R432" s="320"/>
      <c r="S432" s="320"/>
    </row>
    <row r="433" spans="1:26" ht="30" hidden="1" customHeight="1">
      <c r="B433" s="331"/>
      <c r="C433" s="849" t="s">
        <v>3970</v>
      </c>
      <c r="D433" s="850"/>
      <c r="E433" s="379">
        <f>G1768</f>
        <v>0</v>
      </c>
      <c r="F433" s="848" t="e">
        <f>#REF!*E433</f>
        <v>#REF!</v>
      </c>
      <c r="G433" s="850"/>
      <c r="H433" s="849"/>
      <c r="I433" s="850"/>
      <c r="J433" s="849" t="e">
        <f t="shared" ref="J433:J434" si="0">F433*H433</f>
        <v>#REF!</v>
      </c>
      <c r="K433" s="850"/>
      <c r="L433" s="315"/>
      <c r="M433" s="311"/>
      <c r="N433" s="311"/>
      <c r="O433" s="320"/>
      <c r="Q433" s="320"/>
      <c r="R433" s="320"/>
      <c r="S433" s="322"/>
      <c r="T433" s="323"/>
      <c r="U433" s="324"/>
      <c r="V433" s="324"/>
      <c r="Y433" s="315"/>
      <c r="Z433" s="315"/>
    </row>
    <row r="434" spans="1:26" ht="30" customHeight="1">
      <c r="B434" s="331"/>
      <c r="C434" s="849" t="s">
        <v>15157</v>
      </c>
      <c r="D434" s="850"/>
      <c r="E434" s="379">
        <v>1</v>
      </c>
      <c r="F434" s="848">
        <v>27087.96</v>
      </c>
      <c r="G434" s="850"/>
      <c r="H434" s="849">
        <v>26</v>
      </c>
      <c r="I434" s="850"/>
      <c r="J434" s="849">
        <f t="shared" si="0"/>
        <v>704286.96</v>
      </c>
      <c r="K434" s="850"/>
      <c r="L434" s="315"/>
      <c r="M434" s="311"/>
      <c r="N434" s="311"/>
      <c r="O434" s="320"/>
      <c r="Q434" s="320"/>
      <c r="R434" s="320"/>
      <c r="S434" s="322"/>
      <c r="T434" s="323"/>
      <c r="U434" s="324"/>
      <c r="V434" s="324"/>
      <c r="Y434" s="315"/>
      <c r="Z434" s="315"/>
    </row>
    <row r="435" spans="1:26" ht="30" customHeight="1">
      <c r="B435" s="710"/>
      <c r="C435" s="710"/>
      <c r="D435" s="710"/>
      <c r="E435" s="710"/>
      <c r="F435" s="710"/>
      <c r="G435" s="710"/>
      <c r="H435" s="710"/>
      <c r="I435" s="710"/>
      <c r="J435" s="710"/>
      <c r="K435" s="710"/>
      <c r="L435" s="710"/>
      <c r="M435" s="707"/>
      <c r="N435" s="707"/>
      <c r="O435" s="320"/>
      <c r="Q435" s="320"/>
      <c r="R435" s="320"/>
      <c r="S435" s="322"/>
      <c r="T435" s="323"/>
      <c r="U435" s="324"/>
      <c r="V435" s="324"/>
      <c r="Y435" s="315"/>
      <c r="Z435" s="315"/>
    </row>
    <row r="436" spans="1:26" ht="30" customHeight="1">
      <c r="A436" s="649" t="s">
        <v>5452</v>
      </c>
      <c r="B436" s="304" t="s">
        <v>5187</v>
      </c>
      <c r="C436" s="325" t="s">
        <v>12487</v>
      </c>
      <c r="D436" s="851" t="str">
        <f>(UPPER(VLOOKUP(B436,'CDHU-191'!A239:F4361,2,FALSE)))</f>
        <v>TAXA DE DESTINAÇÃO DE RESÍDUO SÓLIDO EM ATERRO, TIPO SOLO/TERRA</v>
      </c>
      <c r="E436" s="852"/>
      <c r="F436" s="852"/>
      <c r="G436" s="852"/>
      <c r="H436" s="852"/>
      <c r="I436" s="852"/>
      <c r="J436" s="853"/>
      <c r="K436" s="326" t="str">
        <f>(UPPER(VLOOKUP(B436,'CDHU-191'!A239:F4361,3,FALSE)))</f>
        <v>M3</v>
      </c>
      <c r="L436" s="557" t="str">
        <f>(UPPER(VLOOKUP(B436,'CDHU-191'!A239:F4361,6,FALSE)))</f>
        <v>29,28</v>
      </c>
      <c r="M436" s="327">
        <f>E438</f>
        <v>18935.7</v>
      </c>
      <c r="N436" s="327">
        <f>ROUND(L436*M436,2)</f>
        <v>554437.30000000005</v>
      </c>
      <c r="O436" s="320"/>
      <c r="Q436" s="320"/>
      <c r="R436" s="320"/>
      <c r="S436" s="322"/>
      <c r="T436" s="323"/>
      <c r="U436" s="324"/>
      <c r="V436" s="324"/>
      <c r="Y436" s="315"/>
      <c r="Z436" s="315"/>
    </row>
    <row r="437" spans="1:26" ht="30" customHeight="1">
      <c r="B437" s="671"/>
      <c r="C437" s="672"/>
      <c r="D437" s="673"/>
      <c r="E437" s="674"/>
      <c r="F437" s="674"/>
      <c r="G437" s="674"/>
      <c r="H437" s="674"/>
      <c r="I437" s="674"/>
      <c r="J437" s="674"/>
      <c r="K437" s="672"/>
      <c r="L437" s="675"/>
      <c r="M437" s="672"/>
      <c r="N437" s="672"/>
      <c r="O437" s="320"/>
      <c r="Q437" s="320"/>
      <c r="R437" s="320"/>
      <c r="S437" s="322"/>
      <c r="T437" s="323"/>
      <c r="U437" s="324"/>
      <c r="V437" s="324"/>
      <c r="Y437" s="315"/>
      <c r="Z437" s="315"/>
    </row>
    <row r="438" spans="1:26" ht="39.75" customHeight="1">
      <c r="B438" s="671"/>
      <c r="C438" s="672"/>
      <c r="D438" s="673" t="s">
        <v>15158</v>
      </c>
      <c r="E438" s="673">
        <f>H422</f>
        <v>18935.7</v>
      </c>
      <c r="F438" s="674"/>
      <c r="G438" s="674"/>
      <c r="H438" s="674"/>
      <c r="I438" s="674"/>
      <c r="J438" s="674"/>
      <c r="K438" s="672"/>
      <c r="L438" s="675"/>
      <c r="M438" s="672"/>
      <c r="N438" s="672"/>
      <c r="O438" s="320"/>
      <c r="Q438" s="320"/>
      <c r="R438" s="320"/>
      <c r="S438" s="322"/>
      <c r="T438" s="323"/>
      <c r="U438" s="324"/>
      <c r="V438" s="324"/>
      <c r="Y438" s="315"/>
      <c r="Z438" s="315"/>
    </row>
    <row r="439" spans="1:26" ht="30" customHeight="1">
      <c r="A439" s="672"/>
      <c r="B439" s="673"/>
      <c r="C439" s="674"/>
      <c r="D439" s="674"/>
      <c r="E439" s="674"/>
      <c r="F439" s="674"/>
      <c r="G439" s="674"/>
      <c r="H439" s="674"/>
      <c r="I439" s="672"/>
      <c r="J439" s="675"/>
      <c r="K439" s="672"/>
      <c r="L439" s="675"/>
      <c r="M439" s="672"/>
      <c r="N439" s="672"/>
      <c r="O439" s="320"/>
      <c r="Q439" s="320"/>
      <c r="R439" s="320"/>
      <c r="S439" s="322"/>
      <c r="T439" s="323"/>
      <c r="U439" s="324"/>
      <c r="V439" s="324"/>
      <c r="Y439" s="315"/>
      <c r="Z439" s="315"/>
    </row>
    <row r="440" spans="1:26" ht="30" customHeight="1">
      <c r="B440" s="671"/>
      <c r="C440" s="672"/>
      <c r="D440" s="673"/>
      <c r="E440" s="674"/>
      <c r="F440" s="674"/>
      <c r="G440" s="674"/>
      <c r="H440" s="674"/>
      <c r="I440" s="674"/>
      <c r="J440" s="674"/>
      <c r="K440" s="672"/>
      <c r="L440" s="675"/>
      <c r="M440" s="672"/>
      <c r="N440" s="672"/>
      <c r="O440" s="320"/>
      <c r="Q440" s="320"/>
      <c r="R440" s="320"/>
      <c r="S440" s="322"/>
      <c r="T440" s="323"/>
      <c r="U440" s="324"/>
      <c r="V440" s="324"/>
      <c r="Y440" s="315"/>
      <c r="Z440" s="315"/>
    </row>
    <row r="441" spans="1:26" ht="30" customHeight="1">
      <c r="B441" s="671"/>
      <c r="C441" s="672"/>
      <c r="D441" s="673"/>
      <c r="E441" s="674"/>
      <c r="F441" s="674"/>
      <c r="G441" s="674"/>
      <c r="H441" s="674"/>
      <c r="I441" s="674"/>
      <c r="J441" s="674"/>
      <c r="K441" s="672"/>
      <c r="L441" s="675"/>
      <c r="M441" s="672"/>
      <c r="N441" s="672"/>
      <c r="O441" s="320"/>
      <c r="Q441" s="320"/>
      <c r="R441" s="320"/>
      <c r="S441" s="322"/>
      <c r="T441" s="323"/>
      <c r="U441" s="324"/>
      <c r="V441" s="324"/>
      <c r="Y441" s="315"/>
      <c r="Z441" s="315"/>
    </row>
    <row r="442" spans="1:26" ht="30" customHeight="1">
      <c r="B442" s="671"/>
      <c r="C442" s="672"/>
      <c r="D442" s="673"/>
      <c r="E442" s="674"/>
      <c r="F442" s="674"/>
      <c r="G442" s="674"/>
      <c r="H442" s="674"/>
      <c r="I442" s="674"/>
      <c r="J442" s="674"/>
      <c r="K442" s="672"/>
      <c r="L442" s="675"/>
      <c r="M442" s="672"/>
      <c r="N442" s="672"/>
      <c r="O442" s="320"/>
      <c r="Q442" s="320"/>
      <c r="R442" s="320"/>
      <c r="S442" s="322"/>
      <c r="T442" s="323"/>
      <c r="U442" s="324"/>
      <c r="V442" s="324"/>
      <c r="Y442" s="315"/>
      <c r="Z442" s="315"/>
    </row>
    <row r="443" spans="1:26" ht="30" customHeight="1">
      <c r="B443" s="671"/>
      <c r="C443" s="672"/>
      <c r="D443" s="673"/>
      <c r="E443" s="674"/>
      <c r="F443" s="674"/>
      <c r="G443" s="674"/>
      <c r="H443" s="674"/>
      <c r="I443" s="674"/>
      <c r="J443" s="674"/>
      <c r="K443" s="672"/>
      <c r="L443" s="675"/>
      <c r="M443" s="672"/>
      <c r="N443" s="672"/>
      <c r="O443" s="320"/>
      <c r="Q443" s="320"/>
      <c r="R443" s="320"/>
      <c r="S443" s="322"/>
      <c r="T443" s="323"/>
      <c r="U443" s="324"/>
      <c r="V443" s="324"/>
      <c r="Y443" s="315"/>
      <c r="Z443" s="315"/>
    </row>
    <row r="444" spans="1:26" ht="30" customHeight="1">
      <c r="B444" s="671"/>
      <c r="C444" s="672"/>
      <c r="D444" s="673"/>
      <c r="E444" s="674"/>
      <c r="F444" s="674"/>
      <c r="G444" s="674"/>
      <c r="H444" s="674"/>
      <c r="I444" s="674"/>
      <c r="J444" s="674"/>
      <c r="K444" s="672"/>
      <c r="L444" s="675"/>
      <c r="M444" s="672"/>
      <c r="N444" s="672"/>
      <c r="O444" s="320"/>
      <c r="Q444" s="320"/>
      <c r="R444" s="320"/>
      <c r="S444" s="322"/>
      <c r="T444" s="323"/>
      <c r="U444" s="324"/>
      <c r="V444" s="324"/>
      <c r="Y444" s="315"/>
      <c r="Z444" s="315"/>
    </row>
    <row r="445" spans="1:26" ht="30" customHeight="1">
      <c r="B445" s="671"/>
      <c r="C445" s="672"/>
      <c r="D445" s="673"/>
      <c r="E445" s="674"/>
      <c r="F445" s="674"/>
      <c r="G445" s="674"/>
      <c r="H445" s="674"/>
      <c r="I445" s="674"/>
      <c r="J445" s="674"/>
      <c r="K445" s="672"/>
      <c r="L445" s="675"/>
      <c r="M445" s="672"/>
      <c r="N445" s="672"/>
      <c r="O445" s="320"/>
      <c r="Q445" s="320"/>
      <c r="R445" s="320"/>
      <c r="S445" s="322"/>
      <c r="T445" s="323"/>
      <c r="U445" s="324"/>
      <c r="V445" s="324"/>
      <c r="Y445" s="315"/>
      <c r="Z445" s="315"/>
    </row>
    <row r="446" spans="1:26" ht="30" customHeight="1">
      <c r="B446" s="671"/>
      <c r="C446" s="672"/>
      <c r="D446" s="673"/>
      <c r="E446" s="674"/>
      <c r="F446" s="674"/>
      <c r="G446" s="674"/>
      <c r="H446" s="674"/>
      <c r="I446" s="674"/>
      <c r="J446" s="674"/>
      <c r="K446" s="672"/>
      <c r="L446" s="675"/>
      <c r="M446" s="672"/>
      <c r="N446" s="672"/>
      <c r="O446" s="320"/>
      <c r="Q446" s="320"/>
      <c r="R446" s="320"/>
      <c r="S446" s="322"/>
      <c r="T446" s="323"/>
      <c r="U446" s="324"/>
      <c r="V446" s="324"/>
      <c r="Y446" s="315"/>
      <c r="Z446" s="315"/>
    </row>
    <row r="447" spans="1:26" ht="30" customHeight="1">
      <c r="B447" s="671"/>
      <c r="C447" s="672"/>
      <c r="D447" s="673"/>
      <c r="E447" s="674"/>
      <c r="F447" s="674"/>
      <c r="G447" s="674"/>
      <c r="H447" s="674"/>
      <c r="I447" s="674"/>
      <c r="J447" s="674"/>
      <c r="K447" s="672"/>
      <c r="L447" s="675"/>
      <c r="M447" s="672"/>
      <c r="N447" s="672"/>
      <c r="O447" s="320"/>
      <c r="Q447" s="320"/>
      <c r="R447" s="320"/>
      <c r="S447" s="322"/>
      <c r="T447" s="323"/>
      <c r="U447" s="324"/>
      <c r="V447" s="324"/>
      <c r="Y447" s="315"/>
      <c r="Z447" s="315"/>
    </row>
    <row r="448" spans="1:26" ht="30" customHeight="1">
      <c r="B448" s="671"/>
      <c r="C448" s="672"/>
      <c r="D448" s="673"/>
      <c r="E448" s="674"/>
      <c r="F448" s="674"/>
      <c r="G448" s="674"/>
      <c r="H448" s="674"/>
      <c r="I448" s="674"/>
      <c r="J448" s="674"/>
      <c r="K448" s="672"/>
      <c r="L448" s="675"/>
      <c r="M448" s="672"/>
      <c r="N448" s="672"/>
      <c r="O448" s="320"/>
      <c r="Q448" s="320"/>
      <c r="R448" s="320"/>
      <c r="S448" s="322"/>
      <c r="T448" s="323"/>
      <c r="U448" s="324"/>
      <c r="V448" s="324"/>
      <c r="Y448" s="315"/>
      <c r="Z448" s="315"/>
    </row>
    <row r="449" spans="2:26" ht="30" customHeight="1">
      <c r="B449" s="671"/>
      <c r="C449" s="672"/>
      <c r="D449" s="673"/>
      <c r="E449" s="674"/>
      <c r="F449" s="674"/>
      <c r="G449" s="674"/>
      <c r="H449" s="674"/>
      <c r="I449" s="674"/>
      <c r="J449" s="674"/>
      <c r="K449" s="672"/>
      <c r="L449" s="675"/>
      <c r="M449" s="672"/>
      <c r="N449" s="672"/>
      <c r="O449" s="320"/>
      <c r="Q449" s="320"/>
      <c r="R449" s="320"/>
      <c r="S449" s="322"/>
      <c r="T449" s="323"/>
      <c r="U449" s="324"/>
      <c r="V449" s="324"/>
      <c r="Y449" s="315"/>
      <c r="Z449" s="315"/>
    </row>
    <row r="450" spans="2:26" ht="30" customHeight="1">
      <c r="B450" s="671"/>
      <c r="C450" s="672"/>
      <c r="D450" s="673"/>
      <c r="E450" s="674"/>
      <c r="F450" s="674"/>
      <c r="G450" s="674"/>
      <c r="H450" s="674"/>
      <c r="I450" s="674"/>
      <c r="J450" s="674"/>
      <c r="K450" s="672"/>
      <c r="L450" s="675"/>
      <c r="M450" s="672"/>
      <c r="N450" s="672"/>
      <c r="O450" s="320"/>
      <c r="Q450" s="320"/>
      <c r="R450" s="320"/>
      <c r="S450" s="322"/>
      <c r="T450" s="323"/>
      <c r="U450" s="324"/>
      <c r="V450" s="324"/>
      <c r="Y450" s="315"/>
      <c r="Z450" s="315"/>
    </row>
    <row r="451" spans="2:26" ht="30" customHeight="1">
      <c r="B451" s="671"/>
      <c r="C451" s="672"/>
      <c r="D451" s="673"/>
      <c r="E451" s="674"/>
      <c r="F451" s="674"/>
      <c r="G451" s="674"/>
      <c r="H451" s="674"/>
      <c r="I451" s="674"/>
      <c r="J451" s="674"/>
      <c r="K451" s="672"/>
      <c r="L451" s="675"/>
      <c r="M451" s="672"/>
      <c r="N451" s="672"/>
      <c r="O451" s="320"/>
      <c r="Q451" s="320"/>
      <c r="R451" s="320"/>
      <c r="S451" s="322"/>
      <c r="T451" s="323"/>
      <c r="U451" s="324"/>
      <c r="V451" s="324"/>
      <c r="Y451" s="315"/>
      <c r="Z451" s="315"/>
    </row>
    <row r="452" spans="2:26" ht="30" customHeight="1">
      <c r="B452" s="671"/>
      <c r="C452" s="672"/>
      <c r="D452" s="673"/>
      <c r="E452" s="674"/>
      <c r="F452" s="674"/>
      <c r="G452" s="674"/>
      <c r="H452" s="674"/>
      <c r="I452" s="674"/>
      <c r="J452" s="674"/>
      <c r="K452" s="672"/>
      <c r="L452" s="675"/>
      <c r="M452" s="672"/>
      <c r="N452" s="672"/>
      <c r="O452" s="320"/>
      <c r="Q452" s="320"/>
      <c r="R452" s="320"/>
      <c r="S452" s="322"/>
      <c r="T452" s="323"/>
      <c r="U452" s="324"/>
      <c r="V452" s="324"/>
      <c r="Y452" s="315"/>
      <c r="Z452" s="315"/>
    </row>
    <row r="453" spans="2:26" ht="30" customHeight="1">
      <c r="B453" s="671"/>
      <c r="C453" s="672"/>
      <c r="D453" s="673"/>
      <c r="E453" s="674"/>
      <c r="F453" s="674"/>
      <c r="G453" s="674"/>
      <c r="H453" s="674"/>
      <c r="I453" s="674"/>
      <c r="J453" s="674"/>
      <c r="K453" s="672"/>
      <c r="L453" s="675"/>
      <c r="M453" s="672"/>
      <c r="N453" s="672"/>
      <c r="O453" s="320"/>
      <c r="Q453" s="320"/>
      <c r="R453" s="320"/>
      <c r="S453" s="322"/>
      <c r="T453" s="323"/>
      <c r="U453" s="324"/>
      <c r="V453" s="324"/>
      <c r="Y453" s="315"/>
      <c r="Z453" s="315"/>
    </row>
    <row r="454" spans="2:26" ht="30" customHeight="1">
      <c r="B454" s="671"/>
      <c r="C454" s="672"/>
      <c r="D454" s="673"/>
      <c r="E454" s="674"/>
      <c r="F454" s="674"/>
      <c r="G454" s="674"/>
      <c r="H454" s="674"/>
      <c r="I454" s="674"/>
      <c r="J454" s="674"/>
      <c r="K454" s="672"/>
      <c r="L454" s="675"/>
      <c r="M454" s="672"/>
      <c r="N454" s="672"/>
      <c r="O454" s="320"/>
      <c r="Q454" s="320"/>
      <c r="R454" s="320"/>
      <c r="S454" s="322"/>
      <c r="T454" s="323"/>
      <c r="U454" s="324"/>
      <c r="V454" s="324"/>
      <c r="Y454" s="315"/>
      <c r="Z454" s="315"/>
    </row>
    <row r="455" spans="2:26" ht="30" customHeight="1">
      <c r="B455" s="671"/>
      <c r="C455" s="672"/>
      <c r="D455" s="673"/>
      <c r="E455" s="674"/>
      <c r="F455" s="674"/>
      <c r="G455" s="674"/>
      <c r="H455" s="674"/>
      <c r="I455" s="674"/>
      <c r="J455" s="674"/>
      <c r="K455" s="672"/>
      <c r="L455" s="675"/>
      <c r="M455" s="672"/>
      <c r="N455" s="672"/>
      <c r="O455" s="320"/>
      <c r="Q455" s="320"/>
      <c r="R455" s="320"/>
      <c r="S455" s="322"/>
      <c r="T455" s="323"/>
      <c r="U455" s="324"/>
      <c r="V455" s="324"/>
      <c r="Y455" s="315"/>
      <c r="Z455" s="315"/>
    </row>
    <row r="456" spans="2:26" ht="30" customHeight="1">
      <c r="B456" s="671"/>
      <c r="C456" s="672"/>
      <c r="D456" s="673"/>
      <c r="E456" s="674"/>
      <c r="F456" s="674"/>
      <c r="G456" s="674"/>
      <c r="H456" s="674"/>
      <c r="I456" s="674"/>
      <c r="J456" s="674"/>
      <c r="K456" s="672"/>
      <c r="L456" s="675"/>
      <c r="M456" s="672"/>
      <c r="N456" s="672"/>
      <c r="O456" s="320"/>
      <c r="Q456" s="320"/>
      <c r="R456" s="320"/>
      <c r="S456" s="322"/>
      <c r="T456" s="323"/>
      <c r="U456" s="324"/>
      <c r="V456" s="324"/>
      <c r="Y456" s="315"/>
      <c r="Z456" s="315"/>
    </row>
    <row r="457" spans="2:26" ht="30" customHeight="1">
      <c r="B457" s="671"/>
      <c r="C457" s="672"/>
      <c r="D457" s="673"/>
      <c r="E457" s="674"/>
      <c r="F457" s="674"/>
      <c r="G457" s="674"/>
      <c r="H457" s="674"/>
      <c r="I457" s="674"/>
      <c r="J457" s="674"/>
      <c r="K457" s="672"/>
      <c r="L457" s="675"/>
      <c r="M457" s="672"/>
      <c r="N457" s="672"/>
      <c r="O457" s="320"/>
      <c r="Q457" s="320"/>
      <c r="R457" s="320"/>
      <c r="S457" s="322"/>
      <c r="T457" s="323"/>
      <c r="U457" s="324"/>
      <c r="V457" s="324"/>
      <c r="Y457" s="315"/>
      <c r="Z457" s="315"/>
    </row>
    <row r="458" spans="2:26" ht="30" customHeight="1">
      <c r="B458" s="671"/>
      <c r="C458" s="672"/>
      <c r="D458" s="673"/>
      <c r="E458" s="674"/>
      <c r="F458" s="674"/>
      <c r="G458" s="674"/>
      <c r="H458" s="674"/>
      <c r="I458" s="674"/>
      <c r="J458" s="674"/>
      <c r="K458" s="672"/>
      <c r="L458" s="675"/>
      <c r="M458" s="672"/>
      <c r="N458" s="672"/>
      <c r="O458" s="320"/>
      <c r="Q458" s="320"/>
      <c r="R458" s="320"/>
      <c r="S458" s="322"/>
      <c r="T458" s="323"/>
      <c r="U458" s="324"/>
      <c r="V458" s="324"/>
      <c r="Y458" s="315"/>
      <c r="Z458" s="315"/>
    </row>
    <row r="459" spans="2:26" ht="30" customHeight="1">
      <c r="B459" s="671"/>
      <c r="C459" s="672"/>
      <c r="D459" s="673"/>
      <c r="E459" s="674"/>
      <c r="F459" s="674"/>
      <c r="G459" s="674"/>
      <c r="H459" s="674"/>
      <c r="I459" s="674"/>
      <c r="J459" s="674"/>
      <c r="K459" s="672"/>
      <c r="L459" s="675"/>
      <c r="M459" s="672"/>
      <c r="N459" s="672"/>
      <c r="O459" s="320"/>
      <c r="Q459" s="320"/>
      <c r="R459" s="320"/>
      <c r="S459" s="322"/>
      <c r="T459" s="323"/>
      <c r="U459" s="324"/>
      <c r="V459" s="324"/>
      <c r="Y459" s="315"/>
      <c r="Z459" s="315"/>
    </row>
    <row r="460" spans="2:26" ht="30" customHeight="1">
      <c r="B460" s="671"/>
      <c r="C460" s="672"/>
      <c r="D460" s="673"/>
      <c r="E460" s="674"/>
      <c r="F460" s="674"/>
      <c r="G460" s="674"/>
      <c r="H460" s="674"/>
      <c r="I460" s="674"/>
      <c r="J460" s="674"/>
      <c r="K460" s="672"/>
      <c r="L460" s="675"/>
      <c r="M460" s="672"/>
      <c r="N460" s="672"/>
      <c r="O460" s="320"/>
      <c r="Q460" s="320"/>
      <c r="R460" s="320"/>
      <c r="S460" s="322"/>
      <c r="T460" s="323"/>
      <c r="U460" s="324"/>
      <c r="V460" s="324"/>
      <c r="Y460" s="315"/>
      <c r="Z460" s="315"/>
    </row>
    <row r="461" spans="2:26" ht="30" customHeight="1">
      <c r="B461" s="671"/>
      <c r="C461" s="672"/>
      <c r="D461" s="673"/>
      <c r="E461" s="674"/>
      <c r="F461" s="674"/>
      <c r="G461" s="674"/>
      <c r="H461" s="674"/>
      <c r="I461" s="674"/>
      <c r="J461" s="674"/>
      <c r="K461" s="672"/>
      <c r="L461" s="675"/>
      <c r="M461" s="672"/>
      <c r="N461" s="672"/>
      <c r="O461" s="320"/>
      <c r="Q461" s="320"/>
      <c r="R461" s="320"/>
      <c r="S461" s="322"/>
      <c r="T461" s="323"/>
      <c r="U461" s="324"/>
      <c r="V461" s="324"/>
      <c r="Y461" s="315"/>
      <c r="Z461" s="315"/>
    </row>
    <row r="462" spans="2:26" ht="30" customHeight="1">
      <c r="B462" s="671"/>
      <c r="C462" s="672"/>
      <c r="D462" s="673"/>
      <c r="E462" s="674"/>
      <c r="F462" s="674"/>
      <c r="G462" s="674"/>
      <c r="H462" s="674"/>
      <c r="I462" s="674"/>
      <c r="J462" s="674"/>
      <c r="K462" s="672"/>
      <c r="L462" s="675"/>
      <c r="M462" s="672"/>
      <c r="N462" s="672"/>
      <c r="O462" s="320"/>
      <c r="Q462" s="320"/>
      <c r="R462" s="320"/>
      <c r="S462" s="322"/>
      <c r="T462" s="323"/>
      <c r="U462" s="324"/>
      <c r="V462" s="324"/>
      <c r="Y462" s="315"/>
      <c r="Z462" s="315"/>
    </row>
    <row r="463" spans="2:26" ht="30" customHeight="1">
      <c r="B463" s="671"/>
      <c r="C463" s="672"/>
      <c r="D463" s="673"/>
      <c r="E463" s="674"/>
      <c r="F463" s="674"/>
      <c r="G463" s="674"/>
      <c r="H463" s="674"/>
      <c r="I463" s="674"/>
      <c r="J463" s="674"/>
      <c r="K463" s="672"/>
      <c r="L463" s="675"/>
      <c r="M463" s="672"/>
      <c r="N463" s="672"/>
      <c r="O463" s="320"/>
      <c r="Q463" s="320"/>
      <c r="R463" s="320"/>
      <c r="S463" s="322"/>
      <c r="T463" s="323"/>
      <c r="U463" s="324"/>
      <c r="V463" s="324"/>
      <c r="Y463" s="315"/>
      <c r="Z463" s="315"/>
    </row>
    <row r="464" spans="2:26" ht="30" customHeight="1">
      <c r="B464" s="671"/>
      <c r="C464" s="672"/>
      <c r="D464" s="673"/>
      <c r="E464" s="674"/>
      <c r="F464" s="674"/>
      <c r="G464" s="674"/>
      <c r="H464" s="674"/>
      <c r="I464" s="674"/>
      <c r="J464" s="674"/>
      <c r="K464" s="672"/>
      <c r="L464" s="675"/>
      <c r="M464" s="672"/>
      <c r="N464" s="672"/>
      <c r="O464" s="320"/>
      <c r="Q464" s="320"/>
      <c r="R464" s="320"/>
      <c r="S464" s="322"/>
      <c r="T464" s="323"/>
      <c r="U464" s="324"/>
      <c r="V464" s="324"/>
      <c r="Y464" s="315"/>
      <c r="Z464" s="315"/>
    </row>
    <row r="465" spans="2:26" ht="30" customHeight="1">
      <c r="B465" s="671"/>
      <c r="C465" s="672"/>
      <c r="D465" s="673"/>
      <c r="E465" s="674"/>
      <c r="F465" s="674"/>
      <c r="G465" s="674"/>
      <c r="H465" s="674"/>
      <c r="I465" s="674"/>
      <c r="J465" s="674"/>
      <c r="K465" s="672"/>
      <c r="L465" s="675"/>
      <c r="M465" s="672"/>
      <c r="N465" s="672"/>
      <c r="O465" s="320"/>
      <c r="Q465" s="320"/>
      <c r="R465" s="320"/>
      <c r="S465" s="322"/>
      <c r="T465" s="323"/>
      <c r="U465" s="324"/>
      <c r="V465" s="324"/>
      <c r="Y465" s="315"/>
      <c r="Z465" s="315"/>
    </row>
    <row r="466" spans="2:26" ht="30" customHeight="1">
      <c r="B466" s="671"/>
      <c r="C466" s="672"/>
      <c r="D466" s="673"/>
      <c r="E466" s="674"/>
      <c r="F466" s="674"/>
      <c r="G466" s="674"/>
      <c r="H466" s="674"/>
      <c r="I466" s="674"/>
      <c r="J466" s="674"/>
      <c r="K466" s="672"/>
      <c r="L466" s="675"/>
      <c r="M466" s="672"/>
      <c r="N466" s="672"/>
      <c r="O466" s="320"/>
      <c r="Q466" s="320"/>
      <c r="R466" s="320"/>
      <c r="S466" s="322"/>
      <c r="T466" s="323"/>
      <c r="U466" s="324"/>
      <c r="V466" s="324"/>
      <c r="Y466" s="315"/>
      <c r="Z466" s="315"/>
    </row>
    <row r="467" spans="2:26" ht="30" customHeight="1">
      <c r="B467" s="671"/>
      <c r="C467" s="672"/>
      <c r="D467" s="673"/>
      <c r="E467" s="674"/>
      <c r="F467" s="674"/>
      <c r="G467" s="674"/>
      <c r="H467" s="674"/>
      <c r="I467" s="674"/>
      <c r="J467" s="674"/>
      <c r="K467" s="672"/>
      <c r="L467" s="675"/>
      <c r="M467" s="672"/>
      <c r="N467" s="672"/>
      <c r="O467" s="320"/>
      <c r="Q467" s="320"/>
      <c r="R467" s="320"/>
      <c r="S467" s="322"/>
      <c r="T467" s="323"/>
      <c r="U467" s="324"/>
      <c r="V467" s="324"/>
      <c r="Y467" s="315"/>
      <c r="Z467" s="315"/>
    </row>
    <row r="468" spans="2:26" ht="30" customHeight="1">
      <c r="B468" s="671"/>
      <c r="C468" s="672"/>
      <c r="D468" s="673"/>
      <c r="E468" s="674"/>
      <c r="F468" s="674"/>
      <c r="G468" s="674"/>
      <c r="H468" s="674"/>
      <c r="I468" s="674"/>
      <c r="J468" s="674"/>
      <c r="K468" s="672"/>
      <c r="L468" s="675"/>
      <c r="M468" s="672"/>
      <c r="N468" s="672"/>
      <c r="O468" s="320"/>
      <c r="Q468" s="320"/>
      <c r="R468" s="320"/>
      <c r="S468" s="322"/>
      <c r="T468" s="323"/>
      <c r="U468" s="324"/>
      <c r="V468" s="324"/>
      <c r="Y468" s="315"/>
      <c r="Z468" s="315"/>
    </row>
    <row r="469" spans="2:26" ht="30" customHeight="1">
      <c r="B469" s="671"/>
      <c r="C469" s="672"/>
      <c r="D469" s="673"/>
      <c r="E469" s="674"/>
      <c r="F469" s="674"/>
      <c r="G469" s="674"/>
      <c r="H469" s="674"/>
      <c r="I469" s="674"/>
      <c r="J469" s="674"/>
      <c r="K469" s="672"/>
      <c r="L469" s="675"/>
      <c r="M469" s="672"/>
      <c r="N469" s="672"/>
      <c r="O469" s="320"/>
      <c r="Q469" s="320"/>
      <c r="R469" s="320"/>
      <c r="S469" s="322"/>
      <c r="T469" s="323"/>
      <c r="U469" s="324"/>
      <c r="V469" s="324"/>
      <c r="Y469" s="315"/>
      <c r="Z469" s="315"/>
    </row>
    <row r="470" spans="2:26" ht="30" customHeight="1">
      <c r="B470" s="671"/>
      <c r="C470" s="672"/>
      <c r="D470" s="673"/>
      <c r="E470" s="674"/>
      <c r="F470" s="674"/>
      <c r="G470" s="674"/>
      <c r="H470" s="674"/>
      <c r="I470" s="674"/>
      <c r="J470" s="674"/>
      <c r="K470" s="672"/>
      <c r="L470" s="675"/>
      <c r="M470" s="672"/>
      <c r="N470" s="672"/>
      <c r="O470" s="320"/>
      <c r="Q470" s="320"/>
      <c r="R470" s="320"/>
      <c r="S470" s="322"/>
      <c r="T470" s="323"/>
      <c r="U470" s="324"/>
      <c r="V470" s="324"/>
      <c r="Y470" s="315"/>
      <c r="Z470" s="315"/>
    </row>
    <row r="471" spans="2:26" ht="30" customHeight="1">
      <c r="B471" s="671"/>
      <c r="C471" s="672"/>
      <c r="D471" s="673"/>
      <c r="E471" s="674"/>
      <c r="F471" s="674"/>
      <c r="G471" s="674"/>
      <c r="H471" s="674"/>
      <c r="I471" s="674"/>
      <c r="J471" s="674"/>
      <c r="K471" s="672"/>
      <c r="L471" s="675"/>
      <c r="M471" s="672"/>
      <c r="N471" s="672"/>
      <c r="O471" s="320"/>
      <c r="Q471" s="320"/>
      <c r="R471" s="320"/>
      <c r="S471" s="322"/>
      <c r="T471" s="323"/>
      <c r="U471" s="324"/>
      <c r="V471" s="324"/>
      <c r="Y471" s="315"/>
      <c r="Z471" s="315"/>
    </row>
    <row r="472" spans="2:26" ht="30" customHeight="1">
      <c r="B472" s="671"/>
      <c r="C472" s="672"/>
      <c r="D472" s="673"/>
      <c r="E472" s="674"/>
      <c r="F472" s="674"/>
      <c r="G472" s="674"/>
      <c r="H472" s="674"/>
      <c r="I472" s="674"/>
      <c r="J472" s="674"/>
      <c r="K472" s="672"/>
      <c r="L472" s="675"/>
      <c r="M472" s="672"/>
      <c r="N472" s="672"/>
      <c r="O472" s="320"/>
      <c r="Q472" s="320"/>
      <c r="R472" s="320"/>
      <c r="S472" s="322"/>
      <c r="T472" s="323"/>
      <c r="U472" s="324"/>
      <c r="V472" s="324"/>
      <c r="Y472" s="315"/>
      <c r="Z472" s="315"/>
    </row>
    <row r="473" spans="2:26" ht="30" customHeight="1">
      <c r="B473" s="671"/>
      <c r="C473" s="672"/>
      <c r="D473" s="673"/>
      <c r="E473" s="674"/>
      <c r="F473" s="674"/>
      <c r="G473" s="674"/>
      <c r="H473" s="674"/>
      <c r="I473" s="674"/>
      <c r="J473" s="674"/>
      <c r="K473" s="672"/>
      <c r="L473" s="675"/>
      <c r="M473" s="672"/>
      <c r="N473" s="672"/>
      <c r="O473" s="320"/>
      <c r="Q473" s="320"/>
      <c r="R473" s="320"/>
      <c r="S473" s="322"/>
      <c r="T473" s="323"/>
      <c r="U473" s="324"/>
      <c r="V473" s="324"/>
      <c r="Y473" s="315"/>
      <c r="Z473" s="315"/>
    </row>
    <row r="474" spans="2:26" ht="30" customHeight="1">
      <c r="B474" s="671"/>
      <c r="C474" s="672"/>
      <c r="D474" s="673"/>
      <c r="E474" s="674"/>
      <c r="F474" s="674"/>
      <c r="G474" s="674"/>
      <c r="H474" s="674"/>
      <c r="I474" s="674"/>
      <c r="J474" s="674"/>
      <c r="K474" s="672"/>
      <c r="L474" s="675"/>
      <c r="M474" s="672"/>
      <c r="N474" s="672"/>
      <c r="O474" s="320"/>
      <c r="Q474" s="320"/>
      <c r="R474" s="320"/>
      <c r="S474" s="322"/>
      <c r="T474" s="323"/>
      <c r="U474" s="324"/>
      <c r="V474" s="324"/>
      <c r="Y474" s="315"/>
      <c r="Z474" s="315"/>
    </row>
    <row r="475" spans="2:26" ht="30" customHeight="1">
      <c r="B475" s="671"/>
      <c r="C475" s="672"/>
      <c r="D475" s="673"/>
      <c r="E475" s="674"/>
      <c r="F475" s="674"/>
      <c r="G475" s="674"/>
      <c r="H475" s="674"/>
      <c r="I475" s="674"/>
      <c r="J475" s="674"/>
      <c r="K475" s="672"/>
      <c r="L475" s="675"/>
      <c r="M475" s="672"/>
      <c r="N475" s="672"/>
      <c r="O475" s="320"/>
      <c r="Q475" s="320"/>
      <c r="R475" s="320"/>
      <c r="S475" s="322"/>
      <c r="T475" s="323"/>
      <c r="U475" s="324"/>
      <c r="V475" s="324"/>
      <c r="Y475" s="315"/>
      <c r="Z475" s="315"/>
    </row>
    <row r="476" spans="2:26" ht="30" customHeight="1">
      <c r="B476" s="671"/>
      <c r="C476" s="672"/>
      <c r="D476" s="673"/>
      <c r="E476" s="674"/>
      <c r="F476" s="674"/>
      <c r="G476" s="674"/>
      <c r="H476" s="674"/>
      <c r="I476" s="674"/>
      <c r="J476" s="674"/>
      <c r="K476" s="672"/>
      <c r="L476" s="675"/>
      <c r="M476" s="672"/>
      <c r="N476" s="672"/>
      <c r="O476" s="320"/>
      <c r="Q476" s="320"/>
      <c r="R476" s="320"/>
      <c r="S476" s="322"/>
      <c r="T476" s="323"/>
      <c r="U476" s="324"/>
      <c r="V476" s="324"/>
      <c r="Y476" s="315"/>
      <c r="Z476" s="315"/>
    </row>
    <row r="477" spans="2:26" ht="30" customHeight="1">
      <c r="B477" s="671"/>
      <c r="C477" s="672"/>
      <c r="D477" s="673"/>
      <c r="E477" s="674"/>
      <c r="F477" s="674"/>
      <c r="G477" s="674"/>
      <c r="H477" s="674"/>
      <c r="I477" s="674"/>
      <c r="J477" s="674"/>
      <c r="K477" s="672"/>
      <c r="L477" s="675"/>
      <c r="M477" s="672"/>
      <c r="N477" s="672"/>
      <c r="O477" s="320"/>
      <c r="Q477" s="320"/>
      <c r="R477" s="320"/>
      <c r="S477" s="322"/>
      <c r="T477" s="323"/>
      <c r="U477" s="324"/>
      <c r="V477" s="324"/>
      <c r="Y477" s="315"/>
      <c r="Z477" s="315"/>
    </row>
    <row r="478" spans="2:26" ht="30" customHeight="1">
      <c r="B478" s="671"/>
      <c r="C478" s="672"/>
      <c r="D478" s="673"/>
      <c r="E478" s="674"/>
      <c r="F478" s="674"/>
      <c r="G478" s="674"/>
      <c r="H478" s="674"/>
      <c r="I478" s="674"/>
      <c r="J478" s="674"/>
      <c r="K478" s="672"/>
      <c r="L478" s="675"/>
      <c r="M478" s="672"/>
      <c r="N478" s="672"/>
      <c r="O478" s="320"/>
      <c r="Q478" s="320"/>
      <c r="R478" s="320"/>
      <c r="S478" s="322"/>
      <c r="T478" s="323"/>
      <c r="U478" s="324"/>
      <c r="V478" s="324"/>
      <c r="Y478" s="315"/>
      <c r="Z478" s="315"/>
    </row>
    <row r="479" spans="2:26" ht="30" customHeight="1">
      <c r="B479" s="671"/>
      <c r="C479" s="672"/>
      <c r="D479" s="673"/>
      <c r="E479" s="674"/>
      <c r="F479" s="674"/>
      <c r="G479" s="674"/>
      <c r="H479" s="674"/>
      <c r="I479" s="674"/>
      <c r="J479" s="674"/>
      <c r="K479" s="672"/>
      <c r="L479" s="675"/>
      <c r="M479" s="672"/>
      <c r="N479" s="672"/>
      <c r="O479" s="320"/>
      <c r="Q479" s="320"/>
      <c r="R479" s="320"/>
      <c r="S479" s="322"/>
      <c r="T479" s="323"/>
      <c r="U479" s="324"/>
      <c r="V479" s="324"/>
      <c r="Y479" s="315"/>
      <c r="Z479" s="315"/>
    </row>
    <row r="480" spans="2:26" ht="30" customHeight="1">
      <c r="B480" s="671"/>
      <c r="C480" s="672"/>
      <c r="D480" s="673"/>
      <c r="E480" s="674"/>
      <c r="F480" s="674"/>
      <c r="G480" s="674"/>
      <c r="H480" s="674"/>
      <c r="I480" s="674"/>
      <c r="J480" s="674"/>
      <c r="K480" s="672"/>
      <c r="L480" s="675"/>
      <c r="M480" s="672"/>
      <c r="N480" s="672"/>
      <c r="O480" s="320"/>
      <c r="Q480" s="320"/>
      <c r="R480" s="320"/>
      <c r="S480" s="322"/>
      <c r="T480" s="323"/>
      <c r="U480" s="324"/>
      <c r="V480" s="324"/>
      <c r="Y480" s="315"/>
      <c r="Z480" s="315"/>
    </row>
    <row r="481" spans="2:26" ht="30" customHeight="1">
      <c r="B481" s="671"/>
      <c r="C481" s="672"/>
      <c r="D481" s="673"/>
      <c r="E481" s="674"/>
      <c r="F481" s="674"/>
      <c r="G481" s="674"/>
      <c r="H481" s="674"/>
      <c r="I481" s="674"/>
      <c r="J481" s="674"/>
      <c r="K481" s="672"/>
      <c r="L481" s="675"/>
      <c r="M481" s="672"/>
      <c r="N481" s="672"/>
      <c r="O481" s="320"/>
      <c r="Q481" s="320"/>
      <c r="R481" s="320"/>
      <c r="S481" s="322"/>
      <c r="T481" s="323"/>
      <c r="U481" s="324"/>
      <c r="V481" s="324"/>
      <c r="Y481" s="315"/>
      <c r="Z481" s="315"/>
    </row>
    <row r="482" spans="2:26" ht="30" customHeight="1">
      <c r="B482" s="671"/>
      <c r="C482" s="672"/>
      <c r="D482" s="673"/>
      <c r="E482" s="674"/>
      <c r="F482" s="674"/>
      <c r="G482" s="674"/>
      <c r="H482" s="674"/>
      <c r="I482" s="674"/>
      <c r="J482" s="674"/>
      <c r="K482" s="672"/>
      <c r="L482" s="675"/>
      <c r="M482" s="672"/>
      <c r="N482" s="672"/>
      <c r="O482" s="320"/>
      <c r="Q482" s="320"/>
      <c r="R482" s="320"/>
      <c r="S482" s="322"/>
      <c r="T482" s="323"/>
      <c r="U482" s="324"/>
      <c r="V482" s="324"/>
      <c r="Y482" s="315"/>
      <c r="Z482" s="315"/>
    </row>
    <row r="483" spans="2:26" ht="30" customHeight="1">
      <c r="B483" s="671"/>
      <c r="C483" s="672"/>
      <c r="D483" s="673"/>
      <c r="E483" s="674"/>
      <c r="F483" s="674"/>
      <c r="G483" s="674"/>
      <c r="H483" s="674"/>
      <c r="I483" s="674"/>
      <c r="J483" s="674"/>
      <c r="K483" s="672"/>
      <c r="L483" s="675"/>
      <c r="M483" s="672"/>
      <c r="N483" s="672"/>
      <c r="O483" s="320"/>
      <c r="Q483" s="320"/>
      <c r="R483" s="320"/>
      <c r="S483" s="322"/>
      <c r="T483" s="323"/>
      <c r="U483" s="324"/>
      <c r="V483" s="324"/>
      <c r="Y483" s="315"/>
      <c r="Z483" s="315"/>
    </row>
    <row r="484" spans="2:26" ht="30" customHeight="1">
      <c r="B484" s="671"/>
      <c r="C484" s="672"/>
      <c r="D484" s="673"/>
      <c r="E484" s="674"/>
      <c r="F484" s="674"/>
      <c r="G484" s="674"/>
      <c r="H484" s="674"/>
      <c r="I484" s="674"/>
      <c r="J484" s="674"/>
      <c r="K484" s="672"/>
      <c r="L484" s="675"/>
      <c r="M484" s="672"/>
      <c r="N484" s="672"/>
      <c r="O484" s="320"/>
      <c r="Q484" s="320"/>
      <c r="R484" s="320"/>
      <c r="S484" s="322"/>
      <c r="T484" s="323"/>
      <c r="U484" s="324"/>
      <c r="V484" s="324"/>
      <c r="Y484" s="315"/>
      <c r="Z484" s="315"/>
    </row>
    <row r="485" spans="2:26" ht="30" customHeight="1">
      <c r="B485" s="331"/>
      <c r="C485" s="311"/>
      <c r="D485" s="342"/>
      <c r="E485" s="378"/>
      <c r="F485" s="378"/>
      <c r="G485" s="378"/>
      <c r="H485" s="378"/>
      <c r="I485" s="378"/>
      <c r="J485" s="378"/>
      <c r="K485" s="311"/>
      <c r="L485" s="311"/>
      <c r="M485" s="311"/>
      <c r="N485" s="311"/>
      <c r="O485" s="320"/>
      <c r="Q485" s="320"/>
      <c r="R485" s="320"/>
      <c r="S485" s="322"/>
      <c r="T485" s="323"/>
      <c r="U485" s="324"/>
      <c r="V485" s="324"/>
      <c r="Y485" s="315"/>
      <c r="Z485" s="315"/>
    </row>
    <row r="486" spans="2:26" ht="30" hidden="1" customHeight="1">
      <c r="B486" s="304">
        <v>40800</v>
      </c>
      <c r="C486" s="325" t="s">
        <v>828</v>
      </c>
      <c r="D486" s="851" t="str">
        <f>VLOOKUP(B486,INFRA!$A$3:$D$769,2,FALSE)</f>
        <v>REATERRO COMPACTADO DE FUNDAÇÃO</v>
      </c>
      <c r="E486" s="881"/>
      <c r="F486" s="881"/>
      <c r="G486" s="881"/>
      <c r="H486" s="881"/>
      <c r="I486" s="881"/>
      <c r="J486" s="882"/>
      <c r="K486" s="326" t="str">
        <f>VLOOKUP(B486,INFRA!$A$3:$D$769,3,FALSE)</f>
        <v>M3</v>
      </c>
      <c r="L486" s="326">
        <f>VLOOKUP(B486,INFRA!$A$3:$D$769,4,FALSE)</f>
        <v>14.47</v>
      </c>
      <c r="M486" s="327">
        <f>M495</f>
        <v>0</v>
      </c>
      <c r="N486" s="327">
        <f>ROUND(L486*M486,2)</f>
        <v>0</v>
      </c>
      <c r="O486" s="320"/>
      <c r="Q486" s="320"/>
      <c r="R486" s="320"/>
      <c r="S486" s="322"/>
      <c r="T486" s="323"/>
      <c r="U486" s="324"/>
      <c r="V486" s="324"/>
      <c r="Y486" s="315"/>
      <c r="Z486" s="315"/>
    </row>
    <row r="487" spans="2:26" ht="30" hidden="1" customHeight="1">
      <c r="B487" s="328"/>
      <c r="C487" s="329"/>
      <c r="D487" s="849" t="s">
        <v>847</v>
      </c>
      <c r="E487" s="850"/>
      <c r="F487" s="874" t="s">
        <v>841</v>
      </c>
      <c r="G487" s="860"/>
      <c r="H487" s="874" t="s">
        <v>846</v>
      </c>
      <c r="I487" s="875"/>
      <c r="J487" s="875"/>
      <c r="K487" s="875"/>
      <c r="L487" s="329"/>
      <c r="M487" s="380"/>
      <c r="N487" s="329"/>
      <c r="O487" s="320"/>
      <c r="Q487" s="320"/>
      <c r="R487" s="320"/>
      <c r="S487" s="322"/>
      <c r="T487" s="323"/>
      <c r="U487" s="324"/>
      <c r="V487" s="324"/>
      <c r="Y487" s="315"/>
      <c r="Z487" s="315"/>
    </row>
    <row r="488" spans="2:26" ht="30" hidden="1" customHeight="1">
      <c r="B488" s="331"/>
      <c r="C488" s="311"/>
      <c r="D488" s="849"/>
      <c r="E488" s="850"/>
      <c r="F488" s="862"/>
      <c r="G488" s="846"/>
      <c r="H488" s="877">
        <f>(D488+D489)/2*F488</f>
        <v>0</v>
      </c>
      <c r="I488" s="956"/>
      <c r="J488" s="874"/>
      <c r="K488" s="875"/>
      <c r="L488" s="311"/>
      <c r="M488" s="381"/>
      <c r="N488" s="311"/>
      <c r="O488" s="320"/>
      <c r="Q488" s="320"/>
      <c r="R488" s="320"/>
      <c r="S488" s="322"/>
      <c r="T488" s="323"/>
      <c r="U488" s="324"/>
      <c r="V488" s="324"/>
      <c r="Y488" s="315"/>
      <c r="Z488" s="315"/>
    </row>
    <row r="489" spans="2:26" ht="30" hidden="1" customHeight="1">
      <c r="B489" s="331"/>
      <c r="C489" s="311"/>
      <c r="D489" s="849"/>
      <c r="E489" s="850"/>
      <c r="F489" s="862"/>
      <c r="G489" s="846"/>
      <c r="H489" s="879"/>
      <c r="I489" s="957"/>
      <c r="J489" s="877">
        <f>(D489+D490)/2*F490</f>
        <v>0</v>
      </c>
      <c r="K489" s="878"/>
      <c r="L489" s="311"/>
      <c r="M489" s="381"/>
      <c r="N489" s="311"/>
      <c r="O489" s="320"/>
      <c r="Q489" s="320"/>
      <c r="R489" s="320"/>
      <c r="S489" s="322"/>
      <c r="T489" s="323"/>
      <c r="U489" s="324"/>
      <c r="V489" s="324"/>
      <c r="Y489" s="315"/>
      <c r="Z489" s="315"/>
    </row>
    <row r="490" spans="2:26" ht="30" hidden="1" customHeight="1">
      <c r="B490" s="331"/>
      <c r="C490" s="311"/>
      <c r="D490" s="849"/>
      <c r="E490" s="850"/>
      <c r="F490" s="862"/>
      <c r="G490" s="846"/>
      <c r="H490" s="877">
        <f>(D490+D491)/2*F490</f>
        <v>0</v>
      </c>
      <c r="I490" s="956"/>
      <c r="J490" s="879"/>
      <c r="K490" s="880"/>
      <c r="L490" s="311"/>
      <c r="M490" s="381"/>
      <c r="N490" s="311"/>
      <c r="O490" s="320"/>
      <c r="Q490" s="320"/>
      <c r="R490" s="320"/>
      <c r="S490" s="322"/>
      <c r="T490" s="323"/>
      <c r="U490" s="324"/>
      <c r="V490" s="324"/>
      <c r="Y490" s="315"/>
      <c r="Z490" s="315"/>
    </row>
    <row r="491" spans="2:26" ht="30" hidden="1" customHeight="1">
      <c r="B491" s="331"/>
      <c r="C491" s="311"/>
      <c r="D491" s="849"/>
      <c r="E491" s="850"/>
      <c r="F491" s="862"/>
      <c r="G491" s="846"/>
      <c r="H491" s="879"/>
      <c r="I491" s="957"/>
      <c r="J491" s="877">
        <f>(D491+D492)/2*F492</f>
        <v>0</v>
      </c>
      <c r="K491" s="878"/>
      <c r="L491" s="311"/>
      <c r="M491" s="344" t="s">
        <v>848</v>
      </c>
      <c r="N491" s="311"/>
      <c r="O491" s="320"/>
      <c r="Q491" s="320"/>
      <c r="R491" s="320"/>
      <c r="S491" s="322"/>
      <c r="T491" s="323"/>
      <c r="U491" s="324"/>
      <c r="V491" s="324"/>
      <c r="Y491" s="315"/>
      <c r="Z491" s="315"/>
    </row>
    <row r="492" spans="2:26" ht="30" hidden="1" customHeight="1">
      <c r="B492" s="331"/>
      <c r="C492" s="311"/>
      <c r="D492" s="849"/>
      <c r="E492" s="850"/>
      <c r="F492" s="862"/>
      <c r="G492" s="846"/>
      <c r="H492" s="877">
        <f>(D492+D493)/2*F492</f>
        <v>0</v>
      </c>
      <c r="I492" s="956"/>
      <c r="J492" s="879"/>
      <c r="K492" s="880"/>
      <c r="L492" s="311"/>
      <c r="M492" s="382">
        <v>0.3</v>
      </c>
      <c r="N492" s="311"/>
      <c r="O492" s="320"/>
      <c r="Q492" s="320"/>
      <c r="R492" s="320"/>
      <c r="S492" s="322"/>
      <c r="T492" s="323"/>
      <c r="U492" s="324"/>
      <c r="V492" s="324"/>
      <c r="Y492" s="315"/>
      <c r="Z492" s="315"/>
    </row>
    <row r="493" spans="2:26" ht="30" hidden="1" customHeight="1">
      <c r="B493" s="331"/>
      <c r="C493" s="311"/>
      <c r="D493" s="849"/>
      <c r="E493" s="850"/>
      <c r="F493" s="862"/>
      <c r="G493" s="846"/>
      <c r="H493" s="879"/>
      <c r="I493" s="957"/>
      <c r="J493" s="877">
        <f>(D493+D494)/2*F494</f>
        <v>0</v>
      </c>
      <c r="K493" s="878"/>
      <c r="L493" s="311"/>
      <c r="M493" s="311"/>
      <c r="N493" s="311"/>
      <c r="O493" s="320"/>
      <c r="Q493" s="320"/>
      <c r="R493" s="320"/>
      <c r="S493" s="322"/>
      <c r="T493" s="323"/>
      <c r="U493" s="324"/>
      <c r="V493" s="324"/>
      <c r="Y493" s="315"/>
      <c r="Z493" s="315"/>
    </row>
    <row r="494" spans="2:26" ht="30" hidden="1" customHeight="1">
      <c r="B494" s="331"/>
      <c r="C494" s="311"/>
      <c r="D494" s="849"/>
      <c r="E494" s="850"/>
      <c r="F494" s="862"/>
      <c r="G494" s="846"/>
      <c r="H494" s="877">
        <f>(D494+D495)/2*F494</f>
        <v>0</v>
      </c>
      <c r="I494" s="956"/>
      <c r="J494" s="879"/>
      <c r="K494" s="880"/>
      <c r="L494" s="311"/>
      <c r="M494" s="344" t="s">
        <v>843</v>
      </c>
      <c r="N494" s="311"/>
      <c r="O494" s="320"/>
      <c r="Q494" s="320"/>
      <c r="R494" s="320"/>
      <c r="S494" s="322"/>
      <c r="T494" s="323"/>
      <c r="U494" s="324"/>
      <c r="V494" s="324"/>
      <c r="Y494" s="315"/>
      <c r="Z494" s="315"/>
    </row>
    <row r="495" spans="2:26" ht="30" hidden="1" customHeight="1">
      <c r="B495" s="331"/>
      <c r="C495" s="311"/>
      <c r="D495" s="849"/>
      <c r="E495" s="850"/>
      <c r="F495" s="862"/>
      <c r="G495" s="846"/>
      <c r="H495" s="879"/>
      <c r="I495" s="957"/>
      <c r="J495" s="877">
        <f>(D495+D496)/2*F496</f>
        <v>0</v>
      </c>
      <c r="K495" s="878"/>
      <c r="L495" s="311"/>
      <c r="M495" s="344">
        <f>(SUM(H488:I495)+SUM(J489:K496))*M492+SUM(H488:I495)+SUM(J489:K496)</f>
        <v>0</v>
      </c>
      <c r="N495" s="311"/>
      <c r="O495" s="320"/>
      <c r="Q495" s="320"/>
      <c r="R495" s="320"/>
      <c r="S495" s="322"/>
      <c r="T495" s="323"/>
      <c r="U495" s="324"/>
      <c r="V495" s="324"/>
      <c r="Y495" s="315"/>
      <c r="Z495" s="315"/>
    </row>
    <row r="496" spans="2:26" ht="30" hidden="1" customHeight="1">
      <c r="B496" s="331"/>
      <c r="C496" s="311"/>
      <c r="D496" s="849"/>
      <c r="E496" s="850"/>
      <c r="F496" s="862"/>
      <c r="G496" s="846"/>
      <c r="H496" s="874"/>
      <c r="I496" s="860"/>
      <c r="J496" s="879"/>
      <c r="K496" s="880"/>
      <c r="L496" s="311"/>
      <c r="M496" s="381"/>
      <c r="N496" s="311"/>
      <c r="O496" s="320"/>
      <c r="Q496" s="320"/>
      <c r="R496" s="320"/>
      <c r="S496" s="322"/>
      <c r="T496" s="323"/>
      <c r="U496" s="324"/>
      <c r="V496" s="324"/>
      <c r="Y496" s="315"/>
      <c r="Z496" s="315"/>
    </row>
    <row r="497" spans="1:26" ht="30" hidden="1" customHeight="1">
      <c r="B497" s="316"/>
      <c r="C497" s="317"/>
      <c r="D497" s="318"/>
      <c r="E497" s="313"/>
      <c r="F497" s="313"/>
      <c r="G497" s="313"/>
      <c r="H497" s="313"/>
      <c r="I497" s="313"/>
      <c r="J497" s="348"/>
      <c r="K497" s="348"/>
      <c r="L497" s="317"/>
      <c r="M497" s="317"/>
      <c r="N497" s="317"/>
      <c r="O497" s="320"/>
      <c r="Q497" s="320"/>
      <c r="R497" s="320"/>
      <c r="S497" s="322"/>
      <c r="T497" s="323"/>
      <c r="U497" s="324"/>
      <c r="V497" s="324"/>
      <c r="Y497" s="315"/>
      <c r="Z497" s="315"/>
    </row>
    <row r="498" spans="1:26" ht="30" hidden="1" customHeight="1">
      <c r="B498" s="304" t="s">
        <v>1612</v>
      </c>
      <c r="C498" s="325" t="s">
        <v>828</v>
      </c>
      <c r="D498" s="851" t="str">
        <f>VLOOKUP(B498,PET!$A$3:$D$763,2,FALSE)</f>
        <v>FORNECIMENTO E ASSENTAMENTO DE ADUELA FORMATO “L”, SEÇÃO 1,00 x 1,50M, PAREDE DE 20 CM</v>
      </c>
      <c r="E498" s="881"/>
      <c r="F498" s="881"/>
      <c r="G498" s="881"/>
      <c r="H498" s="881"/>
      <c r="I498" s="881"/>
      <c r="J498" s="882"/>
      <c r="K498" s="326" t="str">
        <f>VLOOKUP(B498,PET!$A$3:$D$763,3,FALSE)</f>
        <v>M</v>
      </c>
      <c r="L498" s="326">
        <f>VLOOKUP(B498,PET!$A$3:$D$763,4,FALSE)</f>
        <v>0</v>
      </c>
      <c r="M498" s="327">
        <f>H499</f>
        <v>0</v>
      </c>
      <c r="N498" s="327">
        <f>ROUND(L498*M498,2)</f>
        <v>0</v>
      </c>
      <c r="O498" s="320"/>
      <c r="Q498" s="320"/>
      <c r="R498" s="320"/>
      <c r="S498" s="322"/>
      <c r="T498" s="323"/>
      <c r="U498" s="324"/>
      <c r="V498" s="324"/>
      <c r="Y498" s="315"/>
      <c r="Z498" s="315"/>
    </row>
    <row r="499" spans="1:26" ht="30" hidden="1" customHeight="1">
      <c r="F499" s="875" t="s">
        <v>841</v>
      </c>
      <c r="G499" s="860"/>
      <c r="H499" s="862">
        <v>0</v>
      </c>
      <c r="I499" s="863"/>
      <c r="O499" s="320"/>
      <c r="Q499" s="320"/>
      <c r="R499" s="320"/>
      <c r="S499" s="322"/>
      <c r="T499" s="323"/>
      <c r="U499" s="324"/>
      <c r="V499" s="324"/>
      <c r="Y499" s="315"/>
      <c r="Z499" s="315"/>
    </row>
    <row r="500" spans="1:26" ht="30" hidden="1" customHeight="1">
      <c r="O500" s="320"/>
      <c r="Q500" s="320"/>
      <c r="R500" s="320"/>
      <c r="S500" s="322"/>
      <c r="T500" s="323"/>
      <c r="U500" s="324"/>
      <c r="V500" s="324"/>
      <c r="Y500" s="315"/>
      <c r="Z500" s="315"/>
    </row>
    <row r="501" spans="1:26" ht="30" hidden="1" customHeight="1">
      <c r="B501" s="304" t="s">
        <v>1615</v>
      </c>
      <c r="C501" s="325" t="s">
        <v>828</v>
      </c>
      <c r="D501" s="851" t="str">
        <f>VLOOKUP(B501,PET!$A$3:$D$763,2,FALSE)</f>
        <v>FORNECIMENTO E ASSENTAMENTO DE ADUELA FORMATO “L”, SEÇÃO 1,50 x 2,00M, PAREDE DE 20 CM</v>
      </c>
      <c r="E501" s="881"/>
      <c r="F501" s="881"/>
      <c r="G501" s="881"/>
      <c r="H501" s="881"/>
      <c r="I501" s="881"/>
      <c r="J501" s="882"/>
      <c r="K501" s="326" t="str">
        <f>VLOOKUP(B501,PET!$A$3:$D$763,3,FALSE)</f>
        <v>M</v>
      </c>
      <c r="L501" s="326">
        <f>VLOOKUP(B501,PET!$A$3:$D$763,4,FALSE)</f>
        <v>0</v>
      </c>
      <c r="M501" s="327">
        <f>H502</f>
        <v>0</v>
      </c>
      <c r="N501" s="327">
        <f>ROUND(L501*M501,2)</f>
        <v>0</v>
      </c>
      <c r="O501" s="320"/>
      <c r="Q501" s="320"/>
      <c r="R501" s="320"/>
      <c r="S501" s="322"/>
      <c r="T501" s="323"/>
      <c r="U501" s="324"/>
      <c r="V501" s="324"/>
      <c r="Y501" s="315"/>
      <c r="Z501" s="315"/>
    </row>
    <row r="502" spans="1:26" ht="30" hidden="1" customHeight="1">
      <c r="F502" s="875" t="s">
        <v>841</v>
      </c>
      <c r="G502" s="860"/>
      <c r="H502" s="862">
        <v>0</v>
      </c>
      <c r="I502" s="863"/>
      <c r="O502" s="320"/>
      <c r="Q502" s="320"/>
      <c r="R502" s="320"/>
      <c r="S502" s="322"/>
      <c r="T502" s="323"/>
      <c r="U502" s="324"/>
      <c r="V502" s="324"/>
      <c r="Y502" s="315"/>
      <c r="Z502" s="315"/>
    </row>
    <row r="503" spans="1:26" ht="30" hidden="1" customHeight="1">
      <c r="O503" s="320"/>
      <c r="Q503" s="320"/>
      <c r="R503" s="320"/>
      <c r="S503" s="322"/>
      <c r="T503" s="323"/>
      <c r="U503" s="324"/>
      <c r="V503" s="324"/>
      <c r="Y503" s="315"/>
      <c r="Z503" s="315"/>
    </row>
    <row r="504" spans="1:26" ht="30" hidden="1" customHeight="1">
      <c r="B504" s="304" t="s">
        <v>1616</v>
      </c>
      <c r="C504" s="325" t="s">
        <v>828</v>
      </c>
      <c r="D504" s="851" t="str">
        <f>VLOOKUP(B504,PET!$A$3:$D$763,2,FALSE)</f>
        <v>FORNECIMENTO E ASSENTAMENTO DE ADUELA FORMATO “L”, SEÇÃO 1,50 x 2,50 M, PAREDE DE 20 cm</v>
      </c>
      <c r="E504" s="881"/>
      <c r="F504" s="881"/>
      <c r="G504" s="881"/>
      <c r="H504" s="881"/>
      <c r="I504" s="881"/>
      <c r="J504" s="882"/>
      <c r="K504" s="326" t="str">
        <f>VLOOKUP(B504,PET!$A$3:$D$763,3,FALSE)</f>
        <v>M</v>
      </c>
      <c r="L504" s="326">
        <f>VLOOKUP(B504,PET!$A$3:$D$763,4,FALSE)</f>
        <v>0</v>
      </c>
      <c r="M504" s="327">
        <f>H505</f>
        <v>0</v>
      </c>
      <c r="N504" s="327">
        <f>ROUND(L504*M504,2)</f>
        <v>0</v>
      </c>
      <c r="O504" s="320"/>
      <c r="Q504" s="320"/>
      <c r="R504" s="320"/>
      <c r="S504" s="322"/>
      <c r="T504" s="323"/>
      <c r="U504" s="324"/>
      <c r="V504" s="324"/>
      <c r="Y504" s="315"/>
      <c r="Z504" s="315"/>
    </row>
    <row r="505" spans="1:26" ht="30" hidden="1" customHeight="1">
      <c r="F505" s="875" t="s">
        <v>841</v>
      </c>
      <c r="G505" s="860"/>
      <c r="H505" s="862">
        <v>0</v>
      </c>
      <c r="I505" s="863"/>
      <c r="O505" s="320"/>
      <c r="Q505" s="320"/>
      <c r="R505" s="320"/>
      <c r="S505" s="322"/>
      <c r="T505" s="323"/>
      <c r="U505" s="324"/>
      <c r="V505" s="324"/>
      <c r="Y505" s="315"/>
      <c r="Z505" s="315"/>
    </row>
    <row r="506" spans="1:26" ht="30" hidden="1" customHeight="1">
      <c r="O506" s="320"/>
      <c r="Q506" s="320"/>
      <c r="R506" s="320"/>
      <c r="S506" s="322"/>
      <c r="T506" s="323"/>
      <c r="U506" s="324"/>
      <c r="V506" s="324"/>
      <c r="Y506" s="315"/>
      <c r="Z506" s="315"/>
    </row>
    <row r="507" spans="1:26" ht="30" hidden="1" customHeight="1">
      <c r="B507" s="304" t="s">
        <v>1622</v>
      </c>
      <c r="C507" s="325" t="s">
        <v>828</v>
      </c>
      <c r="D507" s="851" t="str">
        <f>VLOOKUP(B507,PET!$A$3:$D$763,2,FALSE)</f>
        <v>FORNECIMENTO E ASSENTAMENTO DE ADUELA FORMATO “U”, SEÇÃO 2,00 x 1,50M, PAREDE DE 20 CM</v>
      </c>
      <c r="E507" s="881"/>
      <c r="F507" s="881"/>
      <c r="G507" s="881"/>
      <c r="H507" s="881"/>
      <c r="I507" s="881"/>
      <c r="J507" s="882"/>
      <c r="K507" s="326" t="str">
        <f>VLOOKUP(B507,PET!$A$3:$D$763,3,FALSE)</f>
        <v>M</v>
      </c>
      <c r="L507" s="326">
        <f>VLOOKUP(B507,PET!$A$3:$D$763,4,FALSE)</f>
        <v>0</v>
      </c>
      <c r="M507" s="327">
        <f>H508</f>
        <v>0</v>
      </c>
      <c r="N507" s="327">
        <f>ROUND(L507*M507,2)</f>
        <v>0</v>
      </c>
      <c r="O507" s="320"/>
      <c r="Q507" s="320"/>
      <c r="R507" s="320"/>
      <c r="S507" s="322"/>
      <c r="T507" s="323"/>
      <c r="U507" s="324"/>
      <c r="V507" s="324"/>
      <c r="Y507" s="315"/>
      <c r="Z507" s="315"/>
    </row>
    <row r="508" spans="1:26" ht="30" hidden="1" customHeight="1">
      <c r="F508" s="875" t="s">
        <v>841</v>
      </c>
      <c r="G508" s="860"/>
      <c r="H508" s="862">
        <v>0</v>
      </c>
      <c r="I508" s="863"/>
      <c r="O508" s="320"/>
      <c r="Q508" s="320"/>
      <c r="R508" s="320"/>
      <c r="S508" s="322"/>
      <c r="T508" s="323"/>
      <c r="U508" s="324"/>
      <c r="V508" s="324"/>
      <c r="Y508" s="315"/>
      <c r="Z508" s="315"/>
    </row>
    <row r="509" spans="1:26" ht="30" customHeight="1">
      <c r="A509" s="647" t="s">
        <v>5567</v>
      </c>
      <c r="B509" s="304" t="s">
        <v>5543</v>
      </c>
      <c r="C509" s="325" t="s">
        <v>12487</v>
      </c>
      <c r="D509" s="851" t="str">
        <f>(UPPER(VLOOKUP(B509,'CDHU-191'!A264:F4386,2,FALSE)))</f>
        <v>LASTRO E/OU FUNDAÇÃO EM RACHÃO MECANIZADO</v>
      </c>
      <c r="E509" s="881"/>
      <c r="F509" s="881"/>
      <c r="G509" s="881"/>
      <c r="H509" s="881"/>
      <c r="I509" s="881"/>
      <c r="J509" s="882"/>
      <c r="K509" s="326" t="str">
        <f>(UPPER(VLOOKUP(B509,'CDHU-191'!A264:F4386,3,FALSE)))</f>
        <v>M3</v>
      </c>
      <c r="L509" s="557" t="str">
        <f>(UPPER(VLOOKUP(B509,'CDHU-191'!A264:F4386,6,FALSE)))</f>
        <v>218,09</v>
      </c>
      <c r="M509" s="327">
        <f>SUM(J511:K513)</f>
        <v>2320</v>
      </c>
      <c r="N509" s="327">
        <f>ROUND(L509*M509,2)</f>
        <v>505968.8</v>
      </c>
      <c r="O509" s="320"/>
      <c r="Q509" s="320"/>
      <c r="R509" s="320"/>
      <c r="S509" s="322"/>
      <c r="T509" s="323"/>
      <c r="U509" s="324"/>
      <c r="V509" s="324"/>
      <c r="Y509" s="315"/>
      <c r="Z509" s="315"/>
    </row>
    <row r="510" spans="1:26" ht="30" customHeight="1">
      <c r="A510" s="648"/>
      <c r="B510" s="921" t="s">
        <v>3999</v>
      </c>
      <c r="C510" s="922"/>
      <c r="D510" s="848" t="s">
        <v>841</v>
      </c>
      <c r="E510" s="850"/>
      <c r="F510" s="848" t="s">
        <v>849</v>
      </c>
      <c r="G510" s="850"/>
      <c r="H510" s="848" t="s">
        <v>850</v>
      </c>
      <c r="I510" s="850"/>
      <c r="J510" s="848" t="s">
        <v>846</v>
      </c>
      <c r="K510" s="849"/>
      <c r="L510" s="339"/>
      <c r="M510" s="339"/>
      <c r="N510" s="339"/>
      <c r="O510" s="320"/>
      <c r="Q510" s="320"/>
      <c r="R510" s="320"/>
      <c r="S510" s="322"/>
      <c r="T510" s="323"/>
      <c r="U510" s="324"/>
      <c r="V510" s="324"/>
      <c r="Y510" s="315"/>
      <c r="Z510" s="315"/>
    </row>
    <row r="511" spans="1:26" ht="30" customHeight="1">
      <c r="A511" s="648"/>
      <c r="B511" s="869" t="s">
        <v>4181</v>
      </c>
      <c r="C511" s="860"/>
      <c r="D511" s="848">
        <v>400</v>
      </c>
      <c r="E511" s="850"/>
      <c r="F511" s="848">
        <v>5.8</v>
      </c>
      <c r="G511" s="850"/>
      <c r="H511" s="848">
        <v>1</v>
      </c>
      <c r="I511" s="850"/>
      <c r="J511" s="926">
        <f>D511*F511*H511</f>
        <v>2320</v>
      </c>
      <c r="K511" s="899"/>
      <c r="L511" s="311"/>
      <c r="M511" s="311"/>
      <c r="N511" s="311"/>
      <c r="O511" s="320"/>
      <c r="Q511" s="320"/>
      <c r="R511" s="320"/>
      <c r="S511" s="322"/>
      <c r="T511" s="323"/>
      <c r="U511" s="324"/>
      <c r="V511" s="324"/>
      <c r="Y511" s="315"/>
      <c r="Z511" s="315"/>
    </row>
    <row r="512" spans="1:26" ht="30" hidden="1" customHeight="1">
      <c r="A512" s="648"/>
      <c r="B512" s="869"/>
      <c r="C512" s="860"/>
      <c r="D512" s="848">
        <v>0</v>
      </c>
      <c r="E512" s="850"/>
      <c r="F512" s="848">
        <v>0</v>
      </c>
      <c r="G512" s="850"/>
      <c r="H512" s="848">
        <v>0.5</v>
      </c>
      <c r="I512" s="850"/>
      <c r="J512" s="917">
        <f>D512*F512*H512</f>
        <v>0</v>
      </c>
      <c r="K512" s="918"/>
      <c r="L512" s="311"/>
      <c r="M512" s="311"/>
      <c r="N512" s="311"/>
      <c r="O512" s="320"/>
      <c r="Q512" s="320"/>
      <c r="R512" s="320"/>
      <c r="S512" s="322"/>
      <c r="T512" s="323"/>
      <c r="U512" s="324"/>
      <c r="V512" s="324"/>
      <c r="Y512" s="315"/>
      <c r="Z512" s="315"/>
    </row>
    <row r="513" spans="1:26" ht="30" hidden="1" customHeight="1">
      <c r="A513" s="648"/>
      <c r="B513" s="919"/>
      <c r="C513" s="920"/>
      <c r="D513" s="848">
        <v>0</v>
      </c>
      <c r="E513" s="850"/>
      <c r="F513" s="848">
        <v>0</v>
      </c>
      <c r="G513" s="850"/>
      <c r="H513" s="848">
        <v>0.5</v>
      </c>
      <c r="I513" s="850"/>
      <c r="J513" s="917">
        <f>D513*F513*H513</f>
        <v>0</v>
      </c>
      <c r="K513" s="918"/>
      <c r="L513" s="311"/>
      <c r="M513" s="311"/>
      <c r="N513" s="311"/>
      <c r="O513" s="320"/>
      <c r="Q513" s="320"/>
      <c r="R513" s="320"/>
      <c r="S513" s="322"/>
      <c r="T513" s="323"/>
      <c r="U513" s="324"/>
      <c r="V513" s="324"/>
      <c r="Y513" s="315"/>
      <c r="Z513" s="315"/>
    </row>
    <row r="514" spans="1:26" ht="30" customHeight="1">
      <c r="A514" s="648"/>
      <c r="B514" s="316"/>
      <c r="C514" s="317"/>
      <c r="D514" s="343"/>
      <c r="E514" s="314"/>
      <c r="F514" s="314"/>
      <c r="G514" s="314"/>
      <c r="H514" s="314"/>
      <c r="I514" s="314"/>
      <c r="J514" s="314"/>
      <c r="K514" s="344"/>
      <c r="L514" s="317"/>
      <c r="M514" s="317"/>
      <c r="N514" s="317"/>
      <c r="O514" s="320"/>
      <c r="Q514" s="320"/>
      <c r="R514" s="320"/>
      <c r="S514" s="322"/>
      <c r="T514" s="323"/>
      <c r="U514" s="324"/>
      <c r="V514" s="324"/>
      <c r="Y514" s="315"/>
      <c r="Z514" s="315"/>
    </row>
    <row r="515" spans="1:26" ht="30" customHeight="1">
      <c r="A515" s="647" t="s">
        <v>5695</v>
      </c>
      <c r="B515" s="304" t="s">
        <v>5534</v>
      </c>
      <c r="C515" s="325" t="s">
        <v>12487</v>
      </c>
      <c r="D515" s="851" t="str">
        <f>(UPPER(VLOOKUP(B515,'CDHU-191'!A270:F4392,2,FALSE)))</f>
        <v>LASTRO DE PEDRA BRITADA</v>
      </c>
      <c r="E515" s="881"/>
      <c r="F515" s="881"/>
      <c r="G515" s="881"/>
      <c r="H515" s="881"/>
      <c r="I515" s="881"/>
      <c r="J515" s="882"/>
      <c r="K515" s="326" t="str">
        <f>(UPPER(VLOOKUP(B515,'CDHU-191'!A270:F4392,3,FALSE)))</f>
        <v>M3</v>
      </c>
      <c r="L515" s="557" t="str">
        <f>(UPPER(VLOOKUP(B515,'CDHU-191'!A270:F4392,6,FALSE)))</f>
        <v>187,88</v>
      </c>
      <c r="M515" s="327">
        <f>J517+J520</f>
        <v>448.8</v>
      </c>
      <c r="N515" s="327">
        <f>ROUND(L515*M515,2)</f>
        <v>84320.54</v>
      </c>
      <c r="O515" s="320"/>
      <c r="Q515" s="320"/>
      <c r="R515" s="320"/>
      <c r="S515" s="322"/>
      <c r="T515" s="323"/>
      <c r="U515" s="324"/>
      <c r="V515" s="324"/>
      <c r="Y515" s="315"/>
      <c r="Z515" s="315"/>
    </row>
    <row r="516" spans="1:26" ht="30" customHeight="1">
      <c r="D516" s="849" t="s">
        <v>841</v>
      </c>
      <c r="E516" s="850"/>
      <c r="F516" s="848" t="s">
        <v>849</v>
      </c>
      <c r="G516" s="850"/>
      <c r="H516" s="848" t="s">
        <v>850</v>
      </c>
      <c r="I516" s="850"/>
      <c r="J516" s="848" t="s">
        <v>846</v>
      </c>
      <c r="K516" s="849"/>
      <c r="L516" s="311"/>
      <c r="M516" s="311"/>
      <c r="N516" s="311"/>
      <c r="O516" s="320"/>
      <c r="Q516" s="320"/>
      <c r="R516" s="320"/>
      <c r="S516" s="322"/>
      <c r="T516" s="323"/>
      <c r="U516" s="324"/>
      <c r="V516" s="324"/>
      <c r="Y516" s="315"/>
      <c r="Z516" s="315"/>
    </row>
    <row r="517" spans="1:26" ht="30" customHeight="1">
      <c r="B517" s="921" t="s">
        <v>4181</v>
      </c>
      <c r="C517" s="922"/>
      <c r="D517" s="848">
        <v>400</v>
      </c>
      <c r="E517" s="850"/>
      <c r="F517" s="848">
        <v>5.4</v>
      </c>
      <c r="G517" s="850"/>
      <c r="H517" s="848">
        <v>0.2</v>
      </c>
      <c r="I517" s="850"/>
      <c r="J517" s="926">
        <f>D517*F517*H517</f>
        <v>432</v>
      </c>
      <c r="K517" s="899"/>
      <c r="L517" s="311"/>
      <c r="M517" s="311"/>
      <c r="N517" s="311"/>
      <c r="O517" s="320"/>
      <c r="Q517" s="320"/>
      <c r="R517" s="320"/>
      <c r="S517" s="322"/>
      <c r="T517" s="323"/>
      <c r="U517" s="324"/>
      <c r="V517" s="324"/>
      <c r="Y517" s="315"/>
      <c r="Z517" s="315"/>
    </row>
    <row r="518" spans="1:26" ht="30" hidden="1" customHeight="1">
      <c r="B518" s="869"/>
      <c r="C518" s="860"/>
      <c r="D518" s="848">
        <v>0</v>
      </c>
      <c r="E518" s="850"/>
      <c r="F518" s="848">
        <v>0</v>
      </c>
      <c r="G518" s="850"/>
      <c r="H518" s="848">
        <v>0.2</v>
      </c>
      <c r="I518" s="850"/>
      <c r="J518" s="917">
        <f>D518*F518*H518</f>
        <v>0</v>
      </c>
      <c r="K518" s="918"/>
      <c r="L518" s="311"/>
      <c r="M518" s="311"/>
      <c r="N518" s="311"/>
      <c r="O518" s="320"/>
      <c r="Q518" s="320"/>
      <c r="R518" s="320"/>
      <c r="S518" s="322"/>
      <c r="T518" s="323"/>
      <c r="U518" s="324"/>
      <c r="V518" s="324"/>
      <c r="Y518" s="315"/>
      <c r="Z518" s="315"/>
    </row>
    <row r="519" spans="1:26" ht="30" hidden="1" customHeight="1">
      <c r="B519" s="919"/>
      <c r="C519" s="920"/>
      <c r="D519" s="848">
        <v>0</v>
      </c>
      <c r="E519" s="850"/>
      <c r="F519" s="848">
        <v>0</v>
      </c>
      <c r="G519" s="850"/>
      <c r="H519" s="848">
        <v>0.2</v>
      </c>
      <c r="I519" s="850"/>
      <c r="J519" s="917">
        <f>D519*F519*H519</f>
        <v>0</v>
      </c>
      <c r="K519" s="918"/>
      <c r="L519" s="311"/>
      <c r="M519" s="311"/>
      <c r="N519" s="311"/>
      <c r="O519" s="320"/>
      <c r="Q519" s="320"/>
      <c r="R519" s="320"/>
      <c r="S519" s="322"/>
      <c r="T519" s="323"/>
      <c r="U519" s="324"/>
      <c r="V519" s="324"/>
      <c r="Y519" s="315"/>
      <c r="Z519" s="315"/>
    </row>
    <row r="520" spans="1:26" ht="30" customHeight="1">
      <c r="B520" s="921" t="s">
        <v>4216</v>
      </c>
      <c r="C520" s="922"/>
      <c r="D520" s="848">
        <f>45+39</f>
        <v>84</v>
      </c>
      <c r="E520" s="850"/>
      <c r="F520" s="848">
        <v>4</v>
      </c>
      <c r="G520" s="850"/>
      <c r="H520" s="848">
        <v>0.05</v>
      </c>
      <c r="I520" s="850"/>
      <c r="J520" s="926">
        <f>D520*F520*H520</f>
        <v>16.8</v>
      </c>
      <c r="K520" s="899"/>
      <c r="L520" s="311"/>
      <c r="M520" s="311"/>
      <c r="N520" s="311"/>
      <c r="O520" s="320"/>
      <c r="Q520" s="320"/>
      <c r="R520" s="320"/>
      <c r="S520" s="322"/>
      <c r="T520" s="323"/>
      <c r="U520" s="324"/>
      <c r="V520" s="324"/>
      <c r="Y520" s="315"/>
      <c r="Z520" s="315"/>
    </row>
    <row r="521" spans="1:26" ht="30" customHeight="1">
      <c r="B521" s="316"/>
      <c r="C521" s="317"/>
      <c r="D521" s="343"/>
      <c r="E521" s="314"/>
      <c r="F521" s="314"/>
      <c r="G521" s="314"/>
      <c r="H521" s="314"/>
      <c r="I521" s="314"/>
      <c r="J521" s="314"/>
      <c r="K521" s="317"/>
      <c r="L521" s="317"/>
      <c r="M521" s="317"/>
      <c r="N521" s="317"/>
      <c r="O521" s="320"/>
      <c r="Q521" s="320"/>
      <c r="R521" s="320"/>
      <c r="S521" s="322"/>
      <c r="T521" s="323"/>
      <c r="U521" s="324"/>
      <c r="V521" s="324"/>
      <c r="Y521" s="315"/>
      <c r="Z521" s="315"/>
    </row>
    <row r="522" spans="1:26" ht="30" customHeight="1">
      <c r="A522" s="647" t="s">
        <v>5743</v>
      </c>
      <c r="B522" s="304" t="s">
        <v>6111</v>
      </c>
      <c r="C522" s="325" t="s">
        <v>12487</v>
      </c>
      <c r="D522" s="851" t="str">
        <f>(UPPER(VLOOKUP(B522,'CDHU-191'!A277:F4399,2,FALSE)))</f>
        <v>LASTRO DE CONCRETO IMPERMEABILIZADO</v>
      </c>
      <c r="E522" s="881"/>
      <c r="F522" s="881"/>
      <c r="G522" s="881"/>
      <c r="H522" s="881"/>
      <c r="I522" s="881"/>
      <c r="J522" s="882"/>
      <c r="K522" s="326" t="str">
        <f>(UPPER(VLOOKUP(B522,'CDHU-191'!A277:F4399,3,FALSE)))</f>
        <v>M3</v>
      </c>
      <c r="L522" s="557" t="str">
        <f>(UPPER(VLOOKUP(B522,'CDHU-191'!A277:F4399,6,FALSE)))</f>
        <v>717,32</v>
      </c>
      <c r="M522" s="327">
        <f>SUM(J524:K526)</f>
        <v>184</v>
      </c>
      <c r="N522" s="327">
        <f>ROUND(L522*M522,2)</f>
        <v>131986.88</v>
      </c>
      <c r="O522" s="320"/>
      <c r="Q522" s="320"/>
      <c r="R522" s="320"/>
      <c r="S522" s="322"/>
      <c r="T522" s="323"/>
      <c r="U522" s="324"/>
      <c r="V522" s="324"/>
      <c r="Y522" s="315"/>
      <c r="Z522" s="315"/>
    </row>
    <row r="523" spans="1:26" ht="30" customHeight="1">
      <c r="B523" s="849" t="s">
        <v>3999</v>
      </c>
      <c r="C523" s="850"/>
      <c r="D523" s="849" t="s">
        <v>841</v>
      </c>
      <c r="E523" s="850"/>
      <c r="F523" s="848" t="s">
        <v>849</v>
      </c>
      <c r="G523" s="850"/>
      <c r="H523" s="848" t="s">
        <v>850</v>
      </c>
      <c r="I523" s="850"/>
      <c r="J523" s="848" t="s">
        <v>846</v>
      </c>
      <c r="K523" s="849"/>
      <c r="L523" s="339"/>
      <c r="M523" s="339"/>
      <c r="N523" s="339"/>
      <c r="O523" s="320"/>
      <c r="Q523" s="320"/>
      <c r="R523" s="320"/>
      <c r="S523" s="322"/>
      <c r="T523" s="323"/>
      <c r="U523" s="324"/>
      <c r="V523" s="324"/>
      <c r="Y523" s="315"/>
      <c r="Z523" s="315"/>
    </row>
    <row r="524" spans="1:26" ht="30" customHeight="1">
      <c r="B524" s="869" t="s">
        <v>4181</v>
      </c>
      <c r="C524" s="860"/>
      <c r="D524" s="849">
        <f>D517</f>
        <v>400</v>
      </c>
      <c r="E524" s="850"/>
      <c r="F524" s="848">
        <v>4.5999999999999996</v>
      </c>
      <c r="G524" s="850"/>
      <c r="H524" s="848">
        <v>0.1</v>
      </c>
      <c r="I524" s="850"/>
      <c r="J524" s="926">
        <f>D524*F524*H524</f>
        <v>184</v>
      </c>
      <c r="K524" s="899"/>
      <c r="L524" s="386"/>
      <c r="M524" s="311"/>
      <c r="N524" s="311"/>
      <c r="O524" s="320"/>
      <c r="Q524" s="320"/>
      <c r="R524" s="320"/>
      <c r="S524" s="322"/>
      <c r="T524" s="323"/>
      <c r="U524" s="324"/>
      <c r="V524" s="324"/>
      <c r="Y524" s="315"/>
      <c r="Z524" s="315"/>
    </row>
    <row r="525" spans="1:26" ht="30" hidden="1" customHeight="1">
      <c r="B525" s="869"/>
      <c r="C525" s="860"/>
      <c r="D525" s="849">
        <v>0</v>
      </c>
      <c r="E525" s="850"/>
      <c r="F525" s="848">
        <v>4.5999999999999996</v>
      </c>
      <c r="G525" s="850"/>
      <c r="H525" s="848">
        <v>0.1</v>
      </c>
      <c r="I525" s="850"/>
      <c r="J525" s="917">
        <f>D525*F525*H525</f>
        <v>0</v>
      </c>
      <c r="K525" s="918"/>
      <c r="L525" s="386"/>
      <c r="M525" s="311"/>
      <c r="N525" s="311"/>
      <c r="O525" s="320"/>
      <c r="Q525" s="320"/>
      <c r="R525" s="320"/>
      <c r="S525" s="322"/>
      <c r="T525" s="323"/>
      <c r="U525" s="324"/>
      <c r="V525" s="324"/>
      <c r="Y525" s="315"/>
      <c r="Z525" s="315"/>
    </row>
    <row r="526" spans="1:26" ht="30" hidden="1" customHeight="1">
      <c r="B526" s="919"/>
      <c r="C526" s="920"/>
      <c r="D526" s="849">
        <v>0</v>
      </c>
      <c r="E526" s="850"/>
      <c r="F526" s="848">
        <v>5.6</v>
      </c>
      <c r="G526" s="850"/>
      <c r="H526" s="848">
        <v>0.1</v>
      </c>
      <c r="I526" s="850"/>
      <c r="J526" s="917">
        <f>D526*F526*H526</f>
        <v>0</v>
      </c>
      <c r="K526" s="918"/>
      <c r="L526" s="386"/>
      <c r="M526" s="311"/>
      <c r="N526" s="311"/>
      <c r="O526" s="320"/>
      <c r="Q526" s="320"/>
      <c r="R526" s="320"/>
      <c r="S526" s="322"/>
      <c r="T526" s="323"/>
      <c r="U526" s="324"/>
      <c r="V526" s="324"/>
      <c r="Y526" s="315"/>
      <c r="Z526" s="315"/>
    </row>
    <row r="527" spans="1:26" ht="30" customHeight="1">
      <c r="B527" s="316"/>
      <c r="C527" s="317"/>
      <c r="D527" s="318"/>
      <c r="E527" s="319"/>
      <c r="F527" s="314"/>
      <c r="G527" s="314"/>
      <c r="H527" s="314"/>
      <c r="I527" s="314"/>
      <c r="J527" s="319"/>
      <c r="K527" s="317"/>
      <c r="L527" s="317"/>
      <c r="M527" s="317"/>
      <c r="N527" s="317"/>
      <c r="O527" s="320"/>
      <c r="Q527" s="320"/>
      <c r="R527" s="320"/>
      <c r="S527" s="322"/>
      <c r="T527" s="323"/>
      <c r="U527" s="324"/>
      <c r="V527" s="324"/>
      <c r="Y527" s="315"/>
      <c r="Z527" s="315"/>
    </row>
    <row r="528" spans="1:26" ht="30" customHeight="1">
      <c r="A528" s="647" t="s">
        <v>5903</v>
      </c>
      <c r="B528" s="304" t="s">
        <v>5325</v>
      </c>
      <c r="C528" s="325" t="s">
        <v>12487</v>
      </c>
      <c r="D528" s="851" t="str">
        <f>(UPPER(VLOOKUP(B528,'CDHU-191'!A283:F4405,2,FALSE)))</f>
        <v>CIMBRAMENTO EM MADEIRA COM ESTRONCAS DE EUCALIPTO</v>
      </c>
      <c r="E528" s="852"/>
      <c r="F528" s="852"/>
      <c r="G528" s="852"/>
      <c r="H528" s="852"/>
      <c r="I528" s="852"/>
      <c r="J528" s="853"/>
      <c r="K528" s="326" t="str">
        <f>(UPPER(VLOOKUP(B528,'CDHU-191'!A283:F4405,3,FALSE)))</f>
        <v>M3</v>
      </c>
      <c r="L528" s="557" t="str">
        <f>(UPPER(VLOOKUP(B528,'CDHU-191'!A283:F4405,6,FALSE)))</f>
        <v>52,88</v>
      </c>
      <c r="M528" s="327">
        <f>H533</f>
        <v>432</v>
      </c>
      <c r="N528" s="327">
        <f>ROUND(L528*M528,2)</f>
        <v>22844.16</v>
      </c>
      <c r="O528" s="320"/>
      <c r="Q528" s="320"/>
      <c r="R528" s="320"/>
      <c r="S528" s="322"/>
      <c r="T528" s="323"/>
      <c r="U528" s="324"/>
      <c r="V528" s="324"/>
      <c r="Y528" s="315"/>
      <c r="Z528" s="315"/>
    </row>
    <row r="529" spans="1:26" ht="30" customHeight="1">
      <c r="B529" s="331"/>
      <c r="C529" s="311"/>
      <c r="D529" s="342"/>
      <c r="E529" s="408"/>
      <c r="F529" s="860" t="s">
        <v>841</v>
      </c>
      <c r="G529" s="861"/>
      <c r="H529" s="847">
        <v>400</v>
      </c>
      <c r="I529" s="847"/>
      <c r="J529" s="862"/>
      <c r="K529" s="311"/>
      <c r="L529" s="311"/>
      <c r="M529" s="311"/>
      <c r="N529" s="311"/>
      <c r="O529" s="320"/>
      <c r="Q529" s="320"/>
      <c r="R529" s="320"/>
      <c r="S529" s="322"/>
      <c r="T529" s="323"/>
      <c r="U529" s="324"/>
      <c r="V529" s="324"/>
      <c r="Y529" s="315"/>
      <c r="Z529" s="315"/>
    </row>
    <row r="530" spans="1:26" ht="30" customHeight="1">
      <c r="B530" s="331"/>
      <c r="C530" s="311"/>
      <c r="D530" s="342"/>
      <c r="E530" s="408"/>
      <c r="F530" s="860" t="s">
        <v>861</v>
      </c>
      <c r="G530" s="861"/>
      <c r="H530" s="847">
        <v>3.6</v>
      </c>
      <c r="I530" s="847"/>
      <c r="J530" s="862"/>
      <c r="K530" s="311"/>
      <c r="L530" s="311"/>
      <c r="M530" s="311"/>
      <c r="N530" s="311"/>
      <c r="O530" s="320"/>
      <c r="Q530" s="320"/>
      <c r="R530" s="320"/>
      <c r="S530" s="322"/>
      <c r="T530" s="323"/>
      <c r="U530" s="324"/>
      <c r="V530" s="324"/>
      <c r="Y530" s="315"/>
      <c r="Z530" s="315"/>
    </row>
    <row r="531" spans="1:26" ht="30" customHeight="1">
      <c r="B531" s="331"/>
      <c r="C531" s="311"/>
      <c r="D531" s="342"/>
      <c r="E531" s="408"/>
      <c r="F531" s="860" t="s">
        <v>851</v>
      </c>
      <c r="G531" s="861"/>
      <c r="H531" s="847">
        <f>H529*H530</f>
        <v>1440</v>
      </c>
      <c r="I531" s="847"/>
      <c r="J531" s="862"/>
      <c r="K531" s="311"/>
      <c r="L531" s="311"/>
      <c r="M531" s="311"/>
      <c r="N531" s="311"/>
      <c r="O531" s="320"/>
      <c r="Q531" s="320"/>
      <c r="R531" s="320"/>
      <c r="S531" s="322"/>
      <c r="T531" s="323"/>
      <c r="U531" s="324"/>
      <c r="V531" s="324"/>
      <c r="Y531" s="315"/>
      <c r="Z531" s="315"/>
    </row>
    <row r="532" spans="1:26" ht="30" customHeight="1">
      <c r="B532" s="331"/>
      <c r="C532" s="311"/>
      <c r="D532" s="342"/>
      <c r="E532" s="408"/>
      <c r="F532" s="860" t="s">
        <v>15074</v>
      </c>
      <c r="G532" s="861"/>
      <c r="H532" s="847">
        <v>0.3</v>
      </c>
      <c r="I532" s="847"/>
      <c r="J532" s="862"/>
      <c r="K532" s="311"/>
      <c r="L532" s="311"/>
      <c r="M532" s="311"/>
      <c r="N532" s="311"/>
      <c r="O532" s="320"/>
      <c r="Q532" s="320"/>
      <c r="R532" s="320"/>
      <c r="S532" s="322"/>
      <c r="T532" s="323"/>
      <c r="U532" s="324"/>
      <c r="V532" s="324"/>
      <c r="Y532" s="315"/>
      <c r="Z532" s="315"/>
    </row>
    <row r="533" spans="1:26" ht="30" customHeight="1">
      <c r="B533" s="331"/>
      <c r="C533" s="311"/>
      <c r="D533" s="342"/>
      <c r="E533" s="408"/>
      <c r="F533" s="860" t="s">
        <v>4214</v>
      </c>
      <c r="G533" s="861"/>
      <c r="H533" s="847">
        <f>H531*H532</f>
        <v>432</v>
      </c>
      <c r="I533" s="847"/>
      <c r="J533" s="862"/>
      <c r="K533" s="311"/>
      <c r="L533" s="311"/>
      <c r="M533" s="311"/>
      <c r="N533" s="311"/>
      <c r="O533" s="320"/>
      <c r="Q533" s="320"/>
      <c r="R533" s="320"/>
      <c r="S533" s="322"/>
      <c r="T533" s="323"/>
      <c r="U533" s="324"/>
      <c r="V533" s="324"/>
      <c r="Y533" s="315"/>
      <c r="Z533" s="315"/>
    </row>
    <row r="534" spans="1:26" ht="30" customHeight="1">
      <c r="B534" s="316"/>
      <c r="C534" s="317"/>
      <c r="D534" s="318"/>
      <c r="E534" s="319"/>
      <c r="F534" s="319"/>
      <c r="G534" s="319"/>
      <c r="H534" s="319"/>
      <c r="I534" s="319"/>
      <c r="J534" s="319"/>
      <c r="K534" s="317"/>
      <c r="L534" s="317"/>
      <c r="M534" s="317"/>
      <c r="N534" s="317"/>
      <c r="O534" s="320"/>
      <c r="Q534" s="320"/>
      <c r="R534" s="320"/>
      <c r="S534" s="322"/>
      <c r="T534" s="323"/>
      <c r="U534" s="324"/>
      <c r="V534" s="324"/>
      <c r="Y534" s="315"/>
      <c r="Z534" s="315"/>
    </row>
    <row r="535" spans="1:26" ht="30" customHeight="1">
      <c r="A535" s="647" t="s">
        <v>5967</v>
      </c>
      <c r="B535" s="304" t="s">
        <v>5388</v>
      </c>
      <c r="C535" s="325" t="s">
        <v>12487</v>
      </c>
      <c r="D535" s="851" t="str">
        <f>(UPPER(VLOOKUP(B535,'CDHU-191'!A288:F4410,2,FALSE)))</f>
        <v>FORMA EM MADEIRA COMUM PARA ESTRUTURA</v>
      </c>
      <c r="E535" s="852"/>
      <c r="F535" s="852"/>
      <c r="G535" s="852"/>
      <c r="H535" s="852"/>
      <c r="I535" s="852"/>
      <c r="J535" s="853"/>
      <c r="K535" s="326" t="str">
        <f>(UPPER(VLOOKUP(B535,'CDHU-191'!A288:F4410,3,FALSE)))</f>
        <v>M2</v>
      </c>
      <c r="L535" s="557" t="str">
        <f>(UPPER(VLOOKUP(B535,'CDHU-191'!A288:F4410,6,FALSE)))</f>
        <v>244,01</v>
      </c>
      <c r="M535" s="327">
        <f>SUM(J537:K545)</f>
        <v>732.33999999999992</v>
      </c>
      <c r="N535" s="327">
        <f>ROUND(L535*M535,2)</f>
        <v>178698.28</v>
      </c>
      <c r="O535" s="320"/>
      <c r="Q535" s="320"/>
      <c r="R535" s="320"/>
      <c r="S535" s="322"/>
      <c r="T535" s="323"/>
      <c r="U535" s="324"/>
      <c r="V535" s="324"/>
      <c r="Y535" s="315"/>
      <c r="Z535" s="315"/>
    </row>
    <row r="536" spans="1:26" ht="30" customHeight="1">
      <c r="B536" s="338"/>
      <c r="C536" s="339"/>
      <c r="D536" s="951" t="s">
        <v>3999</v>
      </c>
      <c r="E536" s="958"/>
      <c r="F536" s="861" t="s">
        <v>849</v>
      </c>
      <c r="G536" s="874"/>
      <c r="H536" s="861" t="s">
        <v>863</v>
      </c>
      <c r="I536" s="861"/>
      <c r="J536" s="874" t="s">
        <v>851</v>
      </c>
      <c r="K536" s="875"/>
      <c r="L536" s="339"/>
      <c r="M536" s="339"/>
      <c r="N536" s="339"/>
      <c r="O536" s="320"/>
      <c r="Q536" s="320"/>
      <c r="R536" s="320"/>
      <c r="S536" s="322"/>
      <c r="T536" s="323"/>
      <c r="U536" s="324"/>
      <c r="V536" s="324"/>
      <c r="Y536" s="315"/>
      <c r="Z536" s="315"/>
    </row>
    <row r="537" spans="1:26" ht="30" customHeight="1">
      <c r="B537" s="331"/>
      <c r="C537" s="311"/>
      <c r="D537" s="869" t="s">
        <v>4206</v>
      </c>
      <c r="E537" s="860"/>
      <c r="F537" s="847">
        <f>(3.6*2)+(3*2)+4</f>
        <v>17.2</v>
      </c>
      <c r="G537" s="847"/>
      <c r="H537" s="847">
        <v>6</v>
      </c>
      <c r="I537" s="847"/>
      <c r="J537" s="848">
        <f>F537*H537</f>
        <v>103.19999999999999</v>
      </c>
      <c r="K537" s="849"/>
      <c r="L537" s="311"/>
      <c r="M537" s="311"/>
      <c r="N537" s="311"/>
      <c r="O537" s="320"/>
      <c r="P537" s="859"/>
      <c r="Q537" s="859"/>
      <c r="R537" s="320"/>
      <c r="S537" s="322"/>
      <c r="T537" s="323"/>
      <c r="U537" s="324"/>
      <c r="V537" s="324"/>
      <c r="Y537" s="315"/>
      <c r="Z537" s="315"/>
    </row>
    <row r="538" spans="1:26" ht="30" customHeight="1">
      <c r="B538" s="331"/>
      <c r="C538" s="311"/>
      <c r="D538" s="869" t="s">
        <v>4207</v>
      </c>
      <c r="E538" s="860"/>
      <c r="F538" s="847">
        <f>(3.6*2)+(3*2)+4</f>
        <v>17.2</v>
      </c>
      <c r="G538" s="847"/>
      <c r="H538" s="847">
        <v>6</v>
      </c>
      <c r="I538" s="847"/>
      <c r="J538" s="848">
        <f>F538*H538</f>
        <v>103.19999999999999</v>
      </c>
      <c r="K538" s="849"/>
      <c r="L538" s="311"/>
      <c r="M538" s="311"/>
      <c r="N538" s="311"/>
      <c r="O538" s="320"/>
      <c r="P538" s="859"/>
      <c r="Q538" s="859"/>
      <c r="R538" s="323"/>
      <c r="U538" s="324"/>
      <c r="V538" s="324"/>
      <c r="W538" s="315"/>
      <c r="X538" s="315"/>
      <c r="Y538" s="315"/>
      <c r="Z538" s="315"/>
    </row>
    <row r="539" spans="1:26" ht="30" customHeight="1">
      <c r="B539" s="331"/>
      <c r="C539" s="311"/>
      <c r="D539" s="869" t="s">
        <v>4210</v>
      </c>
      <c r="E539" s="860"/>
      <c r="F539" s="847">
        <f>((3.6*2)+(4*2))*2</f>
        <v>30.4</v>
      </c>
      <c r="G539" s="847"/>
      <c r="H539" s="847">
        <v>5.0999999999999996</v>
      </c>
      <c r="I539" s="847"/>
      <c r="J539" s="848">
        <f>F539*H539</f>
        <v>155.04</v>
      </c>
      <c r="K539" s="849"/>
      <c r="L539" s="311"/>
      <c r="M539" s="311"/>
      <c r="N539" s="311"/>
      <c r="O539" s="320"/>
      <c r="P539" s="859"/>
      <c r="Q539" s="859"/>
      <c r="R539" s="323"/>
      <c r="U539" s="324"/>
      <c r="V539" s="324"/>
      <c r="W539" s="315"/>
      <c r="X539" s="315"/>
      <c r="Y539" s="315"/>
      <c r="Z539" s="315"/>
    </row>
    <row r="540" spans="1:26" ht="30" customHeight="1">
      <c r="B540" s="331"/>
      <c r="C540" s="311"/>
      <c r="D540" s="869" t="s">
        <v>4180</v>
      </c>
      <c r="E540" s="860"/>
      <c r="F540" s="847">
        <f>(3.6*2)+(3*2)+4</f>
        <v>17.2</v>
      </c>
      <c r="G540" s="847"/>
      <c r="H540" s="847">
        <v>3</v>
      </c>
      <c r="I540" s="847"/>
      <c r="J540" s="848">
        <f t="shared" ref="J540:J545" si="1">F540*H540</f>
        <v>51.599999999999994</v>
      </c>
      <c r="K540" s="849"/>
      <c r="L540" s="311"/>
      <c r="M540" s="311"/>
      <c r="N540" s="311"/>
      <c r="O540" s="320"/>
      <c r="P540" s="859"/>
      <c r="Q540" s="859"/>
      <c r="R540" s="323"/>
      <c r="U540" s="324"/>
      <c r="V540" s="324"/>
      <c r="W540" s="315"/>
      <c r="X540" s="315"/>
      <c r="Y540" s="315"/>
      <c r="Z540" s="315"/>
    </row>
    <row r="541" spans="1:26" ht="30" customHeight="1">
      <c r="B541" s="331"/>
      <c r="C541" s="311"/>
      <c r="D541" s="869" t="s">
        <v>4208</v>
      </c>
      <c r="E541" s="860"/>
      <c r="F541" s="847">
        <f>(3.6*2)+(3*2)+4</f>
        <v>17.2</v>
      </c>
      <c r="G541" s="847"/>
      <c r="H541" s="847">
        <v>3</v>
      </c>
      <c r="I541" s="847"/>
      <c r="J541" s="848">
        <f t="shared" si="1"/>
        <v>51.599999999999994</v>
      </c>
      <c r="K541" s="849"/>
      <c r="L541" s="311"/>
      <c r="M541" s="311"/>
      <c r="N541" s="311"/>
      <c r="O541" s="320"/>
      <c r="P541" s="859"/>
      <c r="Q541" s="859"/>
      <c r="R541" s="323"/>
      <c r="U541" s="324"/>
      <c r="V541" s="324"/>
      <c r="W541" s="315"/>
      <c r="X541" s="315"/>
      <c r="Y541" s="315"/>
      <c r="Z541" s="315"/>
    </row>
    <row r="542" spans="1:26" ht="30" customHeight="1">
      <c r="B542" s="331"/>
      <c r="C542" s="311"/>
      <c r="D542" s="869" t="s">
        <v>4211</v>
      </c>
      <c r="E542" s="860"/>
      <c r="F542" s="847">
        <f>((3.6*2)+(4*2))*2</f>
        <v>30.4</v>
      </c>
      <c r="G542" s="847"/>
      <c r="H542" s="847">
        <v>5.0999999999999996</v>
      </c>
      <c r="I542" s="847"/>
      <c r="J542" s="848">
        <f t="shared" si="1"/>
        <v>155.04</v>
      </c>
      <c r="K542" s="849"/>
      <c r="L542" s="311"/>
      <c r="M542" s="311"/>
      <c r="N542" s="311"/>
      <c r="O542" s="320"/>
      <c r="P542" s="859"/>
      <c r="Q542" s="859"/>
      <c r="R542" s="323"/>
      <c r="U542" s="324"/>
      <c r="V542" s="324"/>
      <c r="W542" s="315"/>
      <c r="X542" s="315"/>
      <c r="Y542" s="315"/>
      <c r="Z542" s="315"/>
    </row>
    <row r="543" spans="1:26" ht="30" customHeight="1">
      <c r="B543" s="331"/>
      <c r="C543" s="311"/>
      <c r="D543" s="869" t="s">
        <v>4179</v>
      </c>
      <c r="E543" s="860"/>
      <c r="F543" s="847">
        <f>(3.6*2)+(3*2)+4</f>
        <v>17.2</v>
      </c>
      <c r="G543" s="847"/>
      <c r="H543" s="847">
        <v>3.35</v>
      </c>
      <c r="I543" s="847"/>
      <c r="J543" s="848">
        <f t="shared" si="1"/>
        <v>57.62</v>
      </c>
      <c r="K543" s="849"/>
      <c r="L543" s="311"/>
      <c r="M543" s="311"/>
      <c r="N543" s="311"/>
      <c r="O543" s="320"/>
      <c r="P543" s="859"/>
      <c r="Q543" s="859"/>
      <c r="R543" s="323"/>
      <c r="U543" s="324"/>
      <c r="V543" s="324"/>
      <c r="W543" s="315"/>
      <c r="X543" s="315"/>
      <c r="Y543" s="315"/>
      <c r="Z543" s="315"/>
    </row>
    <row r="544" spans="1:26" ht="30" customHeight="1">
      <c r="B544" s="331"/>
      <c r="C544" s="311"/>
      <c r="D544" s="869" t="s">
        <v>4209</v>
      </c>
      <c r="E544" s="860"/>
      <c r="F544" s="847">
        <f>(3.6*2)+(3*2)+4</f>
        <v>17.2</v>
      </c>
      <c r="G544" s="847"/>
      <c r="H544" s="847">
        <v>3.2</v>
      </c>
      <c r="I544" s="847"/>
      <c r="J544" s="848">
        <f t="shared" si="1"/>
        <v>55.04</v>
      </c>
      <c r="K544" s="849"/>
      <c r="L544" s="311"/>
      <c r="M544" s="311"/>
      <c r="N544" s="311"/>
      <c r="O544" s="320"/>
      <c r="P544" s="859"/>
      <c r="Q544" s="859"/>
      <c r="R544" s="323"/>
      <c r="U544" s="324"/>
      <c r="V544" s="324"/>
      <c r="W544" s="315"/>
      <c r="X544" s="315"/>
      <c r="Y544" s="315"/>
      <c r="Z544" s="315"/>
    </row>
    <row r="545" spans="2:26" ht="30" hidden="1" customHeight="1">
      <c r="B545" s="331"/>
      <c r="C545" s="311"/>
      <c r="D545" s="875"/>
      <c r="E545" s="860"/>
      <c r="F545" s="847"/>
      <c r="G545" s="847"/>
      <c r="H545" s="992"/>
      <c r="I545" s="847"/>
      <c r="J545" s="848">
        <f t="shared" si="1"/>
        <v>0</v>
      </c>
      <c r="K545" s="849"/>
      <c r="L545" s="311"/>
      <c r="M545" s="311"/>
      <c r="N545" s="311"/>
      <c r="O545" s="320"/>
      <c r="Q545" s="320"/>
      <c r="R545" s="320"/>
      <c r="S545" s="322"/>
      <c r="T545" s="323"/>
      <c r="U545" s="324"/>
      <c r="V545" s="324"/>
      <c r="Y545" s="315"/>
      <c r="Z545" s="315"/>
    </row>
    <row r="546" spans="2:26" ht="30" customHeight="1">
      <c r="B546" s="316"/>
      <c r="C546" s="317"/>
      <c r="D546" s="318"/>
      <c r="E546" s="319"/>
      <c r="F546" s="314"/>
      <c r="G546" s="314"/>
      <c r="H546" s="314"/>
      <c r="I546" s="314"/>
      <c r="J546" s="314"/>
      <c r="K546" s="344"/>
      <c r="L546" s="317"/>
      <c r="M546" s="317"/>
      <c r="N546" s="317"/>
      <c r="O546" s="320"/>
      <c r="Q546" s="320"/>
      <c r="R546" s="320"/>
      <c r="S546" s="322"/>
      <c r="T546" s="323"/>
      <c r="U546" s="324"/>
      <c r="V546" s="324"/>
      <c r="Y546" s="315"/>
      <c r="Z546" s="315"/>
    </row>
    <row r="547" spans="2:26" ht="30" hidden="1" customHeight="1">
      <c r="B547" s="304">
        <v>70600</v>
      </c>
      <c r="C547" s="325" t="s">
        <v>828</v>
      </c>
      <c r="D547" s="851" t="str">
        <f>VLOOKUP(B547,INFRA!$A$3:$D$769,2,FALSE)</f>
        <v>CIMBRAMENTO EM GALERIA MOLDADA</v>
      </c>
      <c r="E547" s="852"/>
      <c r="F547" s="852"/>
      <c r="G547" s="852"/>
      <c r="H547" s="852"/>
      <c r="I547" s="852"/>
      <c r="J547" s="853"/>
      <c r="K547" s="326" t="str">
        <f>VLOOKUP(B547,INFRA!$A$3:$D$769,3,FALSE)</f>
        <v>M3</v>
      </c>
      <c r="L547" s="326">
        <f>VLOOKUP(B547,INFRA!$A$3:$D$769,4,FALSE)</f>
        <v>61.71</v>
      </c>
      <c r="M547" s="327">
        <f>SUM(L549:L554)</f>
        <v>0</v>
      </c>
      <c r="N547" s="327">
        <f>ROUND(L547*M547,2)</f>
        <v>0</v>
      </c>
      <c r="O547" s="320"/>
      <c r="Q547" s="320"/>
      <c r="R547" s="320"/>
      <c r="S547" s="322"/>
      <c r="T547" s="323"/>
      <c r="U547" s="324"/>
      <c r="V547" s="324"/>
      <c r="Y547" s="315"/>
      <c r="Z547" s="315"/>
    </row>
    <row r="548" spans="2:26" ht="30" hidden="1" customHeight="1">
      <c r="B548" s="338"/>
      <c r="C548" s="339"/>
      <c r="D548" s="850" t="s">
        <v>3999</v>
      </c>
      <c r="E548" s="872"/>
      <c r="F548" s="861" t="s">
        <v>841</v>
      </c>
      <c r="G548" s="861"/>
      <c r="H548" s="861" t="s">
        <v>849</v>
      </c>
      <c r="I548" s="861"/>
      <c r="J548" s="874" t="s">
        <v>861</v>
      </c>
      <c r="K548" s="860"/>
      <c r="L548" s="327" t="s">
        <v>846</v>
      </c>
      <c r="M548" s="339"/>
      <c r="N548" s="339"/>
      <c r="O548" s="320"/>
      <c r="Q548" s="320"/>
      <c r="R548" s="320"/>
      <c r="S548" s="322"/>
      <c r="T548" s="323"/>
      <c r="U548" s="324"/>
      <c r="V548" s="324"/>
      <c r="Y548" s="315"/>
      <c r="Z548" s="315"/>
    </row>
    <row r="549" spans="2:26" ht="30" hidden="1" customHeight="1">
      <c r="B549" s="331"/>
      <c r="C549" s="311"/>
      <c r="D549" s="875"/>
      <c r="E549" s="860"/>
      <c r="F549" s="847">
        <v>0</v>
      </c>
      <c r="G549" s="847"/>
      <c r="H549" s="872">
        <v>0</v>
      </c>
      <c r="I549" s="872"/>
      <c r="J549" s="848">
        <v>0</v>
      </c>
      <c r="K549" s="850"/>
      <c r="L549" s="327">
        <f t="shared" ref="L549:L554" si="2">F549*H549*J549</f>
        <v>0</v>
      </c>
      <c r="M549" s="311"/>
      <c r="N549" s="311"/>
      <c r="O549" s="320"/>
      <c r="Q549" s="320"/>
      <c r="R549" s="320"/>
      <c r="S549" s="322"/>
      <c r="T549" s="323"/>
      <c r="U549" s="324"/>
      <c r="V549" s="324"/>
      <c r="Y549" s="315"/>
      <c r="Z549" s="315"/>
    </row>
    <row r="550" spans="2:26" ht="30" hidden="1" customHeight="1">
      <c r="B550" s="331"/>
      <c r="C550" s="311"/>
      <c r="D550" s="875"/>
      <c r="E550" s="860"/>
      <c r="F550" s="992">
        <v>0</v>
      </c>
      <c r="G550" s="847"/>
      <c r="H550" s="872">
        <v>0</v>
      </c>
      <c r="I550" s="872"/>
      <c r="J550" s="848">
        <v>0</v>
      </c>
      <c r="K550" s="850"/>
      <c r="L550" s="327">
        <f t="shared" si="2"/>
        <v>0</v>
      </c>
      <c r="M550" s="311"/>
      <c r="N550" s="311"/>
      <c r="O550" s="320"/>
      <c r="Q550" s="320"/>
      <c r="R550" s="320"/>
      <c r="S550" s="322"/>
      <c r="T550" s="323"/>
      <c r="U550" s="324"/>
      <c r="V550" s="324"/>
      <c r="Y550" s="315"/>
      <c r="Z550" s="315"/>
    </row>
    <row r="551" spans="2:26" ht="30" hidden="1" customHeight="1">
      <c r="B551" s="331"/>
      <c r="C551" s="311"/>
      <c r="D551" s="849"/>
      <c r="E551" s="850"/>
      <c r="F551" s="847">
        <v>0</v>
      </c>
      <c r="G551" s="847"/>
      <c r="H551" s="872">
        <v>0</v>
      </c>
      <c r="I551" s="872"/>
      <c r="J551" s="848">
        <v>0</v>
      </c>
      <c r="K551" s="850"/>
      <c r="L551" s="327">
        <f t="shared" si="2"/>
        <v>0</v>
      </c>
      <c r="M551" s="311"/>
      <c r="N551" s="311"/>
      <c r="O551" s="320"/>
      <c r="Q551" s="320"/>
      <c r="R551" s="320"/>
      <c r="S551" s="322"/>
      <c r="T551" s="323"/>
      <c r="U551" s="324"/>
      <c r="V551" s="324"/>
      <c r="Y551" s="315"/>
      <c r="Z551" s="315"/>
    </row>
    <row r="552" spans="2:26" ht="30" hidden="1" customHeight="1">
      <c r="B552" s="331"/>
      <c r="C552" s="311"/>
      <c r="D552" s="849"/>
      <c r="E552" s="850"/>
      <c r="F552" s="847">
        <v>0</v>
      </c>
      <c r="G552" s="847"/>
      <c r="H552" s="872">
        <v>0</v>
      </c>
      <c r="I552" s="872"/>
      <c r="J552" s="848">
        <v>0</v>
      </c>
      <c r="K552" s="850"/>
      <c r="L552" s="327">
        <f t="shared" si="2"/>
        <v>0</v>
      </c>
      <c r="M552" s="311"/>
      <c r="N552" s="311"/>
      <c r="O552" s="320"/>
      <c r="Q552" s="320"/>
      <c r="R552" s="320"/>
      <c r="S552" s="322"/>
      <c r="T552" s="323"/>
      <c r="U552" s="324"/>
      <c r="V552" s="324"/>
      <c r="Y552" s="315"/>
      <c r="Z552" s="315"/>
    </row>
    <row r="553" spans="2:26" ht="30" hidden="1" customHeight="1">
      <c r="B553" s="331"/>
      <c r="C553" s="311"/>
      <c r="D553" s="849"/>
      <c r="E553" s="850"/>
      <c r="F553" s="847">
        <v>0</v>
      </c>
      <c r="G553" s="847"/>
      <c r="H553" s="872">
        <v>0</v>
      </c>
      <c r="I553" s="872"/>
      <c r="J553" s="848">
        <v>0</v>
      </c>
      <c r="K553" s="850"/>
      <c r="L553" s="327">
        <f t="shared" si="2"/>
        <v>0</v>
      </c>
      <c r="M553" s="311"/>
      <c r="N553" s="311"/>
      <c r="O553" s="320"/>
      <c r="Q553" s="320"/>
      <c r="R553" s="320"/>
      <c r="S553" s="322"/>
      <c r="T553" s="323"/>
      <c r="U553" s="324"/>
      <c r="V553" s="324"/>
      <c r="Y553" s="315"/>
      <c r="Z553" s="315"/>
    </row>
    <row r="554" spans="2:26" ht="30" hidden="1" customHeight="1">
      <c r="B554" s="331"/>
      <c r="C554" s="311"/>
      <c r="D554" s="850"/>
      <c r="E554" s="872"/>
      <c r="F554" s="872"/>
      <c r="G554" s="872"/>
      <c r="H554" s="872"/>
      <c r="I554" s="872"/>
      <c r="J554" s="848"/>
      <c r="K554" s="850"/>
      <c r="L554" s="327">
        <f t="shared" si="2"/>
        <v>0</v>
      </c>
      <c r="M554" s="311"/>
      <c r="N554" s="311"/>
      <c r="O554" s="320"/>
      <c r="Q554" s="320"/>
      <c r="R554" s="320"/>
      <c r="S554" s="322"/>
      <c r="T554" s="323"/>
      <c r="U554" s="324"/>
      <c r="V554" s="324"/>
      <c r="Y554" s="315"/>
      <c r="Z554" s="315"/>
    </row>
    <row r="555" spans="2:26" ht="30" hidden="1" customHeight="1">
      <c r="B555" s="316"/>
      <c r="C555" s="317"/>
      <c r="D555" s="343"/>
      <c r="E555" s="314"/>
      <c r="F555" s="314"/>
      <c r="G555" s="314"/>
      <c r="H555" s="314"/>
      <c r="I555" s="314"/>
      <c r="J555" s="314"/>
      <c r="K555" s="344"/>
      <c r="L555" s="344"/>
      <c r="M555" s="317"/>
      <c r="N555" s="317"/>
      <c r="O555" s="320"/>
      <c r="Q555" s="320"/>
      <c r="R555" s="320"/>
      <c r="S555" s="322"/>
      <c r="T555" s="323"/>
      <c r="U555" s="324"/>
      <c r="V555" s="324"/>
      <c r="Y555" s="315"/>
      <c r="Z555" s="315"/>
    </row>
    <row r="556" spans="2:26" ht="30" hidden="1" customHeight="1">
      <c r="B556" s="304">
        <v>71600</v>
      </c>
      <c r="C556" s="325" t="s">
        <v>828</v>
      </c>
      <c r="D556" s="851" t="str">
        <f>VLOOKUP(B556,INFRA!$A$3:$D$769,2,FALSE)</f>
        <v>FORNECIMENTO E APLICAÇÃO DE CONCRETO USINADO FCK=25MPA</v>
      </c>
      <c r="E556" s="852"/>
      <c r="F556" s="852"/>
      <c r="G556" s="852"/>
      <c r="H556" s="852"/>
      <c r="I556" s="852"/>
      <c r="J556" s="853"/>
      <c r="K556" s="326" t="str">
        <f>VLOOKUP(B556,INFRA!$A$3:$D$769,3,FALSE)</f>
        <v>M3</v>
      </c>
      <c r="L556" s="326">
        <f>VLOOKUP(B556,INFRA!$A$3:$D$769,4,FALSE)</f>
        <v>526.03</v>
      </c>
      <c r="M556" s="327">
        <f>SUM(J558:K563)</f>
        <v>0</v>
      </c>
      <c r="N556" s="327">
        <f>ROUND(L556*M556,2)</f>
        <v>0</v>
      </c>
      <c r="O556" s="320"/>
      <c r="Q556" s="320"/>
      <c r="R556" s="320"/>
      <c r="S556" s="322"/>
      <c r="T556" s="323"/>
      <c r="U556" s="324"/>
      <c r="V556" s="324"/>
      <c r="Y556" s="315"/>
      <c r="Z556" s="315"/>
    </row>
    <row r="557" spans="2:26" ht="30" hidden="1" customHeight="1">
      <c r="B557" s="338"/>
      <c r="C557" s="339"/>
      <c r="D557" s="388"/>
      <c r="E557" s="383" t="s">
        <v>859</v>
      </c>
      <c r="F557" s="861" t="s">
        <v>860</v>
      </c>
      <c r="G557" s="861"/>
      <c r="H557" s="861" t="s">
        <v>841</v>
      </c>
      <c r="I557" s="861"/>
      <c r="J557" s="874" t="s">
        <v>846</v>
      </c>
      <c r="K557" s="875"/>
      <c r="L557" s="339"/>
      <c r="M557" s="339"/>
      <c r="N557" s="339"/>
      <c r="O557" s="320"/>
      <c r="Q557" s="320"/>
      <c r="R557" s="320"/>
      <c r="S557" s="322"/>
      <c r="T557" s="323"/>
      <c r="U557" s="324"/>
      <c r="V557" s="324"/>
      <c r="Y557" s="315"/>
      <c r="Z557" s="315"/>
    </row>
    <row r="558" spans="2:26" ht="30" hidden="1" customHeight="1">
      <c r="B558" s="331"/>
      <c r="C558" s="311"/>
      <c r="D558" s="342"/>
      <c r="E558" s="383">
        <v>1</v>
      </c>
      <c r="F558" s="847"/>
      <c r="G558" s="847"/>
      <c r="H558" s="847"/>
      <c r="I558" s="847"/>
      <c r="J558" s="862"/>
      <c r="K558" s="863"/>
      <c r="L558" s="311"/>
      <c r="M558" s="311"/>
      <c r="N558" s="311"/>
      <c r="O558" s="320"/>
      <c r="Q558" s="320"/>
      <c r="R558" s="320"/>
      <c r="S558" s="322"/>
      <c r="T558" s="323"/>
      <c r="U558" s="324"/>
      <c r="V558" s="324"/>
      <c r="Y558" s="315"/>
      <c r="Z558" s="315"/>
    </row>
    <row r="559" spans="2:26" ht="30" hidden="1" customHeight="1">
      <c r="B559" s="331"/>
      <c r="C559" s="311"/>
      <c r="D559" s="342"/>
      <c r="E559" s="383">
        <v>2</v>
      </c>
      <c r="F559" s="847"/>
      <c r="G559" s="847"/>
      <c r="H559" s="847"/>
      <c r="I559" s="847"/>
      <c r="J559" s="862">
        <f>F559*H559</f>
        <v>0</v>
      </c>
      <c r="K559" s="863"/>
      <c r="L559" s="311"/>
      <c r="M559" s="311"/>
      <c r="N559" s="311"/>
      <c r="O559" s="320"/>
      <c r="Q559" s="320"/>
      <c r="R559" s="320"/>
      <c r="S559" s="322"/>
      <c r="T559" s="323"/>
      <c r="U559" s="324"/>
      <c r="V559" s="324"/>
      <c r="Y559" s="315"/>
      <c r="Z559" s="315"/>
    </row>
    <row r="560" spans="2:26" ht="30" hidden="1" customHeight="1">
      <c r="B560" s="331"/>
      <c r="C560" s="311"/>
      <c r="D560" s="342"/>
      <c r="E560" s="383">
        <v>3</v>
      </c>
      <c r="F560" s="847"/>
      <c r="G560" s="847"/>
      <c r="H560" s="847"/>
      <c r="I560" s="847"/>
      <c r="J560" s="862">
        <f>F560*H560</f>
        <v>0</v>
      </c>
      <c r="K560" s="863"/>
      <c r="L560" s="311"/>
      <c r="M560" s="311"/>
      <c r="N560" s="311"/>
      <c r="O560" s="320"/>
      <c r="Q560" s="320"/>
      <c r="R560" s="320"/>
      <c r="S560" s="322"/>
      <c r="T560" s="323"/>
      <c r="U560" s="324"/>
      <c r="V560" s="324"/>
      <c r="Y560" s="315"/>
      <c r="Z560" s="315"/>
    </row>
    <row r="561" spans="1:26" ht="30" hidden="1" customHeight="1">
      <c r="B561" s="331"/>
      <c r="C561" s="311"/>
      <c r="D561" s="342"/>
      <c r="E561" s="383"/>
      <c r="F561" s="847"/>
      <c r="G561" s="847"/>
      <c r="H561" s="847"/>
      <c r="I561" s="847"/>
      <c r="J561" s="862">
        <f>F561*H561</f>
        <v>0</v>
      </c>
      <c r="K561" s="863"/>
      <c r="L561" s="311"/>
      <c r="M561" s="311"/>
      <c r="N561" s="311"/>
      <c r="O561" s="320"/>
      <c r="Q561" s="320"/>
      <c r="R561" s="320"/>
      <c r="S561" s="322"/>
      <c r="T561" s="323"/>
      <c r="U561" s="324"/>
      <c r="V561" s="324"/>
      <c r="Y561" s="315"/>
      <c r="Z561" s="315"/>
    </row>
    <row r="562" spans="1:26" ht="30" hidden="1" customHeight="1">
      <c r="B562" s="331"/>
      <c r="C562" s="311"/>
      <c r="D562" s="342"/>
      <c r="E562" s="383"/>
      <c r="F562" s="847"/>
      <c r="G562" s="847"/>
      <c r="H562" s="847"/>
      <c r="I562" s="847"/>
      <c r="J562" s="862">
        <f>F562*H562</f>
        <v>0</v>
      </c>
      <c r="K562" s="863"/>
      <c r="L562" s="311"/>
      <c r="M562" s="311"/>
      <c r="N562" s="311"/>
      <c r="O562" s="320"/>
      <c r="Q562" s="320"/>
      <c r="R562" s="320"/>
      <c r="S562" s="322"/>
      <c r="T562" s="323"/>
      <c r="U562" s="324"/>
      <c r="V562" s="324"/>
      <c r="Y562" s="315"/>
      <c r="Z562" s="315"/>
    </row>
    <row r="563" spans="1:26" ht="30" hidden="1" customHeight="1">
      <c r="B563" s="331"/>
      <c r="C563" s="311"/>
      <c r="D563" s="342"/>
      <c r="E563" s="383"/>
      <c r="F563" s="847"/>
      <c r="G563" s="847"/>
      <c r="H563" s="847"/>
      <c r="I563" s="847"/>
      <c r="J563" s="862">
        <f>F563*H563</f>
        <v>0</v>
      </c>
      <c r="K563" s="863"/>
      <c r="L563" s="311"/>
      <c r="M563" s="311"/>
      <c r="N563" s="311"/>
      <c r="O563" s="320"/>
      <c r="Q563" s="320"/>
      <c r="R563" s="320"/>
      <c r="S563" s="322"/>
      <c r="T563" s="323"/>
      <c r="U563" s="324"/>
      <c r="V563" s="324"/>
      <c r="Y563" s="315"/>
      <c r="Z563" s="315"/>
    </row>
    <row r="564" spans="1:26" ht="30" hidden="1" customHeight="1">
      <c r="B564" s="316"/>
      <c r="C564" s="317"/>
      <c r="D564" s="318"/>
      <c r="E564" s="314"/>
      <c r="F564" s="314"/>
      <c r="G564" s="314"/>
      <c r="H564" s="314"/>
      <c r="I564" s="314"/>
      <c r="J564" s="314"/>
      <c r="K564" s="344"/>
      <c r="L564" s="317"/>
      <c r="M564" s="317"/>
      <c r="N564" s="317"/>
      <c r="O564" s="320"/>
      <c r="Q564" s="320"/>
      <c r="R564" s="320"/>
      <c r="S564" s="322"/>
      <c r="T564" s="323"/>
      <c r="U564" s="324"/>
      <c r="V564" s="324"/>
      <c r="Y564" s="315"/>
      <c r="Z564" s="315"/>
    </row>
    <row r="565" spans="1:26" ht="30" customHeight="1">
      <c r="A565" s="647" t="s">
        <v>6103</v>
      </c>
      <c r="B565" s="682" t="s">
        <v>5460</v>
      </c>
      <c r="C565" s="325" t="s">
        <v>12487</v>
      </c>
      <c r="D565" s="851" t="str">
        <f>(UPPER(VLOOKUP(B565,'CDHU-191'!A319:F4441,2,FALSE)))</f>
        <v>CONCRETO USINADO, FCK = 30 MPA</v>
      </c>
      <c r="E565" s="852"/>
      <c r="F565" s="852"/>
      <c r="G565" s="852"/>
      <c r="H565" s="852"/>
      <c r="I565" s="852"/>
      <c r="J565" s="853"/>
      <c r="K565" s="326" t="str">
        <f>(UPPER(VLOOKUP(B565,'CDHU-191'!A319:F4441,3,FALSE)))</f>
        <v>M3</v>
      </c>
      <c r="L565" s="557" t="str">
        <f>(UPPER(VLOOKUP(B565,'CDHU-191'!A319:F4441,6,FALSE)))</f>
        <v>487,57</v>
      </c>
      <c r="M565" s="327">
        <f>J567+J568+J569+J570+J571+J573+J574+J575</f>
        <v>165.52379999999999</v>
      </c>
      <c r="N565" s="327">
        <f>ROUND(L565*M565,2)</f>
        <v>80704.44</v>
      </c>
      <c r="O565" s="320"/>
      <c r="Q565" s="320"/>
      <c r="R565" s="320"/>
      <c r="S565" s="322"/>
      <c r="T565" s="323"/>
      <c r="U565" s="324"/>
      <c r="V565" s="324"/>
      <c r="Y565" s="315"/>
      <c r="Z565" s="315"/>
    </row>
    <row r="566" spans="1:26" ht="30" customHeight="1">
      <c r="B566" s="338"/>
      <c r="C566" s="339"/>
      <c r="D566" s="951" t="s">
        <v>3999</v>
      </c>
      <c r="E566" s="958"/>
      <c r="F566" s="874" t="s">
        <v>851</v>
      </c>
      <c r="G566" s="860"/>
      <c r="H566" s="861" t="s">
        <v>862</v>
      </c>
      <c r="I566" s="861"/>
      <c r="J566" s="874" t="s">
        <v>846</v>
      </c>
      <c r="K566" s="875"/>
      <c r="L566" s="339"/>
      <c r="M566" s="339"/>
      <c r="N566" s="339"/>
      <c r="O566" s="320"/>
      <c r="Q566" s="320"/>
      <c r="R566" s="320"/>
      <c r="S566" s="322"/>
      <c r="T566" s="323"/>
      <c r="U566" s="324"/>
      <c r="V566" s="324"/>
      <c r="Y566" s="315"/>
      <c r="Z566" s="315"/>
    </row>
    <row r="567" spans="1:26" ht="30" customHeight="1">
      <c r="B567" s="331"/>
      <c r="C567" s="311"/>
      <c r="D567" s="869" t="s">
        <v>4206</v>
      </c>
      <c r="E567" s="860"/>
      <c r="F567" s="862">
        <v>4.74</v>
      </c>
      <c r="G567" s="846"/>
      <c r="H567" s="847">
        <v>7.5</v>
      </c>
      <c r="I567" s="847"/>
      <c r="J567" s="862">
        <f t="shared" ref="J567:J575" si="3">F567*H567</f>
        <v>35.550000000000004</v>
      </c>
      <c r="K567" s="863"/>
      <c r="L567" s="311"/>
      <c r="M567" s="311"/>
      <c r="N567" s="311"/>
      <c r="O567" s="320"/>
      <c r="Q567" s="320"/>
      <c r="R567" s="320"/>
      <c r="S567" s="322"/>
      <c r="T567" s="323"/>
      <c r="U567" s="324"/>
      <c r="V567" s="324"/>
      <c r="Y567" s="315"/>
      <c r="Z567" s="315"/>
    </row>
    <row r="568" spans="1:26" ht="30" customHeight="1">
      <c r="B568" s="331"/>
      <c r="C568" s="311"/>
      <c r="D568" s="869" t="s">
        <v>4207</v>
      </c>
      <c r="E568" s="860"/>
      <c r="F568" s="862">
        <v>4.74</v>
      </c>
      <c r="G568" s="846"/>
      <c r="H568" s="847">
        <v>1</v>
      </c>
      <c r="I568" s="847"/>
      <c r="J568" s="862">
        <f t="shared" si="3"/>
        <v>4.74</v>
      </c>
      <c r="K568" s="863"/>
      <c r="L568" s="311"/>
      <c r="M568" s="311"/>
      <c r="N568" s="311"/>
      <c r="O568" s="320"/>
      <c r="Q568" s="320"/>
      <c r="R568" s="320"/>
      <c r="S568" s="322"/>
      <c r="T568" s="323"/>
      <c r="U568" s="324"/>
      <c r="V568" s="324"/>
      <c r="Y568" s="315"/>
      <c r="Z568" s="315"/>
    </row>
    <row r="569" spans="1:26" ht="30" customHeight="1">
      <c r="B569" s="331"/>
      <c r="C569" s="311"/>
      <c r="D569" s="869" t="s">
        <v>4210</v>
      </c>
      <c r="E569" s="860"/>
      <c r="F569" s="862">
        <v>8.73</v>
      </c>
      <c r="G569" s="846"/>
      <c r="H569" s="847">
        <v>6.4</v>
      </c>
      <c r="I569" s="847"/>
      <c r="J569" s="862">
        <f t="shared" si="3"/>
        <v>55.872000000000007</v>
      </c>
      <c r="K569" s="863"/>
      <c r="L569" s="311"/>
      <c r="M569" s="311"/>
      <c r="N569" s="311"/>
      <c r="O569" s="320"/>
      <c r="Q569" s="320"/>
      <c r="R569" s="320"/>
      <c r="S569" s="322"/>
      <c r="T569" s="323"/>
      <c r="U569" s="324"/>
      <c r="V569" s="324"/>
      <c r="Y569" s="315"/>
      <c r="Z569" s="315"/>
    </row>
    <row r="570" spans="1:26" ht="30" customHeight="1">
      <c r="B570" s="331"/>
      <c r="C570" s="311"/>
      <c r="D570" s="869" t="s">
        <v>4180</v>
      </c>
      <c r="E570" s="860"/>
      <c r="F570" s="862">
        <v>4.5</v>
      </c>
      <c r="G570" s="846"/>
      <c r="H570" s="847">
        <v>1.65</v>
      </c>
      <c r="I570" s="847"/>
      <c r="J570" s="862">
        <f t="shared" si="3"/>
        <v>7.4249999999999998</v>
      </c>
      <c r="K570" s="863"/>
      <c r="L570" s="311"/>
      <c r="M570" s="311"/>
      <c r="N570" s="311"/>
      <c r="O570" s="320"/>
      <c r="Q570" s="320"/>
      <c r="R570" s="320"/>
      <c r="S570" s="322"/>
      <c r="T570" s="323"/>
      <c r="U570" s="324"/>
      <c r="V570" s="324"/>
      <c r="Y570" s="315"/>
      <c r="Z570" s="315"/>
    </row>
    <row r="571" spans="1:26" ht="30" customHeight="1">
      <c r="B571" s="331"/>
      <c r="C571" s="311"/>
      <c r="D571" s="869" t="s">
        <v>4208</v>
      </c>
      <c r="E571" s="860"/>
      <c r="F571" s="862">
        <v>4.74</v>
      </c>
      <c r="G571" s="846"/>
      <c r="H571" s="847">
        <v>1</v>
      </c>
      <c r="I571" s="847"/>
      <c r="J571" s="862">
        <f t="shared" si="3"/>
        <v>4.74</v>
      </c>
      <c r="K571" s="863"/>
      <c r="L571" s="311"/>
      <c r="M571" s="311"/>
      <c r="N571" s="311"/>
      <c r="O571" s="320"/>
      <c r="Q571" s="320"/>
      <c r="R571" s="320"/>
      <c r="S571" s="322"/>
      <c r="T571" s="323"/>
      <c r="U571" s="324"/>
      <c r="V571" s="324"/>
      <c r="Y571" s="315"/>
      <c r="Z571" s="315"/>
    </row>
    <row r="572" spans="1:26" ht="30" hidden="1" customHeight="1">
      <c r="B572" s="331"/>
      <c r="C572" s="311"/>
      <c r="D572" s="869" t="s">
        <v>4211</v>
      </c>
      <c r="E572" s="860"/>
      <c r="F572" s="862">
        <v>0</v>
      </c>
      <c r="G572" s="846"/>
      <c r="H572" s="847">
        <v>0</v>
      </c>
      <c r="I572" s="847"/>
      <c r="J572" s="862">
        <f t="shared" si="3"/>
        <v>0</v>
      </c>
      <c r="K572" s="863"/>
      <c r="L572" s="311"/>
      <c r="M572" s="311"/>
      <c r="N572" s="311"/>
      <c r="O572" s="320"/>
      <c r="Q572" s="320"/>
      <c r="R572" s="320"/>
      <c r="S572" s="322"/>
      <c r="T572" s="323"/>
      <c r="U572" s="324"/>
      <c r="V572" s="324"/>
      <c r="Y572" s="315"/>
      <c r="Z572" s="315"/>
    </row>
    <row r="573" spans="1:26" ht="30" customHeight="1">
      <c r="B573" s="331"/>
      <c r="C573" s="311"/>
      <c r="D573" s="869" t="s">
        <v>4211</v>
      </c>
      <c r="E573" s="860"/>
      <c r="F573" s="862">
        <v>4.5</v>
      </c>
      <c r="G573" s="846"/>
      <c r="H573" s="847">
        <v>5</v>
      </c>
      <c r="I573" s="847"/>
      <c r="J573" s="862">
        <f t="shared" si="3"/>
        <v>22.5</v>
      </c>
      <c r="K573" s="863"/>
      <c r="L573" s="311"/>
      <c r="M573" s="311"/>
      <c r="N573" s="311"/>
      <c r="O573" s="320"/>
      <c r="Q573" s="320"/>
      <c r="R573" s="320"/>
      <c r="S573" s="322"/>
      <c r="T573" s="323"/>
      <c r="U573" s="324"/>
      <c r="V573" s="324"/>
      <c r="Y573" s="315"/>
      <c r="Z573" s="315"/>
    </row>
    <row r="574" spans="1:26" ht="30" customHeight="1">
      <c r="B574" s="331"/>
      <c r="C574" s="311"/>
      <c r="D574" s="869" t="s">
        <v>4179</v>
      </c>
      <c r="E574" s="860"/>
      <c r="F574" s="862">
        <v>4.74</v>
      </c>
      <c r="G574" s="846"/>
      <c r="H574" s="847">
        <v>1.32</v>
      </c>
      <c r="I574" s="847"/>
      <c r="J574" s="862">
        <f t="shared" si="3"/>
        <v>6.2568000000000001</v>
      </c>
      <c r="K574" s="863"/>
      <c r="L574" s="311"/>
      <c r="M574" s="311"/>
      <c r="N574" s="311"/>
      <c r="O574" s="320"/>
      <c r="Q574" s="320"/>
      <c r="R574" s="320"/>
      <c r="S574" s="322"/>
      <c r="T574" s="323"/>
      <c r="U574" s="324"/>
      <c r="V574" s="324"/>
      <c r="Y574" s="315"/>
      <c r="Z574" s="315"/>
    </row>
    <row r="575" spans="1:26" ht="30" customHeight="1">
      <c r="B575" s="331"/>
      <c r="C575" s="311"/>
      <c r="D575" s="869" t="s">
        <v>4209</v>
      </c>
      <c r="E575" s="860"/>
      <c r="F575" s="862">
        <v>4.74</v>
      </c>
      <c r="G575" s="846"/>
      <c r="H575" s="847">
        <v>6</v>
      </c>
      <c r="I575" s="847"/>
      <c r="J575" s="862">
        <f t="shared" si="3"/>
        <v>28.44</v>
      </c>
      <c r="K575" s="863"/>
      <c r="L575" s="311"/>
      <c r="M575" s="311"/>
      <c r="N575" s="311"/>
      <c r="O575" s="320"/>
      <c r="Q575" s="320"/>
      <c r="R575" s="320"/>
      <c r="S575" s="322"/>
      <c r="T575" s="323"/>
      <c r="U575" s="324"/>
      <c r="V575" s="324"/>
      <c r="Y575" s="315"/>
      <c r="Z575" s="315"/>
    </row>
    <row r="576" spans="1:26" ht="30" customHeight="1">
      <c r="B576" s="873" t="s">
        <v>15086</v>
      </c>
      <c r="C576" s="873"/>
      <c r="D576" s="873"/>
      <c r="E576" s="873"/>
      <c r="F576" s="873"/>
      <c r="G576" s="873"/>
      <c r="H576" s="873"/>
      <c r="I576" s="873"/>
      <c r="J576" s="873"/>
      <c r="K576" s="873"/>
      <c r="L576" s="873"/>
      <c r="M576" s="873"/>
      <c r="N576" s="311"/>
      <c r="O576" s="320"/>
      <c r="Q576" s="320"/>
      <c r="R576" s="320"/>
      <c r="S576" s="322"/>
      <c r="T576" s="323"/>
      <c r="U576" s="324"/>
      <c r="V576" s="324"/>
      <c r="Y576" s="315"/>
      <c r="Z576" s="315"/>
    </row>
    <row r="577" spans="1:26" ht="30" customHeight="1">
      <c r="B577" s="331"/>
      <c r="C577" s="311"/>
      <c r="D577" s="318"/>
      <c r="E577" s="314"/>
      <c r="F577" s="314"/>
      <c r="G577" s="314"/>
      <c r="H577" s="314"/>
      <c r="I577" s="314"/>
      <c r="J577" s="314"/>
      <c r="K577" s="344"/>
      <c r="L577" s="311"/>
      <c r="M577" s="311"/>
      <c r="N577" s="311"/>
      <c r="O577" s="320"/>
      <c r="Q577" s="320"/>
      <c r="R577" s="320"/>
      <c r="S577" s="322"/>
      <c r="T577" s="323"/>
      <c r="U577" s="324"/>
      <c r="V577" s="324"/>
      <c r="Y577" s="315"/>
      <c r="Z577" s="315"/>
    </row>
    <row r="578" spans="1:26" ht="30" hidden="1" customHeight="1">
      <c r="B578" s="331"/>
      <c r="C578" s="311"/>
      <c r="D578" s="849" t="s">
        <v>892</v>
      </c>
      <c r="E578" s="850"/>
      <c r="F578" s="848" t="s">
        <v>849</v>
      </c>
      <c r="G578" s="850"/>
      <c r="H578" s="848" t="s">
        <v>850</v>
      </c>
      <c r="I578" s="850"/>
      <c r="J578" s="848" t="s">
        <v>846</v>
      </c>
      <c r="K578" s="849"/>
      <c r="L578" s="311"/>
      <c r="M578" s="311"/>
      <c r="N578" s="311"/>
      <c r="O578" s="320"/>
      <c r="Q578" s="320"/>
      <c r="R578" s="320"/>
      <c r="S578" s="322"/>
      <c r="T578" s="323"/>
      <c r="U578" s="324"/>
      <c r="V578" s="324"/>
      <c r="Y578" s="315"/>
      <c r="Z578" s="315"/>
    </row>
    <row r="579" spans="1:26" ht="30" hidden="1" customHeight="1">
      <c r="B579" s="331"/>
      <c r="C579" s="311"/>
      <c r="D579" s="849">
        <v>0</v>
      </c>
      <c r="E579" s="850"/>
      <c r="F579" s="848">
        <v>0</v>
      </c>
      <c r="G579" s="850"/>
      <c r="H579" s="848">
        <v>0</v>
      </c>
      <c r="I579" s="850"/>
      <c r="J579" s="917">
        <f>D579*F579*H579</f>
        <v>0</v>
      </c>
      <c r="K579" s="918"/>
      <c r="L579" s="311"/>
      <c r="M579" s="311"/>
      <c r="N579" s="311"/>
      <c r="O579" s="320"/>
      <c r="Q579" s="320"/>
      <c r="R579" s="320"/>
      <c r="S579" s="322"/>
      <c r="T579" s="323"/>
      <c r="U579" s="324"/>
      <c r="V579" s="324"/>
      <c r="Y579" s="315"/>
      <c r="Z579" s="315"/>
    </row>
    <row r="580" spans="1:26" ht="30" hidden="1" customHeight="1">
      <c r="B580" s="316"/>
      <c r="C580" s="317"/>
      <c r="D580" s="313"/>
      <c r="E580" s="313"/>
      <c r="F580" s="313"/>
      <c r="G580" s="313"/>
      <c r="H580" s="313"/>
      <c r="I580" s="313"/>
      <c r="J580" s="389"/>
      <c r="K580" s="389"/>
      <c r="L580" s="317"/>
      <c r="M580" s="317"/>
      <c r="N580" s="317"/>
      <c r="O580" s="320"/>
      <c r="Q580" s="320"/>
      <c r="R580" s="320"/>
      <c r="S580" s="322"/>
      <c r="T580" s="323"/>
      <c r="U580" s="324"/>
      <c r="V580" s="324"/>
      <c r="Y580" s="315"/>
      <c r="Z580" s="315"/>
    </row>
    <row r="581" spans="1:26" ht="30" customHeight="1">
      <c r="A581" s="647" t="s">
        <v>6245</v>
      </c>
      <c r="B581" s="304" t="s">
        <v>5440</v>
      </c>
      <c r="C581" s="325" t="s">
        <v>12487</v>
      </c>
      <c r="D581" s="851" t="str">
        <f>(UPPER(VLOOKUP(B581,'CDHU-191'!A335:F4457,2,FALSE)))</f>
        <v>ARMADURA EM BARRA DE AÇO CA-50 (A OU B) FYK = 500 MPA</v>
      </c>
      <c r="E581" s="852"/>
      <c r="F581" s="852"/>
      <c r="G581" s="852"/>
      <c r="H581" s="852"/>
      <c r="I581" s="852"/>
      <c r="J581" s="853"/>
      <c r="K581" s="326" t="str">
        <f>(UPPER(VLOOKUP(B581,'CDHU-191'!A335:F4457,3,FALSE)))</f>
        <v>KG</v>
      </c>
      <c r="L581" s="557" t="str">
        <f>(UPPER(VLOOKUP(B581,'CDHU-191'!A335:F4457,6,FALSE)))</f>
        <v>11,45</v>
      </c>
      <c r="M581" s="327">
        <f>L638+L639+L640+L641+L642+L643+L644+L645</f>
        <v>21849.141600000006</v>
      </c>
      <c r="N581" s="327">
        <f>ROUND(L581*M581,2)</f>
        <v>250172.67</v>
      </c>
      <c r="O581" s="320"/>
      <c r="Q581" s="320"/>
      <c r="R581" s="320"/>
      <c r="S581" s="322"/>
      <c r="T581" s="323"/>
      <c r="U581" s="324"/>
      <c r="V581" s="324"/>
      <c r="Y581" s="315"/>
      <c r="Z581" s="315"/>
    </row>
    <row r="582" spans="1:26" ht="30" hidden="1" customHeight="1">
      <c r="B582" s="331"/>
      <c r="C582" s="899" t="s">
        <v>4180</v>
      </c>
      <c r="D582" s="899"/>
      <c r="E582" s="899"/>
      <c r="F582" s="899"/>
      <c r="G582" s="899"/>
      <c r="H582" s="899"/>
      <c r="I582" s="899"/>
      <c r="J582" s="899"/>
      <c r="K582" s="899"/>
      <c r="L582" s="899"/>
      <c r="M582" s="311"/>
      <c r="N582" s="311"/>
      <c r="O582" s="320"/>
      <c r="Q582" s="320"/>
      <c r="R582" s="320"/>
      <c r="S582" s="322"/>
      <c r="T582" s="323"/>
      <c r="U582" s="324"/>
      <c r="V582" s="324"/>
      <c r="Y582" s="315"/>
      <c r="Z582" s="315"/>
    </row>
    <row r="583" spans="1:26" ht="30" hidden="1" customHeight="1">
      <c r="C583" s="923" t="s">
        <v>831</v>
      </c>
      <c r="D583" s="923"/>
      <c r="E583" s="924"/>
      <c r="F583" s="874" t="s">
        <v>841</v>
      </c>
      <c r="G583" s="860"/>
      <c r="H583" s="874" t="s">
        <v>868</v>
      </c>
      <c r="I583" s="860"/>
      <c r="J583" s="874" t="s">
        <v>869</v>
      </c>
      <c r="K583" s="860"/>
      <c r="L583" s="327" t="s">
        <v>870</v>
      </c>
      <c r="O583" s="320"/>
      <c r="Q583" s="320"/>
      <c r="R583" s="320"/>
      <c r="S583" s="322"/>
      <c r="T583" s="323"/>
      <c r="U583" s="324"/>
      <c r="V583" s="324"/>
      <c r="Y583" s="315"/>
      <c r="Z583" s="315"/>
    </row>
    <row r="584" spans="1:26" ht="30" hidden="1" customHeight="1">
      <c r="C584" s="923" t="s">
        <v>865</v>
      </c>
      <c r="D584" s="923"/>
      <c r="E584" s="924"/>
      <c r="F584" s="862"/>
      <c r="G584" s="846"/>
      <c r="H584" s="862">
        <f t="shared" ref="H584:H589" si="4">L584-J584</f>
        <v>369.99999999999994</v>
      </c>
      <c r="I584" s="846"/>
      <c r="J584" s="928">
        <v>0.1</v>
      </c>
      <c r="K584" s="929"/>
      <c r="L584" s="327">
        <f>328.7+41.4</f>
        <v>370.09999999999997</v>
      </c>
      <c r="O584" s="320"/>
      <c r="Q584" s="320"/>
      <c r="R584" s="320"/>
      <c r="S584" s="322"/>
      <c r="T584" s="323"/>
      <c r="U584" s="324"/>
      <c r="V584" s="324"/>
      <c r="Y584" s="315"/>
      <c r="Z584" s="315"/>
    </row>
    <row r="585" spans="1:26" ht="30" hidden="1" customHeight="1">
      <c r="C585" s="923" t="s">
        <v>866</v>
      </c>
      <c r="D585" s="923"/>
      <c r="E585" s="924"/>
      <c r="F585" s="862"/>
      <c r="G585" s="846"/>
      <c r="H585" s="862">
        <f t="shared" si="4"/>
        <v>162.20000000000002</v>
      </c>
      <c r="I585" s="846"/>
      <c r="J585" s="928">
        <v>0.1</v>
      </c>
      <c r="K585" s="929"/>
      <c r="L585" s="327">
        <f>30.5+131.8</f>
        <v>162.30000000000001</v>
      </c>
      <c r="O585" s="320"/>
      <c r="Q585" s="320"/>
      <c r="R585" s="320"/>
      <c r="S585" s="322"/>
      <c r="T585" s="323"/>
      <c r="U585" s="324"/>
      <c r="V585" s="324"/>
      <c r="Y585" s="315"/>
      <c r="Z585" s="315"/>
    </row>
    <row r="586" spans="1:26" ht="30" hidden="1" customHeight="1">
      <c r="B586" s="331"/>
      <c r="C586" s="923" t="s">
        <v>867</v>
      </c>
      <c r="D586" s="923"/>
      <c r="E586" s="924"/>
      <c r="F586" s="862"/>
      <c r="G586" s="846"/>
      <c r="H586" s="862">
        <f t="shared" si="4"/>
        <v>361.9</v>
      </c>
      <c r="I586" s="846"/>
      <c r="J586" s="928">
        <v>0.1</v>
      </c>
      <c r="K586" s="929"/>
      <c r="L586" s="327">
        <v>362</v>
      </c>
      <c r="M586" s="311"/>
      <c r="N586" s="311"/>
      <c r="O586" s="320"/>
      <c r="Q586" s="320"/>
      <c r="R586" s="320"/>
      <c r="S586" s="322"/>
      <c r="T586" s="323"/>
      <c r="U586" s="324"/>
      <c r="V586" s="324"/>
      <c r="Y586" s="315"/>
      <c r="Z586" s="315"/>
    </row>
    <row r="587" spans="1:26" ht="30" hidden="1" customHeight="1">
      <c r="B587" s="331"/>
      <c r="C587" s="923" t="s">
        <v>874</v>
      </c>
      <c r="D587" s="923"/>
      <c r="E587" s="924"/>
      <c r="F587" s="862"/>
      <c r="G587" s="846"/>
      <c r="H587" s="862">
        <f t="shared" si="4"/>
        <v>295.59999999999997</v>
      </c>
      <c r="I587" s="846"/>
      <c r="J587" s="928">
        <v>0.1</v>
      </c>
      <c r="K587" s="929"/>
      <c r="L587" s="327">
        <v>295.7</v>
      </c>
      <c r="M587" s="311"/>
      <c r="N587" s="311"/>
      <c r="O587" s="320"/>
      <c r="Q587" s="320"/>
      <c r="R587" s="320"/>
      <c r="S587" s="322"/>
      <c r="T587" s="323"/>
      <c r="U587" s="324"/>
      <c r="V587" s="324"/>
      <c r="Y587" s="315"/>
      <c r="Z587" s="315"/>
    </row>
    <row r="588" spans="1:26" ht="30" hidden="1" customHeight="1">
      <c r="B588" s="331"/>
      <c r="C588" s="923">
        <v>16</v>
      </c>
      <c r="D588" s="923"/>
      <c r="E588" s="924"/>
      <c r="F588" s="862"/>
      <c r="G588" s="846"/>
      <c r="H588" s="862">
        <f t="shared" si="4"/>
        <v>269.5</v>
      </c>
      <c r="I588" s="846"/>
      <c r="J588" s="928">
        <v>0.1</v>
      </c>
      <c r="K588" s="929"/>
      <c r="L588" s="327">
        <v>269.60000000000002</v>
      </c>
      <c r="M588" s="311"/>
      <c r="N588" s="311"/>
      <c r="O588" s="320"/>
      <c r="Q588" s="320"/>
      <c r="R588" s="320"/>
      <c r="S588" s="322"/>
      <c r="T588" s="323"/>
      <c r="U588" s="324"/>
      <c r="V588" s="324"/>
      <c r="Y588" s="315"/>
      <c r="Z588" s="315"/>
    </row>
    <row r="589" spans="1:26" ht="30" hidden="1" customHeight="1">
      <c r="B589" s="331"/>
      <c r="C589" s="923">
        <v>20</v>
      </c>
      <c r="D589" s="923"/>
      <c r="E589" s="924"/>
      <c r="F589" s="862"/>
      <c r="G589" s="846"/>
      <c r="H589" s="862">
        <f t="shared" si="4"/>
        <v>104.5</v>
      </c>
      <c r="I589" s="846"/>
      <c r="J589" s="928">
        <v>0.1</v>
      </c>
      <c r="K589" s="929"/>
      <c r="L589" s="327">
        <v>104.6</v>
      </c>
      <c r="M589" s="311"/>
      <c r="N589" s="311"/>
      <c r="O589" s="320"/>
      <c r="Q589" s="320"/>
      <c r="R589" s="320"/>
      <c r="S589" s="322"/>
      <c r="T589" s="323"/>
      <c r="U589" s="324"/>
      <c r="V589" s="324"/>
      <c r="Y589" s="315"/>
      <c r="Z589" s="315"/>
    </row>
    <row r="590" spans="1:26" ht="30" hidden="1" customHeight="1">
      <c r="B590" s="331"/>
      <c r="C590" s="311"/>
      <c r="D590" s="342"/>
      <c r="E590" s="390"/>
      <c r="F590" s="390"/>
      <c r="G590" s="390"/>
      <c r="H590" s="390"/>
      <c r="I590" s="390"/>
      <c r="J590" s="390"/>
      <c r="K590" s="339"/>
      <c r="L590" s="311"/>
      <c r="M590" s="311"/>
      <c r="N590" s="311"/>
      <c r="O590" s="320"/>
      <c r="Q590" s="320"/>
      <c r="R590" s="320"/>
      <c r="S590" s="322"/>
      <c r="T590" s="323"/>
      <c r="U590" s="324"/>
      <c r="V590" s="324"/>
      <c r="Y590" s="315"/>
      <c r="Z590" s="315"/>
    </row>
    <row r="591" spans="1:26" ht="30" hidden="1" customHeight="1">
      <c r="B591" s="331"/>
      <c r="C591" s="899" t="s">
        <v>4179</v>
      </c>
      <c r="D591" s="899"/>
      <c r="E591" s="899"/>
      <c r="F591" s="899"/>
      <c r="G591" s="899"/>
      <c r="H591" s="899"/>
      <c r="I591" s="899"/>
      <c r="J591" s="899"/>
      <c r="K591" s="899"/>
      <c r="L591" s="899"/>
      <c r="M591" s="311"/>
      <c r="N591" s="311"/>
      <c r="O591" s="320"/>
      <c r="Q591" s="320"/>
      <c r="R591" s="320"/>
      <c r="S591" s="322"/>
      <c r="T591" s="323"/>
      <c r="U591" s="324"/>
      <c r="V591" s="324"/>
      <c r="Y591" s="315"/>
      <c r="Z591" s="315"/>
    </row>
    <row r="592" spans="1:26" ht="30" hidden="1" customHeight="1">
      <c r="C592" s="923" t="s">
        <v>831</v>
      </c>
      <c r="D592" s="923"/>
      <c r="E592" s="924"/>
      <c r="F592" s="874" t="s">
        <v>841</v>
      </c>
      <c r="G592" s="860"/>
      <c r="H592" s="874" t="s">
        <v>868</v>
      </c>
      <c r="I592" s="860"/>
      <c r="J592" s="874" t="s">
        <v>869</v>
      </c>
      <c r="K592" s="860"/>
      <c r="L592" s="327" t="s">
        <v>870</v>
      </c>
      <c r="O592" s="320"/>
      <c r="Q592" s="320"/>
      <c r="R592" s="320"/>
      <c r="S592" s="322"/>
      <c r="T592" s="323"/>
      <c r="U592" s="324"/>
      <c r="V592" s="324"/>
      <c r="Y592" s="315"/>
      <c r="Z592" s="315"/>
    </row>
    <row r="593" spans="2:26" ht="30" hidden="1" customHeight="1">
      <c r="C593" s="923" t="s">
        <v>865</v>
      </c>
      <c r="D593" s="923"/>
      <c r="E593" s="924"/>
      <c r="F593" s="862"/>
      <c r="G593" s="846"/>
      <c r="H593" s="862"/>
      <c r="I593" s="846"/>
      <c r="J593" s="928">
        <v>0.1</v>
      </c>
      <c r="K593" s="929"/>
      <c r="L593" s="327"/>
      <c r="O593" s="320"/>
      <c r="Q593" s="320"/>
      <c r="R593" s="320"/>
      <c r="S593" s="322"/>
      <c r="T593" s="323"/>
      <c r="U593" s="324"/>
      <c r="V593" s="324"/>
      <c r="Y593" s="315"/>
      <c r="Z593" s="315"/>
    </row>
    <row r="594" spans="2:26" ht="30" hidden="1" customHeight="1">
      <c r="C594" s="923" t="s">
        <v>866</v>
      </c>
      <c r="D594" s="923"/>
      <c r="E594" s="924"/>
      <c r="F594" s="862"/>
      <c r="G594" s="846"/>
      <c r="H594" s="862"/>
      <c r="I594" s="846"/>
      <c r="J594" s="928">
        <v>0.1</v>
      </c>
      <c r="K594" s="929"/>
      <c r="L594" s="327"/>
      <c r="O594" s="320"/>
      <c r="Q594" s="320"/>
      <c r="R594" s="320"/>
      <c r="S594" s="322"/>
      <c r="T594" s="323"/>
      <c r="U594" s="324"/>
      <c r="V594" s="324"/>
      <c r="Y594" s="315"/>
      <c r="Z594" s="315"/>
    </row>
    <row r="595" spans="2:26" ht="30" hidden="1" customHeight="1">
      <c r="B595" s="331"/>
      <c r="C595" s="923" t="s">
        <v>867</v>
      </c>
      <c r="D595" s="923"/>
      <c r="E595" s="924"/>
      <c r="F595" s="862"/>
      <c r="G595" s="846"/>
      <c r="H595" s="862">
        <f>L595-J595</f>
        <v>-0.1</v>
      </c>
      <c r="I595" s="846"/>
      <c r="J595" s="928">
        <v>0.1</v>
      </c>
      <c r="K595" s="929"/>
      <c r="L595" s="327"/>
      <c r="M595" s="311"/>
      <c r="N595" s="311"/>
      <c r="O595" s="320"/>
      <c r="Q595" s="320"/>
      <c r="R595" s="320"/>
      <c r="S595" s="322"/>
      <c r="T595" s="323"/>
      <c r="U595" s="324"/>
      <c r="V595" s="324"/>
      <c r="Y595" s="315"/>
      <c r="Z595" s="315"/>
    </row>
    <row r="596" spans="2:26" ht="30" hidden="1" customHeight="1">
      <c r="B596" s="331"/>
      <c r="C596" s="923" t="s">
        <v>867</v>
      </c>
      <c r="D596" s="923"/>
      <c r="E596" s="924"/>
      <c r="F596" s="862"/>
      <c r="G596" s="846"/>
      <c r="H596" s="862"/>
      <c r="I596" s="846"/>
      <c r="J596" s="928">
        <v>0.1</v>
      </c>
      <c r="K596" s="929"/>
      <c r="L596" s="327"/>
      <c r="M596" s="311"/>
      <c r="N596" s="311"/>
      <c r="O596" s="320"/>
      <c r="Q596" s="320"/>
      <c r="R596" s="320"/>
      <c r="S596" s="322"/>
      <c r="T596" s="323"/>
      <c r="U596" s="324"/>
      <c r="V596" s="324"/>
      <c r="Y596" s="315"/>
      <c r="Z596" s="315"/>
    </row>
    <row r="597" spans="2:26" ht="30" hidden="1" customHeight="1">
      <c r="B597" s="331"/>
      <c r="C597" s="923" t="s">
        <v>874</v>
      </c>
      <c r="D597" s="923"/>
      <c r="E597" s="924"/>
      <c r="F597" s="862"/>
      <c r="G597" s="846"/>
      <c r="H597" s="862"/>
      <c r="I597" s="846"/>
      <c r="J597" s="928">
        <v>0.1</v>
      </c>
      <c r="K597" s="929"/>
      <c r="L597" s="327"/>
      <c r="M597" s="311"/>
      <c r="N597" s="311"/>
      <c r="O597" s="320"/>
      <c r="Q597" s="320"/>
      <c r="R597" s="320"/>
      <c r="S597" s="322"/>
      <c r="T597" s="323"/>
      <c r="U597" s="324"/>
      <c r="V597" s="324"/>
      <c r="Y597" s="315"/>
      <c r="Z597" s="315"/>
    </row>
    <row r="598" spans="2:26" ht="30" hidden="1" customHeight="1">
      <c r="B598" s="331"/>
      <c r="C598" s="923">
        <v>16</v>
      </c>
      <c r="D598" s="923"/>
      <c r="E598" s="924"/>
      <c r="F598" s="862"/>
      <c r="G598" s="846"/>
      <c r="H598" s="862"/>
      <c r="I598" s="846"/>
      <c r="J598" s="928">
        <v>0.1</v>
      </c>
      <c r="K598" s="929"/>
      <c r="L598" s="327"/>
      <c r="M598" s="311"/>
      <c r="N598" s="311"/>
      <c r="O598" s="320"/>
      <c r="Q598" s="320"/>
      <c r="R598" s="320"/>
      <c r="S598" s="322"/>
      <c r="T598" s="323"/>
      <c r="U598" s="324"/>
      <c r="V598" s="324"/>
      <c r="Y598" s="315"/>
      <c r="Z598" s="315"/>
    </row>
    <row r="599" spans="2:26" ht="30" hidden="1" customHeight="1">
      <c r="B599" s="331"/>
      <c r="C599" s="923">
        <v>20</v>
      </c>
      <c r="D599" s="923"/>
      <c r="E599" s="924"/>
      <c r="F599" s="862"/>
      <c r="G599" s="846"/>
      <c r="H599" s="862"/>
      <c r="I599" s="846"/>
      <c r="J599" s="928">
        <v>0.1</v>
      </c>
      <c r="K599" s="929"/>
      <c r="L599" s="327"/>
      <c r="M599" s="311"/>
      <c r="N599" s="311"/>
      <c r="O599" s="320"/>
      <c r="Q599" s="320"/>
      <c r="R599" s="320"/>
      <c r="S599" s="322"/>
      <c r="T599" s="323"/>
      <c r="U599" s="324"/>
      <c r="V599" s="324"/>
      <c r="Y599" s="315"/>
      <c r="Z599" s="315"/>
    </row>
    <row r="600" spans="2:26" ht="30" hidden="1" customHeight="1">
      <c r="B600" s="331"/>
      <c r="C600" s="311"/>
      <c r="D600" s="342"/>
      <c r="E600" s="390"/>
      <c r="F600" s="390"/>
      <c r="G600" s="390"/>
      <c r="H600" s="390"/>
      <c r="I600" s="390"/>
      <c r="J600" s="390"/>
      <c r="K600" s="339"/>
      <c r="L600" s="311"/>
      <c r="M600" s="311"/>
      <c r="N600" s="311"/>
      <c r="O600" s="320"/>
      <c r="Q600" s="320"/>
      <c r="R600" s="320"/>
      <c r="S600" s="322"/>
      <c r="T600" s="323"/>
      <c r="U600" s="324"/>
      <c r="V600" s="324"/>
      <c r="Y600" s="315"/>
      <c r="Z600" s="315"/>
    </row>
    <row r="601" spans="2:26" ht="30" hidden="1" customHeight="1">
      <c r="B601" s="331"/>
      <c r="C601" s="899" t="str">
        <f>D569</f>
        <v>POÇO DE VISITA-01</v>
      </c>
      <c r="D601" s="899"/>
      <c r="E601" s="899"/>
      <c r="F601" s="899"/>
      <c r="G601" s="899"/>
      <c r="H601" s="899"/>
      <c r="I601" s="899"/>
      <c r="J601" s="899"/>
      <c r="K601" s="899"/>
      <c r="L601" s="899"/>
      <c r="M601" s="311"/>
      <c r="N601" s="311"/>
      <c r="O601" s="320"/>
      <c r="Q601" s="320"/>
      <c r="R601" s="320"/>
      <c r="S601" s="322"/>
      <c r="T601" s="323"/>
      <c r="U601" s="324"/>
      <c r="V601" s="324"/>
      <c r="Y601" s="315"/>
      <c r="Z601" s="315"/>
    </row>
    <row r="602" spans="2:26" ht="30" hidden="1" customHeight="1">
      <c r="C602" s="923" t="s">
        <v>831</v>
      </c>
      <c r="D602" s="923"/>
      <c r="E602" s="924"/>
      <c r="F602" s="874" t="s">
        <v>841</v>
      </c>
      <c r="G602" s="860"/>
      <c r="H602" s="874" t="s">
        <v>868</v>
      </c>
      <c r="I602" s="860"/>
      <c r="J602" s="874" t="s">
        <v>869</v>
      </c>
      <c r="K602" s="860"/>
      <c r="L602" s="327" t="s">
        <v>870</v>
      </c>
      <c r="O602" s="320"/>
      <c r="Q602" s="320"/>
      <c r="R602" s="320"/>
      <c r="S602" s="322"/>
      <c r="T602" s="323"/>
      <c r="U602" s="324"/>
      <c r="V602" s="324"/>
      <c r="Y602" s="315"/>
      <c r="Z602" s="315"/>
    </row>
    <row r="603" spans="2:26" ht="30" hidden="1" customHeight="1">
      <c r="C603" s="923" t="s">
        <v>865</v>
      </c>
      <c r="D603" s="923"/>
      <c r="E603" s="924"/>
      <c r="F603" s="862"/>
      <c r="G603" s="846"/>
      <c r="H603" s="862"/>
      <c r="I603" s="846"/>
      <c r="J603" s="928">
        <v>0.1</v>
      </c>
      <c r="K603" s="929"/>
      <c r="L603" s="327"/>
      <c r="O603" s="320"/>
      <c r="Q603" s="320"/>
      <c r="R603" s="320"/>
      <c r="S603" s="322"/>
      <c r="T603" s="323"/>
      <c r="U603" s="324"/>
      <c r="V603" s="324"/>
      <c r="Y603" s="315"/>
      <c r="Z603" s="315"/>
    </row>
    <row r="604" spans="2:26" ht="30" hidden="1" customHeight="1">
      <c r="C604" s="923" t="s">
        <v>866</v>
      </c>
      <c r="D604" s="923"/>
      <c r="E604" s="924"/>
      <c r="F604" s="862"/>
      <c r="G604" s="846"/>
      <c r="H604" s="862"/>
      <c r="I604" s="846"/>
      <c r="J604" s="928">
        <v>0.1</v>
      </c>
      <c r="K604" s="929"/>
      <c r="L604" s="327"/>
      <c r="O604" s="320"/>
      <c r="Q604" s="320"/>
      <c r="R604" s="320"/>
      <c r="S604" s="322"/>
      <c r="T604" s="323"/>
      <c r="U604" s="324"/>
      <c r="V604" s="324"/>
      <c r="Y604" s="315"/>
      <c r="Z604" s="315"/>
    </row>
    <row r="605" spans="2:26" ht="30" hidden="1" customHeight="1">
      <c r="B605" s="331"/>
      <c r="C605" s="923" t="s">
        <v>867</v>
      </c>
      <c r="D605" s="923"/>
      <c r="E605" s="924"/>
      <c r="F605" s="862"/>
      <c r="G605" s="846"/>
      <c r="H605" s="862"/>
      <c r="I605" s="846"/>
      <c r="J605" s="928">
        <v>0.1</v>
      </c>
      <c r="K605" s="929"/>
      <c r="L605" s="327"/>
      <c r="M605" s="311"/>
      <c r="N605" s="311"/>
      <c r="O605" s="320"/>
      <c r="Q605" s="320"/>
      <c r="R605" s="320"/>
      <c r="S605" s="322"/>
      <c r="T605" s="323"/>
      <c r="U605" s="324"/>
      <c r="V605" s="324"/>
      <c r="Y605" s="315"/>
      <c r="Z605" s="315"/>
    </row>
    <row r="606" spans="2:26" ht="30" hidden="1" customHeight="1">
      <c r="B606" s="331"/>
      <c r="C606" s="899" t="str">
        <f>D570</f>
        <v>DEFLEXÃO - 01</v>
      </c>
      <c r="D606" s="899"/>
      <c r="E606" s="899"/>
      <c r="F606" s="899"/>
      <c r="G606" s="899"/>
      <c r="H606" s="899"/>
      <c r="I606" s="899"/>
      <c r="J606" s="899"/>
      <c r="K606" s="899"/>
      <c r="L606" s="899"/>
      <c r="M606" s="311"/>
      <c r="N606" s="311"/>
      <c r="O606" s="320"/>
      <c r="Q606" s="320"/>
      <c r="R606" s="320"/>
      <c r="S606" s="322"/>
      <c r="T606" s="323"/>
      <c r="U606" s="324"/>
      <c r="V606" s="324"/>
      <c r="Y606" s="315"/>
      <c r="Z606" s="315"/>
    </row>
    <row r="607" spans="2:26" ht="30" hidden="1" customHeight="1">
      <c r="C607" s="923" t="s">
        <v>831</v>
      </c>
      <c r="D607" s="923"/>
      <c r="E607" s="924"/>
      <c r="F607" s="874" t="s">
        <v>841</v>
      </c>
      <c r="G607" s="860"/>
      <c r="H607" s="874" t="s">
        <v>868</v>
      </c>
      <c r="I607" s="860"/>
      <c r="J607" s="874" t="s">
        <v>869</v>
      </c>
      <c r="K607" s="860"/>
      <c r="L607" s="327" t="s">
        <v>870</v>
      </c>
      <c r="O607" s="320"/>
      <c r="Q607" s="320"/>
      <c r="R607" s="320"/>
      <c r="S607" s="322"/>
      <c r="T607" s="323"/>
      <c r="U607" s="324"/>
      <c r="V607" s="324"/>
      <c r="Y607" s="315"/>
      <c r="Z607" s="315"/>
    </row>
    <row r="608" spans="2:26" ht="30" hidden="1" customHeight="1">
      <c r="C608" s="923" t="s">
        <v>865</v>
      </c>
      <c r="D608" s="923"/>
      <c r="E608" s="924"/>
      <c r="F608" s="939">
        <v>0</v>
      </c>
      <c r="G608" s="846"/>
      <c r="H608" s="862">
        <v>0</v>
      </c>
      <c r="I608" s="846"/>
      <c r="J608" s="928">
        <v>0.1</v>
      </c>
      <c r="K608" s="929"/>
      <c r="L608" s="327">
        <f>(F608*H608)*1.1</f>
        <v>0</v>
      </c>
      <c r="O608" s="320"/>
      <c r="Q608" s="320"/>
      <c r="R608" s="320"/>
      <c r="S608" s="322"/>
      <c r="T608" s="323"/>
      <c r="U608" s="324"/>
      <c r="V608" s="324"/>
      <c r="Y608" s="315"/>
      <c r="Z608" s="315"/>
    </row>
    <row r="609" spans="2:26" ht="30" hidden="1" customHeight="1">
      <c r="C609" s="923" t="s">
        <v>866</v>
      </c>
      <c r="D609" s="923"/>
      <c r="E609" s="924"/>
      <c r="F609" s="862">
        <v>0</v>
      </c>
      <c r="G609" s="846"/>
      <c r="H609" s="862">
        <v>0</v>
      </c>
      <c r="I609" s="846"/>
      <c r="J609" s="928">
        <v>0.1</v>
      </c>
      <c r="K609" s="929"/>
      <c r="L609" s="327">
        <f>(F609*H609)*1.1</f>
        <v>0</v>
      </c>
      <c r="O609" s="320"/>
      <c r="Q609" s="320"/>
      <c r="R609" s="320"/>
      <c r="S609" s="322"/>
      <c r="T609" s="323"/>
      <c r="U609" s="324"/>
      <c r="V609" s="324"/>
      <c r="Y609" s="315"/>
      <c r="Z609" s="315"/>
    </row>
    <row r="610" spans="2:26" ht="30" hidden="1" customHeight="1">
      <c r="B610" s="331"/>
      <c r="C610" s="923" t="s">
        <v>867</v>
      </c>
      <c r="D610" s="923"/>
      <c r="E610" s="924"/>
      <c r="F610" s="939">
        <v>0</v>
      </c>
      <c r="G610" s="846"/>
      <c r="H610" s="862">
        <v>0</v>
      </c>
      <c r="I610" s="846"/>
      <c r="J610" s="928">
        <v>0.1</v>
      </c>
      <c r="K610" s="929"/>
      <c r="L610" s="327">
        <f>(H610*F610)*1.1</f>
        <v>0</v>
      </c>
      <c r="M610" s="311"/>
      <c r="N610" s="311"/>
      <c r="O610" s="320"/>
      <c r="Q610" s="320"/>
      <c r="R610" s="320"/>
      <c r="S610" s="322"/>
      <c r="T610" s="323"/>
      <c r="U610" s="324"/>
      <c r="V610" s="324"/>
      <c r="Y610" s="315"/>
      <c r="Z610" s="315"/>
    </row>
    <row r="611" spans="2:26" ht="30" hidden="1" customHeight="1">
      <c r="B611" s="331"/>
      <c r="C611" s="311"/>
      <c r="D611" s="342"/>
      <c r="E611" s="390"/>
      <c r="F611" s="390"/>
      <c r="G611" s="390"/>
      <c r="H611" s="390"/>
      <c r="I611" s="390"/>
      <c r="J611" s="390"/>
      <c r="K611" s="339"/>
      <c r="L611" s="311"/>
      <c r="M611" s="311"/>
      <c r="N611" s="311"/>
      <c r="O611" s="320"/>
      <c r="Q611" s="320"/>
      <c r="R611" s="320"/>
      <c r="S611" s="322"/>
      <c r="T611" s="323"/>
      <c r="U611" s="324"/>
      <c r="V611" s="324"/>
      <c r="Y611" s="315"/>
      <c r="Z611" s="315"/>
    </row>
    <row r="612" spans="2:26" ht="30" hidden="1" customHeight="1">
      <c r="B612" s="331"/>
      <c r="C612" s="923" t="s">
        <v>874</v>
      </c>
      <c r="D612" s="923"/>
      <c r="E612" s="924"/>
      <c r="F612" s="862"/>
      <c r="G612" s="846"/>
      <c r="H612" s="862"/>
      <c r="I612" s="846"/>
      <c r="J612" s="928">
        <v>0.1</v>
      </c>
      <c r="K612" s="929"/>
      <c r="L612" s="327"/>
      <c r="M612" s="311"/>
      <c r="N612" s="311"/>
      <c r="O612" s="320"/>
      <c r="Q612" s="320"/>
      <c r="R612" s="320"/>
      <c r="S612" s="322"/>
      <c r="T612" s="323"/>
      <c r="U612" s="324"/>
      <c r="V612" s="324"/>
      <c r="Y612" s="315"/>
      <c r="Z612" s="315"/>
    </row>
    <row r="613" spans="2:26" ht="30" hidden="1" customHeight="1">
      <c r="B613" s="331"/>
      <c r="C613" s="923">
        <v>16</v>
      </c>
      <c r="D613" s="923"/>
      <c r="E613" s="924"/>
      <c r="F613" s="862"/>
      <c r="G613" s="846"/>
      <c r="H613" s="862"/>
      <c r="I613" s="846"/>
      <c r="J613" s="928">
        <v>0.1</v>
      </c>
      <c r="K613" s="929"/>
      <c r="L613" s="327"/>
      <c r="M613" s="311"/>
      <c r="N613" s="311"/>
      <c r="O613" s="320"/>
      <c r="Q613" s="320"/>
      <c r="R613" s="320"/>
      <c r="S613" s="322"/>
      <c r="T613" s="323"/>
      <c r="U613" s="324"/>
      <c r="V613" s="324"/>
      <c r="Y613" s="315"/>
      <c r="Z613" s="315"/>
    </row>
    <row r="614" spans="2:26" ht="30" hidden="1" customHeight="1">
      <c r="B614" s="331"/>
      <c r="C614" s="923">
        <v>20</v>
      </c>
      <c r="D614" s="923"/>
      <c r="E614" s="924"/>
      <c r="F614" s="862"/>
      <c r="G614" s="846"/>
      <c r="H614" s="862"/>
      <c r="I614" s="846"/>
      <c r="J614" s="928">
        <v>0.1</v>
      </c>
      <c r="K614" s="929"/>
      <c r="L614" s="327"/>
      <c r="M614" s="311"/>
      <c r="N614" s="311"/>
      <c r="O614" s="320"/>
      <c r="Q614" s="320"/>
      <c r="R614" s="320"/>
      <c r="S614" s="322"/>
      <c r="T614" s="323"/>
      <c r="U614" s="324"/>
      <c r="V614" s="324"/>
      <c r="Y614" s="315"/>
      <c r="Z614" s="315"/>
    </row>
    <row r="615" spans="2:26" ht="30" hidden="1" customHeight="1">
      <c r="B615" s="331"/>
      <c r="C615" s="311"/>
      <c r="D615" s="342"/>
      <c r="E615" s="390"/>
      <c r="F615" s="390"/>
      <c r="G615" s="390"/>
      <c r="H615" s="390"/>
      <c r="I615" s="390"/>
      <c r="J615" s="390"/>
      <c r="K615" s="339"/>
      <c r="L615" s="311"/>
      <c r="M615" s="311"/>
      <c r="N615" s="311"/>
      <c r="O615" s="320"/>
      <c r="Q615" s="320"/>
      <c r="R615" s="320"/>
      <c r="S615" s="322"/>
      <c r="T615" s="323"/>
      <c r="U615" s="324"/>
      <c r="V615" s="324"/>
      <c r="Y615" s="315"/>
      <c r="Z615" s="315"/>
    </row>
    <row r="616" spans="2:26" ht="30" hidden="1" customHeight="1">
      <c r="B616" s="331"/>
      <c r="C616" s="899" t="s">
        <v>4183</v>
      </c>
      <c r="D616" s="899"/>
      <c r="E616" s="899"/>
      <c r="F616" s="899"/>
      <c r="G616" s="899"/>
      <c r="H616" s="899"/>
      <c r="I616" s="899"/>
      <c r="J616" s="899"/>
      <c r="K616" s="899"/>
      <c r="L616" s="899"/>
      <c r="M616" s="311"/>
      <c r="N616" s="311"/>
      <c r="O616" s="320"/>
      <c r="Q616" s="320"/>
      <c r="R616" s="320"/>
      <c r="S616" s="322"/>
      <c r="T616" s="323"/>
      <c r="U616" s="324"/>
      <c r="V616" s="324"/>
      <c r="Y616" s="315"/>
      <c r="Z616" s="315"/>
    </row>
    <row r="617" spans="2:26" ht="30" hidden="1" customHeight="1">
      <c r="C617" s="923" t="s">
        <v>831</v>
      </c>
      <c r="D617" s="923"/>
      <c r="E617" s="924"/>
      <c r="F617" s="874" t="s">
        <v>841</v>
      </c>
      <c r="G617" s="860"/>
      <c r="H617" s="874" t="s">
        <v>868</v>
      </c>
      <c r="I617" s="860"/>
      <c r="J617" s="874" t="s">
        <v>869</v>
      </c>
      <c r="K617" s="860"/>
      <c r="L617" s="327" t="s">
        <v>870</v>
      </c>
      <c r="O617" s="320"/>
      <c r="Q617" s="320"/>
      <c r="R617" s="320"/>
      <c r="S617" s="322"/>
      <c r="T617" s="323"/>
      <c r="U617" s="324"/>
      <c r="V617" s="324"/>
      <c r="Y617" s="315"/>
      <c r="Z617" s="315"/>
    </row>
    <row r="618" spans="2:26" ht="30" hidden="1" customHeight="1">
      <c r="C618" s="923" t="s">
        <v>865</v>
      </c>
      <c r="D618" s="923"/>
      <c r="E618" s="924"/>
      <c r="F618" s="862"/>
      <c r="G618" s="846"/>
      <c r="H618" s="862"/>
      <c r="I618" s="846"/>
      <c r="J618" s="928">
        <v>0.1</v>
      </c>
      <c r="K618" s="929"/>
      <c r="L618" s="327"/>
      <c r="O618" s="320"/>
      <c r="Q618" s="320"/>
      <c r="R618" s="320"/>
      <c r="S618" s="322"/>
      <c r="T618" s="323"/>
      <c r="U618" s="324"/>
      <c r="V618" s="324"/>
      <c r="Y618" s="315"/>
      <c r="Z618" s="315"/>
    </row>
    <row r="619" spans="2:26" ht="30" hidden="1" customHeight="1">
      <c r="C619" s="923" t="s">
        <v>866</v>
      </c>
      <c r="D619" s="923"/>
      <c r="E619" s="924"/>
      <c r="F619" s="862"/>
      <c r="G619" s="846"/>
      <c r="H619" s="862"/>
      <c r="I619" s="846"/>
      <c r="J619" s="928">
        <v>0.1</v>
      </c>
      <c r="K619" s="929"/>
      <c r="L619" s="327"/>
      <c r="O619" s="320"/>
      <c r="Q619" s="320"/>
      <c r="R619" s="320"/>
      <c r="S619" s="322"/>
      <c r="T619" s="323"/>
      <c r="U619" s="324"/>
      <c r="V619" s="324"/>
      <c r="Y619" s="315"/>
      <c r="Z619" s="315"/>
    </row>
    <row r="620" spans="2:26" ht="30" hidden="1" customHeight="1">
      <c r="B620" s="331"/>
      <c r="C620" s="923" t="s">
        <v>867</v>
      </c>
      <c r="D620" s="923"/>
      <c r="E620" s="924"/>
      <c r="F620" s="862"/>
      <c r="G620" s="846"/>
      <c r="H620" s="862"/>
      <c r="I620" s="846"/>
      <c r="J620" s="928">
        <v>0.1</v>
      </c>
      <c r="K620" s="929"/>
      <c r="L620" s="327"/>
      <c r="M620" s="311"/>
      <c r="N620" s="311"/>
      <c r="O620" s="320"/>
      <c r="Q620" s="320"/>
      <c r="R620" s="320"/>
      <c r="S620" s="322"/>
      <c r="T620" s="323"/>
      <c r="U620" s="324"/>
      <c r="V620" s="324"/>
      <c r="Y620" s="315"/>
      <c r="Z620" s="315"/>
    </row>
    <row r="621" spans="2:26" ht="30" hidden="1" customHeight="1">
      <c r="B621" s="331"/>
      <c r="C621" s="923" t="s">
        <v>874</v>
      </c>
      <c r="D621" s="923"/>
      <c r="E621" s="924"/>
      <c r="F621" s="862"/>
      <c r="G621" s="846"/>
      <c r="H621" s="862"/>
      <c r="I621" s="846"/>
      <c r="J621" s="928">
        <v>0.1</v>
      </c>
      <c r="K621" s="929"/>
      <c r="L621" s="327"/>
      <c r="M621" s="311"/>
      <c r="N621" s="311"/>
      <c r="O621" s="320"/>
      <c r="Q621" s="320"/>
      <c r="R621" s="320"/>
      <c r="S621" s="322"/>
      <c r="T621" s="323"/>
      <c r="U621" s="324"/>
      <c r="V621" s="324"/>
      <c r="Y621" s="315"/>
      <c r="Z621" s="315"/>
    </row>
    <row r="622" spans="2:26" ht="30" hidden="1" customHeight="1">
      <c r="B622" s="331"/>
      <c r="C622" s="923">
        <v>16</v>
      </c>
      <c r="D622" s="923"/>
      <c r="E622" s="924"/>
      <c r="F622" s="862"/>
      <c r="G622" s="846"/>
      <c r="H622" s="862"/>
      <c r="I622" s="846"/>
      <c r="J622" s="928">
        <v>0.1</v>
      </c>
      <c r="K622" s="929"/>
      <c r="L622" s="327"/>
      <c r="M622" s="311"/>
      <c r="N622" s="311"/>
      <c r="O622" s="320"/>
      <c r="Q622" s="320"/>
      <c r="R622" s="320"/>
      <c r="S622" s="322"/>
      <c r="T622" s="323"/>
      <c r="U622" s="324"/>
      <c r="V622" s="324"/>
      <c r="Y622" s="315"/>
      <c r="Z622" s="315"/>
    </row>
    <row r="623" spans="2:26" ht="30" hidden="1" customHeight="1">
      <c r="B623" s="331"/>
      <c r="C623" s="923">
        <v>20</v>
      </c>
      <c r="D623" s="923"/>
      <c r="E623" s="924"/>
      <c r="F623" s="862"/>
      <c r="G623" s="846"/>
      <c r="H623" s="862"/>
      <c r="I623" s="846"/>
      <c r="J623" s="928">
        <v>0.1</v>
      </c>
      <c r="K623" s="929"/>
      <c r="L623" s="327"/>
      <c r="M623" s="311"/>
      <c r="N623" s="311"/>
      <c r="O623" s="320"/>
      <c r="Q623" s="320"/>
      <c r="R623" s="320"/>
      <c r="S623" s="322"/>
      <c r="T623" s="323"/>
      <c r="U623" s="324"/>
      <c r="V623" s="324"/>
      <c r="Y623" s="315"/>
      <c r="Z623" s="315"/>
    </row>
    <row r="624" spans="2:26" ht="30" hidden="1" customHeight="1">
      <c r="B624" s="331"/>
      <c r="C624" s="425"/>
      <c r="D624" s="425"/>
      <c r="E624" s="515"/>
      <c r="F624" s="514"/>
      <c r="G624" s="514"/>
      <c r="H624" s="345"/>
      <c r="I624" s="345"/>
      <c r="J624" s="516"/>
      <c r="K624" s="516"/>
      <c r="L624" s="311"/>
      <c r="M624" s="311"/>
      <c r="N624" s="311"/>
      <c r="O624" s="320"/>
      <c r="Q624" s="320"/>
      <c r="R624" s="320"/>
      <c r="S624" s="322"/>
      <c r="T624" s="323"/>
      <c r="U624" s="324"/>
      <c r="V624" s="324"/>
      <c r="Y624" s="315"/>
      <c r="Z624" s="315"/>
    </row>
    <row r="625" spans="2:26" ht="30" hidden="1" customHeight="1">
      <c r="B625" s="331"/>
      <c r="C625" s="899" t="s">
        <v>4181</v>
      </c>
      <c r="D625" s="899"/>
      <c r="E625" s="899"/>
      <c r="F625" s="899"/>
      <c r="G625" s="899"/>
      <c r="H625" s="899"/>
      <c r="I625" s="899"/>
      <c r="J625" s="899"/>
      <c r="K625" s="899"/>
      <c r="L625" s="899"/>
      <c r="M625" s="311"/>
      <c r="N625" s="311"/>
      <c r="O625" s="320"/>
      <c r="Q625" s="320"/>
      <c r="R625" s="320"/>
      <c r="S625" s="322"/>
      <c r="T625" s="323"/>
      <c r="U625" s="324"/>
      <c r="V625" s="324"/>
      <c r="Y625" s="315"/>
      <c r="Z625" s="315"/>
    </row>
    <row r="626" spans="2:26" ht="30" hidden="1" customHeight="1">
      <c r="B626" s="331"/>
      <c r="C626" s="923" t="s">
        <v>831</v>
      </c>
      <c r="D626" s="923"/>
      <c r="E626" s="924"/>
      <c r="F626" s="874" t="s">
        <v>841</v>
      </c>
      <c r="G626" s="860"/>
      <c r="H626" s="874" t="s">
        <v>868</v>
      </c>
      <c r="I626" s="860"/>
      <c r="J626" s="874" t="s">
        <v>869</v>
      </c>
      <c r="K626" s="860"/>
      <c r="L626" s="327" t="s">
        <v>870</v>
      </c>
      <c r="M626" s="311"/>
      <c r="N626" s="311"/>
      <c r="O626" s="320"/>
      <c r="Q626" s="320"/>
      <c r="R626" s="320"/>
      <c r="S626" s="322"/>
      <c r="T626" s="323"/>
      <c r="U626" s="324"/>
      <c r="V626" s="324"/>
      <c r="Y626" s="315"/>
      <c r="Z626" s="315"/>
    </row>
    <row r="627" spans="2:26" ht="30" hidden="1" customHeight="1">
      <c r="B627" s="331"/>
      <c r="C627" s="923" t="s">
        <v>866</v>
      </c>
      <c r="D627" s="923"/>
      <c r="E627" s="924"/>
      <c r="F627" s="862"/>
      <c r="G627" s="846"/>
      <c r="H627" s="862"/>
      <c r="I627" s="846"/>
      <c r="J627" s="928">
        <v>0.1</v>
      </c>
      <c r="K627" s="929"/>
      <c r="L627" s="327">
        <f>F627*(H627+J627)</f>
        <v>0</v>
      </c>
      <c r="M627" s="311"/>
      <c r="N627" s="311"/>
      <c r="O627" s="320"/>
      <c r="Q627" s="320"/>
      <c r="R627" s="320"/>
      <c r="S627" s="322"/>
      <c r="T627" s="323"/>
      <c r="U627" s="324"/>
      <c r="V627" s="324"/>
      <c r="Y627" s="315"/>
      <c r="Z627" s="315"/>
    </row>
    <row r="628" spans="2:26" ht="30" hidden="1" customHeight="1">
      <c r="B628" s="331"/>
      <c r="C628" s="923" t="s">
        <v>867</v>
      </c>
      <c r="D628" s="923"/>
      <c r="E628" s="924"/>
      <c r="F628" s="862"/>
      <c r="G628" s="846"/>
      <c r="H628" s="862"/>
      <c r="I628" s="846"/>
      <c r="J628" s="928">
        <v>0.1</v>
      </c>
      <c r="K628" s="929"/>
      <c r="L628" s="327">
        <f>F628*(H628+J628)</f>
        <v>0</v>
      </c>
      <c r="M628" s="311"/>
      <c r="N628" s="311"/>
      <c r="O628" s="320"/>
      <c r="Q628" s="320"/>
      <c r="R628" s="320"/>
      <c r="S628" s="322"/>
      <c r="T628" s="323"/>
      <c r="U628" s="324"/>
      <c r="V628" s="324"/>
      <c r="Y628" s="315"/>
      <c r="Z628" s="315"/>
    </row>
    <row r="629" spans="2:26" ht="30" hidden="1" customHeight="1">
      <c r="B629" s="331"/>
      <c r="C629" s="311"/>
      <c r="D629" s="342"/>
      <c r="E629" s="390"/>
      <c r="F629" s="390"/>
      <c r="G629" s="390"/>
      <c r="H629" s="390"/>
      <c r="I629" s="390"/>
      <c r="J629" s="390"/>
      <c r="K629" s="339"/>
      <c r="L629" s="311"/>
      <c r="M629" s="311"/>
      <c r="N629" s="311"/>
      <c r="O629" s="320"/>
      <c r="Q629" s="320"/>
      <c r="R629" s="320"/>
      <c r="S629" s="322"/>
      <c r="T629" s="323"/>
      <c r="U629" s="324"/>
      <c r="V629" s="324"/>
      <c r="Y629" s="315"/>
      <c r="Z629" s="315"/>
    </row>
    <row r="630" spans="2:26" ht="30" hidden="1" customHeight="1">
      <c r="B630" s="331"/>
      <c r="C630" s="899" t="str">
        <f>D572</f>
        <v>POÇO DE VISITA-02</v>
      </c>
      <c r="D630" s="899"/>
      <c r="E630" s="899"/>
      <c r="F630" s="899"/>
      <c r="G630" s="899"/>
      <c r="H630" s="899"/>
      <c r="I630" s="899"/>
      <c r="J630" s="899"/>
      <c r="K630" s="899"/>
      <c r="L630" s="899"/>
      <c r="M630" s="311"/>
      <c r="N630" s="311"/>
      <c r="O630" s="320"/>
      <c r="Q630" s="320"/>
      <c r="R630" s="320"/>
      <c r="S630" s="322"/>
      <c r="T630" s="323"/>
      <c r="U630" s="324"/>
      <c r="V630" s="324"/>
      <c r="Y630" s="315"/>
      <c r="Z630" s="315"/>
    </row>
    <row r="631" spans="2:26" ht="30" hidden="1" customHeight="1">
      <c r="C631" s="923" t="s">
        <v>831</v>
      </c>
      <c r="D631" s="923"/>
      <c r="E631" s="924"/>
      <c r="F631" s="874" t="s">
        <v>841</v>
      </c>
      <c r="G631" s="860"/>
      <c r="H631" s="874" t="s">
        <v>4001</v>
      </c>
      <c r="I631" s="860"/>
      <c r="J631" s="874" t="s">
        <v>869</v>
      </c>
      <c r="K631" s="860"/>
      <c r="L631" s="327" t="s">
        <v>870</v>
      </c>
      <c r="O631" s="320"/>
      <c r="Q631" s="320"/>
      <c r="R631" s="320"/>
      <c r="S631" s="322"/>
      <c r="T631" s="323"/>
      <c r="U631" s="324"/>
      <c r="V631" s="324"/>
      <c r="Y631" s="315"/>
      <c r="Z631" s="315"/>
    </row>
    <row r="632" spans="2:26" ht="30" hidden="1" customHeight="1">
      <c r="C632" s="923" t="s">
        <v>865</v>
      </c>
      <c r="D632" s="923"/>
      <c r="E632" s="924"/>
      <c r="F632" s="939">
        <f>H572</f>
        <v>0</v>
      </c>
      <c r="G632" s="846"/>
      <c r="H632" s="862">
        <v>0</v>
      </c>
      <c r="I632" s="846"/>
      <c r="J632" s="928">
        <v>0.1</v>
      </c>
      <c r="K632" s="929"/>
      <c r="L632" s="327">
        <f>(H632)*1.1</f>
        <v>0</v>
      </c>
      <c r="O632" s="320"/>
      <c r="Q632" s="320"/>
      <c r="R632" s="320"/>
      <c r="S632" s="322"/>
      <c r="T632" s="323"/>
      <c r="U632" s="324"/>
      <c r="V632" s="324"/>
      <c r="Y632" s="315"/>
      <c r="Z632" s="315"/>
    </row>
    <row r="633" spans="2:26" ht="30" hidden="1" customHeight="1">
      <c r="C633" s="923" t="s">
        <v>866</v>
      </c>
      <c r="D633" s="923"/>
      <c r="E633" s="924"/>
      <c r="F633" s="939">
        <v>0</v>
      </c>
      <c r="G633" s="846"/>
      <c r="H633" s="862">
        <v>0</v>
      </c>
      <c r="I633" s="846"/>
      <c r="J633" s="928">
        <v>0.1</v>
      </c>
      <c r="K633" s="929"/>
      <c r="L633" s="327">
        <f>(H633)*1.1</f>
        <v>0</v>
      </c>
      <c r="O633" s="320"/>
      <c r="Q633" s="320"/>
      <c r="R633" s="320"/>
      <c r="S633" s="322"/>
      <c r="T633" s="323"/>
      <c r="U633" s="324"/>
      <c r="V633" s="324"/>
      <c r="Y633" s="315"/>
      <c r="Z633" s="315"/>
    </row>
    <row r="634" spans="2:26" ht="30" hidden="1" customHeight="1">
      <c r="B634" s="331"/>
      <c r="C634" s="923" t="s">
        <v>867</v>
      </c>
      <c r="D634" s="923"/>
      <c r="E634" s="924"/>
      <c r="F634" s="939">
        <f>F632</f>
        <v>0</v>
      </c>
      <c r="G634" s="846"/>
      <c r="H634" s="862">
        <v>0</v>
      </c>
      <c r="I634" s="846"/>
      <c r="J634" s="928">
        <v>0.1</v>
      </c>
      <c r="K634" s="929"/>
      <c r="L634" s="327">
        <f>(H634)*1.1</f>
        <v>0</v>
      </c>
      <c r="M634" s="311"/>
      <c r="N634" s="311"/>
      <c r="O634" s="320"/>
      <c r="Q634" s="320"/>
      <c r="R634" s="320"/>
      <c r="S634" s="322"/>
      <c r="T634" s="323"/>
      <c r="U634" s="324"/>
      <c r="V634" s="324"/>
      <c r="Y634" s="315"/>
      <c r="Z634" s="315"/>
    </row>
    <row r="635" spans="2:26" ht="30" hidden="1" customHeight="1">
      <c r="B635" s="331"/>
      <c r="C635" s="311"/>
      <c r="D635" s="342"/>
      <c r="E635" s="390"/>
      <c r="F635" s="390"/>
      <c r="G635" s="390"/>
      <c r="H635" s="390"/>
      <c r="I635" s="390"/>
      <c r="J635" s="390"/>
      <c r="K635" s="339"/>
      <c r="L635" s="311"/>
      <c r="M635" s="311"/>
      <c r="N635" s="311"/>
      <c r="O635" s="320"/>
      <c r="Q635" s="320"/>
      <c r="R635" s="320"/>
      <c r="S635" s="322"/>
      <c r="T635" s="323"/>
      <c r="U635" s="324"/>
      <c r="V635" s="324"/>
      <c r="Y635" s="315"/>
      <c r="Z635" s="315"/>
    </row>
    <row r="636" spans="2:26" ht="30" customHeight="1">
      <c r="B636" s="331"/>
      <c r="C636" s="899" t="s">
        <v>4051</v>
      </c>
      <c r="D636" s="899"/>
      <c r="E636" s="899"/>
      <c r="F636" s="899"/>
      <c r="G636" s="899"/>
      <c r="H636" s="899"/>
      <c r="I636" s="899"/>
      <c r="J636" s="899"/>
      <c r="K636" s="899"/>
      <c r="L636" s="899"/>
      <c r="M636" s="311"/>
      <c r="N636" s="311"/>
      <c r="O636" s="320"/>
      <c r="Q636" s="320"/>
      <c r="R636" s="320"/>
      <c r="S636" s="322"/>
      <c r="T636" s="323"/>
      <c r="U636" s="324"/>
      <c r="V636" s="324"/>
      <c r="Y636" s="315"/>
      <c r="Z636" s="315"/>
    </row>
    <row r="637" spans="2:26" ht="30" customHeight="1">
      <c r="C637" s="923" t="s">
        <v>3999</v>
      </c>
      <c r="D637" s="923"/>
      <c r="E637" s="924"/>
      <c r="F637" s="874" t="s">
        <v>4043</v>
      </c>
      <c r="G637" s="860"/>
      <c r="H637" s="874" t="s">
        <v>4042</v>
      </c>
      <c r="I637" s="860"/>
      <c r="J637" s="874" t="s">
        <v>869</v>
      </c>
      <c r="K637" s="860"/>
      <c r="L637" s="327" t="s">
        <v>870</v>
      </c>
      <c r="O637" s="320"/>
      <c r="Q637" s="320"/>
      <c r="R637" s="320"/>
      <c r="S637" s="322"/>
      <c r="T637" s="323"/>
      <c r="U637" s="324"/>
      <c r="V637" s="324"/>
      <c r="Y637" s="315"/>
      <c r="Z637" s="315"/>
    </row>
    <row r="638" spans="2:26" ht="30" customHeight="1">
      <c r="C638" s="869" t="s">
        <v>4206</v>
      </c>
      <c r="D638" s="869"/>
      <c r="E638" s="927"/>
      <c r="F638" s="862">
        <f>J567</f>
        <v>35.550000000000004</v>
      </c>
      <c r="G638" s="863"/>
      <c r="H638" s="862">
        <v>120</v>
      </c>
      <c r="I638" s="846"/>
      <c r="J638" s="928">
        <v>0.1</v>
      </c>
      <c r="K638" s="929"/>
      <c r="L638" s="327">
        <f t="shared" ref="L638:L645" si="5">(F638*H638)*1.1</f>
        <v>4692.6000000000013</v>
      </c>
      <c r="O638" s="320"/>
      <c r="Q638" s="320"/>
      <c r="R638" s="320"/>
      <c r="S638" s="322"/>
      <c r="T638" s="323"/>
      <c r="U638" s="324"/>
      <c r="V638" s="324"/>
      <c r="Y638" s="315"/>
      <c r="Z638" s="315"/>
    </row>
    <row r="639" spans="2:26" ht="30" customHeight="1">
      <c r="C639" s="869" t="s">
        <v>4207</v>
      </c>
      <c r="D639" s="869"/>
      <c r="E639" s="927"/>
      <c r="F639" s="862">
        <f>J568</f>
        <v>4.74</v>
      </c>
      <c r="G639" s="863"/>
      <c r="H639" s="862">
        <v>120</v>
      </c>
      <c r="I639" s="846"/>
      <c r="J639" s="928">
        <v>0.1</v>
      </c>
      <c r="K639" s="929"/>
      <c r="L639" s="327">
        <f t="shared" si="5"/>
        <v>625.68000000000018</v>
      </c>
      <c r="O639" s="320"/>
      <c r="Q639" s="320"/>
      <c r="R639" s="320"/>
      <c r="S639" s="322"/>
      <c r="T639" s="323"/>
      <c r="U639" s="324"/>
      <c r="V639" s="324"/>
      <c r="Y639" s="315"/>
      <c r="Z639" s="315"/>
    </row>
    <row r="640" spans="2:26" ht="30" customHeight="1">
      <c r="B640" s="331"/>
      <c r="C640" s="869" t="s">
        <v>4210</v>
      </c>
      <c r="D640" s="869"/>
      <c r="E640" s="927"/>
      <c r="F640" s="862">
        <f>J569</f>
        <v>55.872000000000007</v>
      </c>
      <c r="G640" s="863"/>
      <c r="H640" s="862">
        <v>120</v>
      </c>
      <c r="I640" s="846"/>
      <c r="J640" s="928">
        <v>0.1</v>
      </c>
      <c r="K640" s="929"/>
      <c r="L640" s="327">
        <f t="shared" si="5"/>
        <v>7375.1040000000021</v>
      </c>
      <c r="M640" s="311"/>
      <c r="N640" s="311"/>
      <c r="O640" s="320"/>
      <c r="Q640" s="320"/>
      <c r="R640" s="320"/>
      <c r="S640" s="322"/>
      <c r="T640" s="323"/>
      <c r="U640" s="324"/>
      <c r="V640" s="324"/>
      <c r="Y640" s="315"/>
      <c r="Z640" s="315"/>
    </row>
    <row r="641" spans="2:26" ht="30" customHeight="1">
      <c r="B641" s="331"/>
      <c r="C641" s="869" t="s">
        <v>4180</v>
      </c>
      <c r="D641" s="869"/>
      <c r="E641" s="927"/>
      <c r="F641" s="862">
        <f>J570</f>
        <v>7.4249999999999998</v>
      </c>
      <c r="G641" s="863"/>
      <c r="H641" s="862">
        <v>120</v>
      </c>
      <c r="I641" s="846"/>
      <c r="J641" s="928">
        <v>0.1</v>
      </c>
      <c r="K641" s="929"/>
      <c r="L641" s="327">
        <f t="shared" si="5"/>
        <v>980.1</v>
      </c>
      <c r="M641" s="311"/>
      <c r="N641" s="311"/>
      <c r="O641" s="320"/>
      <c r="Q641" s="320"/>
      <c r="R641" s="320"/>
      <c r="S641" s="322"/>
      <c r="T641" s="323"/>
      <c r="U641" s="324"/>
      <c r="V641" s="324"/>
      <c r="Y641" s="315"/>
      <c r="Z641" s="315"/>
    </row>
    <row r="642" spans="2:26" ht="30" customHeight="1">
      <c r="B642" s="331"/>
      <c r="C642" s="869" t="s">
        <v>4208</v>
      </c>
      <c r="D642" s="869"/>
      <c r="E642" s="927"/>
      <c r="F642" s="862">
        <f>J571</f>
        <v>4.74</v>
      </c>
      <c r="G642" s="863"/>
      <c r="H642" s="862">
        <v>120</v>
      </c>
      <c r="I642" s="846"/>
      <c r="J642" s="928">
        <v>0.1</v>
      </c>
      <c r="K642" s="929"/>
      <c r="L642" s="327">
        <f t="shared" si="5"/>
        <v>625.68000000000018</v>
      </c>
      <c r="M642" s="311"/>
      <c r="N642" s="311"/>
      <c r="O642" s="320"/>
      <c r="Q642" s="320"/>
      <c r="R642" s="320"/>
      <c r="S642" s="322"/>
      <c r="T642" s="323"/>
      <c r="U642" s="324"/>
      <c r="V642" s="324"/>
      <c r="Y642" s="315"/>
      <c r="Z642" s="315"/>
    </row>
    <row r="643" spans="2:26" ht="30" customHeight="1">
      <c r="B643" s="331"/>
      <c r="C643" s="869" t="s">
        <v>4211</v>
      </c>
      <c r="D643" s="869"/>
      <c r="E643" s="927"/>
      <c r="F643" s="862">
        <f>J573</f>
        <v>22.5</v>
      </c>
      <c r="G643" s="863"/>
      <c r="H643" s="862">
        <v>120</v>
      </c>
      <c r="I643" s="846"/>
      <c r="J643" s="928">
        <v>0.1</v>
      </c>
      <c r="K643" s="929"/>
      <c r="L643" s="327">
        <f t="shared" si="5"/>
        <v>2970.0000000000005</v>
      </c>
      <c r="M643" s="311"/>
      <c r="N643" s="311"/>
      <c r="O643" s="320"/>
      <c r="Q643" s="320"/>
      <c r="R643" s="320"/>
      <c r="S643" s="322"/>
      <c r="T643" s="323"/>
      <c r="U643" s="324"/>
      <c r="V643" s="324"/>
      <c r="Y643" s="315"/>
      <c r="Z643" s="315"/>
    </row>
    <row r="644" spans="2:26" ht="30" customHeight="1">
      <c r="B644" s="331"/>
      <c r="C644" s="869" t="s">
        <v>4179</v>
      </c>
      <c r="D644" s="869"/>
      <c r="E644" s="927"/>
      <c r="F644" s="862">
        <f>J574</f>
        <v>6.2568000000000001</v>
      </c>
      <c r="G644" s="863"/>
      <c r="H644" s="862">
        <v>120</v>
      </c>
      <c r="I644" s="846"/>
      <c r="J644" s="928">
        <v>0.1</v>
      </c>
      <c r="K644" s="929"/>
      <c r="L644" s="327">
        <f t="shared" si="5"/>
        <v>825.89760000000012</v>
      </c>
      <c r="M644" s="311"/>
      <c r="N644" s="311"/>
      <c r="O644" s="320"/>
      <c r="Q644" s="320"/>
      <c r="R644" s="320"/>
      <c r="S644" s="322"/>
      <c r="T644" s="323"/>
      <c r="U644" s="324"/>
      <c r="V644" s="324"/>
      <c r="Y644" s="315"/>
      <c r="Z644" s="315"/>
    </row>
    <row r="645" spans="2:26" ht="30" customHeight="1">
      <c r="B645" s="331"/>
      <c r="C645" s="869" t="s">
        <v>4209</v>
      </c>
      <c r="D645" s="869"/>
      <c r="E645" s="927"/>
      <c r="F645" s="862">
        <f>J575</f>
        <v>28.44</v>
      </c>
      <c r="G645" s="863"/>
      <c r="H645" s="862">
        <v>120</v>
      </c>
      <c r="I645" s="846"/>
      <c r="J645" s="928">
        <v>0.1</v>
      </c>
      <c r="K645" s="929"/>
      <c r="L645" s="327">
        <f t="shared" si="5"/>
        <v>3754.0800000000004</v>
      </c>
      <c r="M645" s="311"/>
      <c r="N645" s="311"/>
      <c r="O645" s="320"/>
      <c r="Q645" s="320"/>
      <c r="R645" s="320"/>
      <c r="S645" s="322"/>
      <c r="T645" s="323"/>
      <c r="U645" s="324"/>
      <c r="V645" s="324"/>
      <c r="Y645" s="315"/>
      <c r="Z645" s="315"/>
    </row>
    <row r="646" spans="2:26" ht="30" customHeight="1">
      <c r="B646" s="316"/>
      <c r="C646" s="344"/>
      <c r="D646" s="343"/>
      <c r="E646" s="314"/>
      <c r="F646" s="314"/>
      <c r="G646" s="314"/>
      <c r="H646" s="314"/>
      <c r="I646" s="314"/>
      <c r="J646" s="314"/>
      <c r="K646" s="344"/>
      <c r="L646" s="344"/>
      <c r="M646" s="317"/>
      <c r="N646" s="317"/>
      <c r="O646" s="320"/>
      <c r="Q646" s="320"/>
      <c r="R646" s="320"/>
      <c r="S646" s="322"/>
      <c r="T646" s="323"/>
      <c r="U646" s="324"/>
      <c r="V646" s="324"/>
      <c r="Y646" s="315"/>
      <c r="Z646" s="315"/>
    </row>
    <row r="647" spans="2:26" ht="30" hidden="1" customHeight="1">
      <c r="B647" s="304">
        <v>71000</v>
      </c>
      <c r="C647" s="325" t="s">
        <v>828</v>
      </c>
      <c r="D647" s="851" t="str">
        <f>VLOOKUP(B647,INFRA!$A$3:$D$769,2,FALSE)</f>
        <v>FORNECIMENTO E APLICAÇÃO DE AÇO CA-50 - DIÂMETRO &gt; OU = 1/2"</v>
      </c>
      <c r="E647" s="852"/>
      <c r="F647" s="852"/>
      <c r="G647" s="852"/>
      <c r="H647" s="852"/>
      <c r="I647" s="852"/>
      <c r="J647" s="853"/>
      <c r="K647" s="326" t="str">
        <f>VLOOKUP(B647,INFRA!$A$3:$D$769,3,FALSE)</f>
        <v>KG</v>
      </c>
      <c r="L647" s="326">
        <f>VLOOKUP(B647,INFRA!$A$3:$D$769,4,FALSE)</f>
        <v>12.43</v>
      </c>
      <c r="M647" s="327">
        <f>L651+L652+L653+L657+L658+L659+L663+L664+L665+L669+L670+L671+L675+L676+L677+L681+L682+L683+L687+L688+L689+L690</f>
        <v>7976.1990000000023</v>
      </c>
      <c r="N647" s="327">
        <f>ROUND(L647*M647,2)</f>
        <v>99144.15</v>
      </c>
      <c r="O647" s="320"/>
      <c r="Q647" s="320"/>
      <c r="R647" s="320"/>
      <c r="S647" s="322"/>
      <c r="T647" s="323"/>
      <c r="U647" s="324"/>
      <c r="V647" s="324"/>
      <c r="Y647" s="315"/>
      <c r="Z647" s="315"/>
    </row>
    <row r="648" spans="2:26" ht="30" hidden="1" customHeight="1">
      <c r="B648" s="331"/>
      <c r="C648" s="311"/>
      <c r="D648" s="342"/>
      <c r="E648" s="390"/>
      <c r="F648" s="390"/>
      <c r="G648" s="390"/>
      <c r="H648" s="390"/>
      <c r="I648" s="390"/>
      <c r="J648" s="390"/>
      <c r="K648" s="339"/>
      <c r="L648" s="311"/>
      <c r="M648" s="311"/>
      <c r="N648" s="311"/>
      <c r="O648" s="320"/>
      <c r="Q648" s="320"/>
      <c r="R648" s="320"/>
      <c r="S648" s="322"/>
      <c r="T648" s="323"/>
      <c r="U648" s="324"/>
      <c r="V648" s="324"/>
      <c r="Y648" s="315"/>
      <c r="Z648" s="315"/>
    </row>
    <row r="649" spans="2:26" ht="30" hidden="1" customHeight="1">
      <c r="B649" s="331"/>
      <c r="C649" s="899" t="str">
        <f>C582</f>
        <v>DEFLEXÃO - 01</v>
      </c>
      <c r="D649" s="899"/>
      <c r="E649" s="899"/>
      <c r="F649" s="899"/>
      <c r="G649" s="899"/>
      <c r="H649" s="899"/>
      <c r="I649" s="899"/>
      <c r="J649" s="899"/>
      <c r="K649" s="899"/>
      <c r="L649" s="899"/>
      <c r="M649" s="311"/>
      <c r="N649" s="311"/>
      <c r="O649" s="320"/>
      <c r="Q649" s="320"/>
      <c r="R649" s="320"/>
      <c r="S649" s="322"/>
      <c r="T649" s="323"/>
      <c r="U649" s="324"/>
      <c r="V649" s="324"/>
      <c r="Y649" s="315"/>
      <c r="Z649" s="315"/>
    </row>
    <row r="650" spans="2:26" ht="30" hidden="1" customHeight="1">
      <c r="C650" s="923" t="s">
        <v>831</v>
      </c>
      <c r="D650" s="923"/>
      <c r="E650" s="924"/>
      <c r="F650" s="874" t="s">
        <v>841</v>
      </c>
      <c r="G650" s="860"/>
      <c r="H650" s="874" t="s">
        <v>868</v>
      </c>
      <c r="I650" s="860"/>
      <c r="J650" s="874" t="s">
        <v>869</v>
      </c>
      <c r="K650" s="860"/>
      <c r="L650" s="327" t="s">
        <v>870</v>
      </c>
      <c r="O650" s="320"/>
      <c r="Q650" s="320"/>
      <c r="R650" s="320"/>
      <c r="S650" s="322"/>
      <c r="T650" s="323"/>
      <c r="U650" s="324"/>
      <c r="V650" s="324"/>
      <c r="Y650" s="315"/>
      <c r="Z650" s="315"/>
    </row>
    <row r="651" spans="2:26" ht="30" hidden="1" customHeight="1">
      <c r="C651" s="923" t="s">
        <v>874</v>
      </c>
      <c r="D651" s="923"/>
      <c r="E651" s="924"/>
      <c r="F651" s="862">
        <v>0</v>
      </c>
      <c r="G651" s="846"/>
      <c r="H651" s="862">
        <f>142.4+142.4</f>
        <v>284.8</v>
      </c>
      <c r="I651" s="846"/>
      <c r="J651" s="928">
        <v>0.1</v>
      </c>
      <c r="K651" s="929"/>
      <c r="L651" s="327">
        <f>(F651*H651)*1.1</f>
        <v>0</v>
      </c>
      <c r="O651" s="320"/>
      <c r="Q651" s="320"/>
      <c r="R651" s="320"/>
      <c r="S651" s="322"/>
      <c r="T651" s="323"/>
      <c r="U651" s="324"/>
      <c r="V651" s="324"/>
      <c r="Y651" s="315"/>
      <c r="Z651" s="315"/>
    </row>
    <row r="652" spans="2:26" ht="30" hidden="1" customHeight="1">
      <c r="C652" s="923" t="s">
        <v>875</v>
      </c>
      <c r="D652" s="923"/>
      <c r="E652" s="924"/>
      <c r="F652" s="862">
        <f>F651</f>
        <v>0</v>
      </c>
      <c r="G652" s="846"/>
      <c r="H652" s="862">
        <f>11.9+11.9</f>
        <v>23.8</v>
      </c>
      <c r="I652" s="846"/>
      <c r="J652" s="928">
        <v>0.1</v>
      </c>
      <c r="K652" s="929"/>
      <c r="L652" s="327">
        <f>(F652*H652)*1.1</f>
        <v>0</v>
      </c>
      <c r="O652" s="320"/>
      <c r="Q652" s="320"/>
      <c r="R652" s="320"/>
      <c r="S652" s="322"/>
      <c r="T652" s="323"/>
      <c r="U652" s="324"/>
      <c r="V652" s="324"/>
      <c r="Y652" s="315"/>
      <c r="Z652" s="315"/>
    </row>
    <row r="653" spans="2:26" ht="30" hidden="1" customHeight="1">
      <c r="B653" s="331"/>
      <c r="C653" s="923" t="s">
        <v>876</v>
      </c>
      <c r="D653" s="923"/>
      <c r="E653" s="924"/>
      <c r="F653" s="862">
        <v>0</v>
      </c>
      <c r="G653" s="846"/>
      <c r="H653" s="862">
        <v>0</v>
      </c>
      <c r="I653" s="846"/>
      <c r="J653" s="928">
        <v>0.1</v>
      </c>
      <c r="K653" s="929"/>
      <c r="L653" s="327">
        <f>(F653*H653)*1.1</f>
        <v>0</v>
      </c>
      <c r="M653" s="311"/>
      <c r="N653" s="311"/>
      <c r="O653" s="320"/>
      <c r="Q653" s="320"/>
      <c r="R653" s="320"/>
      <c r="S653" s="322"/>
      <c r="T653" s="323"/>
      <c r="U653" s="324"/>
      <c r="V653" s="324"/>
      <c r="Y653" s="315"/>
      <c r="Z653" s="315"/>
    </row>
    <row r="654" spans="2:26" ht="30" hidden="1" customHeight="1">
      <c r="B654" s="331"/>
      <c r="C654" s="311"/>
      <c r="D654" s="342"/>
      <c r="E654" s="390"/>
      <c r="F654" s="390"/>
      <c r="G654" s="390"/>
      <c r="H654" s="390"/>
      <c r="I654" s="390"/>
      <c r="J654" s="390"/>
      <c r="K654" s="339"/>
      <c r="L654" s="311"/>
      <c r="M654" s="311"/>
      <c r="N654" s="311"/>
      <c r="O654" s="320"/>
      <c r="Q654" s="320"/>
      <c r="R654" s="320"/>
      <c r="S654" s="322"/>
      <c r="T654" s="323"/>
      <c r="U654" s="324"/>
      <c r="V654" s="324"/>
      <c r="Y654" s="315"/>
      <c r="Z654" s="315"/>
    </row>
    <row r="655" spans="2:26" ht="30" hidden="1" customHeight="1">
      <c r="B655" s="331"/>
      <c r="C655" s="899" t="str">
        <f>C591</f>
        <v>DEFLEXÃO - 02</v>
      </c>
      <c r="D655" s="899"/>
      <c r="E655" s="899"/>
      <c r="F655" s="899"/>
      <c r="G655" s="899"/>
      <c r="H655" s="899"/>
      <c r="I655" s="899"/>
      <c r="J655" s="899"/>
      <c r="K655" s="899"/>
      <c r="L655" s="899"/>
      <c r="M655" s="311"/>
      <c r="N655" s="311"/>
      <c r="O655" s="320"/>
      <c r="Q655" s="320"/>
      <c r="R655" s="320"/>
      <c r="S655" s="322"/>
      <c r="T655" s="323"/>
      <c r="U655" s="324"/>
      <c r="V655" s="324"/>
      <c r="Y655" s="315"/>
      <c r="Z655" s="315"/>
    </row>
    <row r="656" spans="2:26" ht="30" hidden="1" customHeight="1">
      <c r="C656" s="923" t="s">
        <v>831</v>
      </c>
      <c r="D656" s="923"/>
      <c r="E656" s="924"/>
      <c r="F656" s="874" t="s">
        <v>841</v>
      </c>
      <c r="G656" s="860"/>
      <c r="H656" s="874" t="s">
        <v>868</v>
      </c>
      <c r="I656" s="860"/>
      <c r="J656" s="874" t="s">
        <v>869</v>
      </c>
      <c r="K656" s="860"/>
      <c r="L656" s="327" t="s">
        <v>870</v>
      </c>
      <c r="O656" s="320"/>
      <c r="Q656" s="320"/>
      <c r="R656" s="320"/>
      <c r="S656" s="322"/>
      <c r="T656" s="323"/>
      <c r="U656" s="324"/>
      <c r="V656" s="324"/>
      <c r="Y656" s="315"/>
      <c r="Z656" s="315"/>
    </row>
    <row r="657" spans="2:26" ht="30" hidden="1" customHeight="1">
      <c r="C657" s="923" t="s">
        <v>874</v>
      </c>
      <c r="D657" s="923"/>
      <c r="E657" s="924"/>
      <c r="F657" s="862">
        <v>0</v>
      </c>
      <c r="G657" s="846"/>
      <c r="H657" s="848">
        <v>143.69999999999999</v>
      </c>
      <c r="I657" s="850"/>
      <c r="J657" s="928">
        <v>0.1</v>
      </c>
      <c r="K657" s="929"/>
      <c r="L657" s="327">
        <f>(F657*H657)*1.1</f>
        <v>0</v>
      </c>
      <c r="O657" s="320"/>
      <c r="Q657" s="320"/>
      <c r="R657" s="320"/>
      <c r="S657" s="322"/>
      <c r="T657" s="323"/>
      <c r="U657" s="324"/>
      <c r="V657" s="324"/>
      <c r="Y657" s="315"/>
      <c r="Z657" s="315"/>
    </row>
    <row r="658" spans="2:26" ht="30" hidden="1" customHeight="1">
      <c r="C658" s="923" t="s">
        <v>875</v>
      </c>
      <c r="D658" s="923"/>
      <c r="E658" s="924"/>
      <c r="F658" s="862">
        <f>F657</f>
        <v>0</v>
      </c>
      <c r="G658" s="846"/>
      <c r="H658" s="848">
        <v>1304.8</v>
      </c>
      <c r="I658" s="850"/>
      <c r="J658" s="928">
        <v>0.1</v>
      </c>
      <c r="K658" s="929"/>
      <c r="L658" s="327">
        <f>(F658*H658)*1.1</f>
        <v>0</v>
      </c>
      <c r="O658" s="320"/>
      <c r="Q658" s="320"/>
      <c r="R658" s="320"/>
      <c r="S658" s="322"/>
      <c r="T658" s="323"/>
      <c r="U658" s="324"/>
      <c r="V658" s="324"/>
      <c r="Y658" s="315"/>
      <c r="Z658" s="315"/>
    </row>
    <row r="659" spans="2:26" ht="30" hidden="1" customHeight="1">
      <c r="B659" s="331"/>
      <c r="C659" s="923" t="s">
        <v>876</v>
      </c>
      <c r="D659" s="923"/>
      <c r="E659" s="924"/>
      <c r="F659" s="862">
        <v>0</v>
      </c>
      <c r="G659" s="846"/>
      <c r="H659" s="862">
        <v>0</v>
      </c>
      <c r="I659" s="846"/>
      <c r="J659" s="928">
        <v>0.1</v>
      </c>
      <c r="K659" s="929"/>
      <c r="L659" s="327">
        <f>(F659*H659)*1.1</f>
        <v>0</v>
      </c>
      <c r="M659" s="311"/>
      <c r="N659" s="311"/>
      <c r="O659" s="320"/>
      <c r="Q659" s="320"/>
      <c r="R659" s="320"/>
      <c r="S659" s="322"/>
      <c r="T659" s="323"/>
      <c r="U659" s="324"/>
      <c r="V659" s="324"/>
      <c r="Y659" s="315"/>
      <c r="Z659" s="315"/>
    </row>
    <row r="660" spans="2:26" ht="30" hidden="1" customHeight="1">
      <c r="B660" s="331"/>
      <c r="C660" s="311"/>
      <c r="D660" s="342"/>
      <c r="E660" s="390"/>
      <c r="F660" s="390"/>
      <c r="G660" s="390"/>
      <c r="H660" s="390"/>
      <c r="I660" s="390"/>
      <c r="J660" s="390"/>
      <c r="K660" s="339"/>
      <c r="L660" s="311"/>
      <c r="M660" s="311"/>
      <c r="N660" s="311"/>
      <c r="O660" s="320"/>
      <c r="Q660" s="320"/>
      <c r="R660" s="320"/>
      <c r="S660" s="322"/>
      <c r="T660" s="323"/>
      <c r="U660" s="324"/>
      <c r="V660" s="324"/>
      <c r="Y660" s="315"/>
      <c r="Z660" s="315"/>
    </row>
    <row r="661" spans="2:26" ht="30" hidden="1" customHeight="1">
      <c r="B661" s="331"/>
      <c r="C661" s="899" t="str">
        <f>C601</f>
        <v>POÇO DE VISITA-01</v>
      </c>
      <c r="D661" s="899"/>
      <c r="E661" s="899"/>
      <c r="F661" s="899"/>
      <c r="G661" s="899"/>
      <c r="H661" s="899"/>
      <c r="I661" s="899"/>
      <c r="J661" s="899"/>
      <c r="K661" s="899"/>
      <c r="L661" s="899"/>
      <c r="M661" s="311"/>
      <c r="N661" s="311"/>
      <c r="O661" s="320"/>
      <c r="Q661" s="320"/>
      <c r="R661" s="320"/>
      <c r="S661" s="322"/>
      <c r="T661" s="323"/>
      <c r="U661" s="324"/>
      <c r="V661" s="324"/>
      <c r="Y661" s="315"/>
      <c r="Z661" s="315"/>
    </row>
    <row r="662" spans="2:26" ht="30" hidden="1" customHeight="1">
      <c r="C662" s="923" t="s">
        <v>831</v>
      </c>
      <c r="D662" s="923"/>
      <c r="E662" s="924"/>
      <c r="F662" s="874" t="s">
        <v>841</v>
      </c>
      <c r="G662" s="860"/>
      <c r="H662" s="874" t="s">
        <v>868</v>
      </c>
      <c r="I662" s="860"/>
      <c r="J662" s="874" t="s">
        <v>869</v>
      </c>
      <c r="K662" s="860"/>
      <c r="L662" s="327" t="s">
        <v>870</v>
      </c>
      <c r="O662" s="320"/>
      <c r="Q662" s="320"/>
      <c r="R662" s="320"/>
      <c r="S662" s="322"/>
      <c r="T662" s="323"/>
      <c r="U662" s="324"/>
      <c r="V662" s="324"/>
      <c r="Y662" s="315"/>
      <c r="Z662" s="315"/>
    </row>
    <row r="663" spans="2:26" ht="30" hidden="1" customHeight="1">
      <c r="C663" s="923" t="s">
        <v>874</v>
      </c>
      <c r="D663" s="923"/>
      <c r="E663" s="924"/>
      <c r="F663" s="862">
        <v>0</v>
      </c>
      <c r="G663" s="846"/>
      <c r="H663" s="848">
        <v>0</v>
      </c>
      <c r="I663" s="850"/>
      <c r="J663" s="928">
        <v>0.1</v>
      </c>
      <c r="K663" s="929"/>
      <c r="L663" s="327">
        <f>(F663*H663)*1.1</f>
        <v>0</v>
      </c>
      <c r="O663" s="320"/>
      <c r="Q663" s="320"/>
      <c r="R663" s="320"/>
      <c r="S663" s="322"/>
      <c r="T663" s="323"/>
      <c r="U663" s="324"/>
      <c r="V663" s="324"/>
      <c r="Y663" s="315"/>
      <c r="Z663" s="315"/>
    </row>
    <row r="664" spans="2:26" ht="30" hidden="1" customHeight="1">
      <c r="C664" s="923" t="s">
        <v>875</v>
      </c>
      <c r="D664" s="923"/>
      <c r="E664" s="924"/>
      <c r="F664" s="862">
        <v>0</v>
      </c>
      <c r="G664" s="846"/>
      <c r="H664" s="848">
        <v>0</v>
      </c>
      <c r="I664" s="850"/>
      <c r="J664" s="928">
        <v>0.1</v>
      </c>
      <c r="K664" s="929"/>
      <c r="L664" s="327">
        <f>(F664*H664)*1.1</f>
        <v>0</v>
      </c>
      <c r="O664" s="320"/>
      <c r="Q664" s="320"/>
      <c r="R664" s="320"/>
      <c r="S664" s="322"/>
      <c r="T664" s="323"/>
      <c r="U664" s="324"/>
      <c r="V664" s="324"/>
      <c r="Y664" s="315"/>
      <c r="Z664" s="315"/>
    </row>
    <row r="665" spans="2:26" ht="30" hidden="1" customHeight="1">
      <c r="B665" s="331"/>
      <c r="C665" s="923" t="s">
        <v>876</v>
      </c>
      <c r="D665" s="923"/>
      <c r="E665" s="924"/>
      <c r="F665" s="862">
        <v>0</v>
      </c>
      <c r="G665" s="846"/>
      <c r="H665" s="848">
        <v>0</v>
      </c>
      <c r="I665" s="850"/>
      <c r="J665" s="928">
        <v>0.1</v>
      </c>
      <c r="K665" s="929"/>
      <c r="L665" s="327">
        <f>(F665*H665)*1.1</f>
        <v>0</v>
      </c>
      <c r="M665" s="311"/>
      <c r="N665" s="311"/>
      <c r="O665" s="320"/>
      <c r="Q665" s="320"/>
      <c r="R665" s="320"/>
      <c r="S665" s="322"/>
      <c r="T665" s="323"/>
      <c r="U665" s="324"/>
      <c r="V665" s="324"/>
      <c r="Y665" s="315"/>
      <c r="Z665" s="315"/>
    </row>
    <row r="666" spans="2:26" ht="30" hidden="1" customHeight="1">
      <c r="B666" s="331"/>
      <c r="C666" s="311"/>
      <c r="D666" s="342"/>
      <c r="E666" s="390"/>
      <c r="F666" s="390"/>
      <c r="G666" s="390"/>
      <c r="H666" s="390"/>
      <c r="I666" s="390"/>
      <c r="J666" s="390"/>
      <c r="K666" s="339"/>
      <c r="L666" s="311"/>
      <c r="M666" s="311"/>
      <c r="N666" s="311"/>
      <c r="O666" s="320"/>
      <c r="Q666" s="320"/>
      <c r="R666" s="320"/>
      <c r="S666" s="322"/>
      <c r="T666" s="323"/>
      <c r="U666" s="324"/>
      <c r="V666" s="324"/>
      <c r="Y666" s="315"/>
      <c r="Z666" s="315"/>
    </row>
    <row r="667" spans="2:26" ht="30" hidden="1" customHeight="1">
      <c r="B667" s="331"/>
      <c r="C667" s="899" t="str">
        <f>C606</f>
        <v>DEFLEXÃO - 01</v>
      </c>
      <c r="D667" s="899"/>
      <c r="E667" s="899"/>
      <c r="F667" s="899"/>
      <c r="G667" s="899"/>
      <c r="H667" s="899"/>
      <c r="I667" s="899"/>
      <c r="J667" s="899"/>
      <c r="K667" s="899"/>
      <c r="L667" s="899"/>
      <c r="M667" s="311"/>
      <c r="N667" s="311"/>
      <c r="O667" s="320"/>
      <c r="Q667" s="320"/>
      <c r="R667" s="320"/>
      <c r="S667" s="322"/>
      <c r="T667" s="323"/>
      <c r="U667" s="324"/>
      <c r="V667" s="324"/>
      <c r="Y667" s="315"/>
      <c r="Z667" s="315"/>
    </row>
    <row r="668" spans="2:26" ht="30" hidden="1" customHeight="1">
      <c r="C668" s="923" t="s">
        <v>831</v>
      </c>
      <c r="D668" s="923"/>
      <c r="E668" s="924"/>
      <c r="F668" s="874" t="s">
        <v>841</v>
      </c>
      <c r="G668" s="860"/>
      <c r="H668" s="874" t="s">
        <v>868</v>
      </c>
      <c r="I668" s="860"/>
      <c r="J668" s="874" t="s">
        <v>869</v>
      </c>
      <c r="K668" s="860"/>
      <c r="L668" s="327" t="s">
        <v>870</v>
      </c>
      <c r="O668" s="320"/>
      <c r="Q668" s="320"/>
      <c r="R668" s="320"/>
      <c r="S668" s="322"/>
      <c r="T668" s="323"/>
      <c r="U668" s="324"/>
      <c r="V668" s="324"/>
      <c r="Y668" s="315"/>
      <c r="Z668" s="315"/>
    </row>
    <row r="669" spans="2:26" ht="30" hidden="1" customHeight="1">
      <c r="C669" s="923" t="s">
        <v>874</v>
      </c>
      <c r="D669" s="923"/>
      <c r="E669" s="924"/>
      <c r="F669" s="862">
        <v>0</v>
      </c>
      <c r="G669" s="846"/>
      <c r="H669" s="862">
        <v>0</v>
      </c>
      <c r="I669" s="846"/>
      <c r="J669" s="928">
        <v>0.1</v>
      </c>
      <c r="K669" s="929"/>
      <c r="L669" s="327">
        <f>(F669*H669)*1.1</f>
        <v>0</v>
      </c>
      <c r="O669" s="320"/>
      <c r="Q669" s="320"/>
      <c r="R669" s="320"/>
      <c r="S669" s="322"/>
      <c r="T669" s="323"/>
      <c r="U669" s="324"/>
      <c r="V669" s="324"/>
      <c r="Y669" s="315"/>
      <c r="Z669" s="315"/>
    </row>
    <row r="670" spans="2:26" ht="30" hidden="1" customHeight="1">
      <c r="C670" s="923" t="s">
        <v>875</v>
      </c>
      <c r="D670" s="923"/>
      <c r="E670" s="924"/>
      <c r="F670" s="862">
        <v>0</v>
      </c>
      <c r="G670" s="846"/>
      <c r="H670" s="862">
        <v>0</v>
      </c>
      <c r="I670" s="846"/>
      <c r="J670" s="928">
        <v>0.1</v>
      </c>
      <c r="K670" s="929"/>
      <c r="L670" s="327">
        <f>(F670*H670)*1.1</f>
        <v>0</v>
      </c>
      <c r="O670" s="320"/>
      <c r="Q670" s="320"/>
      <c r="R670" s="320"/>
      <c r="S670" s="322"/>
      <c r="T670" s="323"/>
      <c r="U670" s="324"/>
      <c r="V670" s="324"/>
      <c r="Y670" s="315"/>
      <c r="Z670" s="315"/>
    </row>
    <row r="671" spans="2:26" ht="30" hidden="1" customHeight="1">
      <c r="B671" s="331"/>
      <c r="C671" s="923" t="s">
        <v>876</v>
      </c>
      <c r="D671" s="923"/>
      <c r="E671" s="924"/>
      <c r="F671" s="939">
        <v>0</v>
      </c>
      <c r="G671" s="846"/>
      <c r="H671" s="862">
        <v>0</v>
      </c>
      <c r="I671" s="846"/>
      <c r="J671" s="928">
        <v>0.1</v>
      </c>
      <c r="K671" s="929"/>
      <c r="L671" s="327">
        <f>(H671)*1.1</f>
        <v>0</v>
      </c>
      <c r="M671" s="311"/>
      <c r="N671" s="311"/>
      <c r="O671" s="320"/>
      <c r="Q671" s="320"/>
      <c r="R671" s="320"/>
      <c r="S671" s="322"/>
      <c r="T671" s="323"/>
      <c r="U671" s="324"/>
      <c r="V671" s="324"/>
      <c r="Y671" s="315"/>
      <c r="Z671" s="315"/>
    </row>
    <row r="672" spans="2:26" ht="30" hidden="1" customHeight="1">
      <c r="B672" s="331"/>
      <c r="C672" s="311"/>
      <c r="D672" s="342"/>
      <c r="E672" s="390"/>
      <c r="F672" s="390"/>
      <c r="G672" s="390"/>
      <c r="H672" s="390"/>
      <c r="I672" s="390"/>
      <c r="J672" s="390"/>
      <c r="K672" s="339"/>
      <c r="L672" s="311"/>
      <c r="M672" s="311"/>
      <c r="N672" s="311"/>
      <c r="O672" s="320"/>
      <c r="Q672" s="320"/>
      <c r="R672" s="320"/>
      <c r="S672" s="322"/>
      <c r="T672" s="323"/>
      <c r="U672" s="324"/>
      <c r="V672" s="324"/>
      <c r="Y672" s="315"/>
      <c r="Z672" s="315"/>
    </row>
    <row r="673" spans="2:26" ht="30" hidden="1" customHeight="1">
      <c r="B673" s="331"/>
      <c r="C673" s="899" t="str">
        <f>C616</f>
        <v>DEFLEXÃO 04</v>
      </c>
      <c r="D673" s="899"/>
      <c r="E673" s="899"/>
      <c r="F673" s="899"/>
      <c r="G673" s="899"/>
      <c r="H673" s="899"/>
      <c r="I673" s="899"/>
      <c r="J673" s="899"/>
      <c r="K673" s="899"/>
      <c r="L673" s="899"/>
      <c r="M673" s="311"/>
      <c r="N673" s="311"/>
      <c r="O673" s="320"/>
      <c r="Q673" s="320"/>
      <c r="R673" s="320"/>
      <c r="S673" s="322"/>
      <c r="T673" s="323"/>
      <c r="U673" s="324"/>
      <c r="V673" s="324"/>
      <c r="Y673" s="315"/>
      <c r="Z673" s="315"/>
    </row>
    <row r="674" spans="2:26" ht="30" hidden="1" customHeight="1">
      <c r="C674" s="923" t="s">
        <v>831</v>
      </c>
      <c r="D674" s="923"/>
      <c r="E674" s="924"/>
      <c r="F674" s="874" t="s">
        <v>841</v>
      </c>
      <c r="G674" s="860"/>
      <c r="H674" s="874" t="s">
        <v>868</v>
      </c>
      <c r="I674" s="860"/>
      <c r="J674" s="874" t="s">
        <v>869</v>
      </c>
      <c r="K674" s="860"/>
      <c r="L674" s="327" t="s">
        <v>870</v>
      </c>
      <c r="O674" s="320"/>
      <c r="Q674" s="320"/>
      <c r="R674" s="320"/>
      <c r="S674" s="322"/>
      <c r="T674" s="323"/>
      <c r="U674" s="324"/>
      <c r="V674" s="324"/>
      <c r="Y674" s="315"/>
      <c r="Z674" s="315"/>
    </row>
    <row r="675" spans="2:26" ht="30" hidden="1" customHeight="1">
      <c r="C675" s="923" t="s">
        <v>874</v>
      </c>
      <c r="D675" s="923"/>
      <c r="E675" s="924"/>
      <c r="F675" s="939">
        <f>H571</f>
        <v>1</v>
      </c>
      <c r="G675" s="846"/>
      <c r="H675" s="848">
        <v>0</v>
      </c>
      <c r="I675" s="850"/>
      <c r="J675" s="928">
        <v>0.1</v>
      </c>
      <c r="K675" s="929"/>
      <c r="L675" s="327">
        <f>(H675)*1.1</f>
        <v>0</v>
      </c>
      <c r="O675" s="320"/>
      <c r="Q675" s="320"/>
      <c r="R675" s="320"/>
      <c r="S675" s="322"/>
      <c r="T675" s="323"/>
      <c r="U675" s="324"/>
      <c r="V675" s="324"/>
      <c r="Y675" s="315"/>
      <c r="Z675" s="315"/>
    </row>
    <row r="676" spans="2:26" ht="30" hidden="1" customHeight="1">
      <c r="C676" s="923" t="s">
        <v>875</v>
      </c>
      <c r="D676" s="923"/>
      <c r="E676" s="924"/>
      <c r="F676" s="862">
        <f>F675</f>
        <v>1</v>
      </c>
      <c r="G676" s="846"/>
      <c r="H676" s="848">
        <v>0</v>
      </c>
      <c r="I676" s="850"/>
      <c r="J676" s="928">
        <v>0.1</v>
      </c>
      <c r="K676" s="929"/>
      <c r="L676" s="327">
        <f>(F676*H676)*1.1</f>
        <v>0</v>
      </c>
      <c r="O676" s="320"/>
      <c r="Q676" s="320"/>
      <c r="R676" s="320"/>
      <c r="S676" s="322"/>
      <c r="T676" s="323"/>
      <c r="U676" s="324"/>
      <c r="V676" s="324"/>
      <c r="Y676" s="315"/>
      <c r="Z676" s="315"/>
    </row>
    <row r="677" spans="2:26" ht="30" hidden="1" customHeight="1">
      <c r="B677" s="331"/>
      <c r="C677" s="923" t="s">
        <v>876</v>
      </c>
      <c r="D677" s="923"/>
      <c r="E677" s="924"/>
      <c r="F677" s="862">
        <v>0</v>
      </c>
      <c r="G677" s="846"/>
      <c r="H677" s="848">
        <v>0</v>
      </c>
      <c r="I677" s="850"/>
      <c r="J677" s="928">
        <v>0.1</v>
      </c>
      <c r="K677" s="929"/>
      <c r="L677" s="327">
        <f>(F677*H677)*1.1</f>
        <v>0</v>
      </c>
      <c r="M677" s="311"/>
      <c r="N677" s="311"/>
      <c r="O677" s="320"/>
      <c r="Q677" s="320"/>
      <c r="R677" s="320"/>
      <c r="S677" s="322"/>
      <c r="T677" s="323"/>
      <c r="U677" s="324"/>
      <c r="V677" s="324"/>
      <c r="Y677" s="315"/>
      <c r="Z677" s="315"/>
    </row>
    <row r="678" spans="2:26" ht="30" hidden="1" customHeight="1">
      <c r="B678" s="331"/>
      <c r="C678" s="311"/>
      <c r="D678" s="342"/>
      <c r="E678" s="390"/>
      <c r="F678" s="390"/>
      <c r="G678" s="390"/>
      <c r="H678" s="390"/>
      <c r="I678" s="390"/>
      <c r="J678" s="390"/>
      <c r="K678" s="339"/>
      <c r="L678" s="311"/>
      <c r="M678" s="311"/>
      <c r="N678" s="311"/>
      <c r="O678" s="320"/>
      <c r="Q678" s="320"/>
      <c r="R678" s="320"/>
      <c r="S678" s="322"/>
      <c r="T678" s="323"/>
      <c r="U678" s="324"/>
      <c r="V678" s="324"/>
      <c r="Y678" s="315"/>
      <c r="Z678" s="315"/>
    </row>
    <row r="679" spans="2:26" ht="30" hidden="1" customHeight="1">
      <c r="B679" s="331"/>
      <c r="C679" s="899" t="str">
        <f>C630</f>
        <v>POÇO DE VISITA-02</v>
      </c>
      <c r="D679" s="899"/>
      <c r="E679" s="899"/>
      <c r="F679" s="899"/>
      <c r="G679" s="899"/>
      <c r="H679" s="899"/>
      <c r="I679" s="899"/>
      <c r="J679" s="899"/>
      <c r="K679" s="899"/>
      <c r="L679" s="899"/>
      <c r="M679" s="311"/>
      <c r="N679" s="311"/>
      <c r="O679" s="320"/>
      <c r="Q679" s="320"/>
      <c r="R679" s="320"/>
      <c r="S679" s="322"/>
      <c r="T679" s="323"/>
      <c r="U679" s="324"/>
      <c r="V679" s="324"/>
      <c r="Y679" s="315"/>
      <c r="Z679" s="315"/>
    </row>
    <row r="680" spans="2:26" ht="30" hidden="1" customHeight="1">
      <c r="C680" s="923" t="s">
        <v>831</v>
      </c>
      <c r="D680" s="923"/>
      <c r="E680" s="924"/>
      <c r="F680" s="874" t="s">
        <v>841</v>
      </c>
      <c r="G680" s="860"/>
      <c r="H680" s="874" t="s">
        <v>4001</v>
      </c>
      <c r="I680" s="860"/>
      <c r="J680" s="874" t="s">
        <v>869</v>
      </c>
      <c r="K680" s="860"/>
      <c r="L680" s="327" t="s">
        <v>870</v>
      </c>
      <c r="O680" s="320"/>
      <c r="Q680" s="320"/>
      <c r="R680" s="320"/>
      <c r="S680" s="322"/>
      <c r="T680" s="323"/>
      <c r="U680" s="324"/>
      <c r="V680" s="324"/>
      <c r="Y680" s="315"/>
      <c r="Z680" s="315"/>
    </row>
    <row r="681" spans="2:26" ht="30" hidden="1" customHeight="1">
      <c r="C681" s="923" t="s">
        <v>874</v>
      </c>
      <c r="D681" s="923"/>
      <c r="E681" s="924"/>
      <c r="F681" s="939">
        <f>H572</f>
        <v>0</v>
      </c>
      <c r="G681" s="846"/>
      <c r="H681" s="848">
        <v>0</v>
      </c>
      <c r="I681" s="850"/>
      <c r="J681" s="928">
        <v>0.1</v>
      </c>
      <c r="K681" s="929"/>
      <c r="L681" s="327">
        <f>(H681)*1.1</f>
        <v>0</v>
      </c>
      <c r="O681" s="320"/>
      <c r="Q681" s="320"/>
      <c r="R681" s="320"/>
      <c r="S681" s="322"/>
      <c r="T681" s="323"/>
      <c r="U681" s="324"/>
      <c r="V681" s="324"/>
      <c r="Y681" s="315"/>
      <c r="Z681" s="315"/>
    </row>
    <row r="682" spans="2:26" ht="30" hidden="1" customHeight="1">
      <c r="C682" s="923" t="s">
        <v>875</v>
      </c>
      <c r="D682" s="923"/>
      <c r="E682" s="924"/>
      <c r="F682" s="939">
        <f>F681</f>
        <v>0</v>
      </c>
      <c r="G682" s="846"/>
      <c r="H682" s="848">
        <v>0</v>
      </c>
      <c r="I682" s="850"/>
      <c r="J682" s="928">
        <v>0.1</v>
      </c>
      <c r="K682" s="929"/>
      <c r="L682" s="327">
        <f>(H682)*1.1</f>
        <v>0</v>
      </c>
      <c r="O682" s="320"/>
      <c r="Q682" s="320"/>
      <c r="R682" s="320"/>
      <c r="S682" s="322"/>
      <c r="T682" s="323"/>
      <c r="U682" s="324"/>
      <c r="V682" s="324"/>
      <c r="Y682" s="315"/>
      <c r="Z682" s="315"/>
    </row>
    <row r="683" spans="2:26" ht="30" hidden="1" customHeight="1">
      <c r="B683" s="331"/>
      <c r="C683" s="923" t="s">
        <v>876</v>
      </c>
      <c r="D683" s="923"/>
      <c r="E683" s="924"/>
      <c r="F683" s="939">
        <v>0</v>
      </c>
      <c r="G683" s="846"/>
      <c r="H683" s="848">
        <v>0</v>
      </c>
      <c r="I683" s="850"/>
      <c r="J683" s="928">
        <v>0.1</v>
      </c>
      <c r="K683" s="929"/>
      <c r="L683" s="327">
        <f>(H683)*1.1</f>
        <v>0</v>
      </c>
      <c r="M683" s="311"/>
      <c r="N683" s="311"/>
      <c r="O683" s="320"/>
      <c r="Q683" s="320"/>
      <c r="R683" s="320"/>
      <c r="S683" s="322"/>
      <c r="T683" s="323"/>
      <c r="U683" s="324"/>
      <c r="V683" s="324"/>
      <c r="Y683" s="315"/>
      <c r="Z683" s="315"/>
    </row>
    <row r="684" spans="2:26" ht="30" hidden="1" customHeight="1">
      <c r="B684" s="331"/>
      <c r="C684" s="311"/>
      <c r="D684" s="342"/>
      <c r="E684" s="390"/>
      <c r="F684" s="390"/>
      <c r="G684" s="390"/>
      <c r="H684" s="390"/>
      <c r="I684" s="390"/>
      <c r="J684" s="390"/>
      <c r="K684" s="339"/>
      <c r="L684" s="311"/>
      <c r="M684" s="311"/>
      <c r="N684" s="311"/>
      <c r="O684" s="320"/>
      <c r="Q684" s="320"/>
      <c r="R684" s="320"/>
      <c r="S684" s="322"/>
      <c r="T684" s="323"/>
      <c r="U684" s="324"/>
      <c r="V684" s="324"/>
      <c r="Y684" s="315"/>
      <c r="Z684" s="315"/>
    </row>
    <row r="685" spans="2:26" ht="30" hidden="1" customHeight="1">
      <c r="B685" s="331"/>
      <c r="C685" s="899" t="s">
        <v>4051</v>
      </c>
      <c r="D685" s="899"/>
      <c r="E685" s="899"/>
      <c r="F685" s="899"/>
      <c r="G685" s="899"/>
      <c r="H685" s="899"/>
      <c r="I685" s="899"/>
      <c r="J685" s="899"/>
      <c r="K685" s="899"/>
      <c r="L685" s="899"/>
      <c r="M685" s="311"/>
      <c r="N685" s="311"/>
      <c r="O685" s="320"/>
      <c r="Q685" s="320"/>
      <c r="R685" s="320"/>
      <c r="S685" s="322"/>
      <c r="T685" s="323"/>
      <c r="U685" s="324"/>
      <c r="V685" s="324"/>
      <c r="Y685" s="315"/>
      <c r="Z685" s="315"/>
    </row>
    <row r="686" spans="2:26" ht="30" hidden="1" customHeight="1">
      <c r="C686" s="923" t="s">
        <v>3999</v>
      </c>
      <c r="D686" s="923"/>
      <c r="E686" s="924"/>
      <c r="F686" s="874" t="s">
        <v>4043</v>
      </c>
      <c r="G686" s="860"/>
      <c r="H686" s="874" t="s">
        <v>4042</v>
      </c>
      <c r="I686" s="860"/>
      <c r="J686" s="874" t="s">
        <v>869</v>
      </c>
      <c r="K686" s="860"/>
      <c r="L686" s="327" t="s">
        <v>870</v>
      </c>
      <c r="O686" s="320"/>
      <c r="Q686" s="320"/>
      <c r="R686" s="320"/>
      <c r="S686" s="322"/>
      <c r="T686" s="323"/>
      <c r="U686" s="324"/>
      <c r="V686" s="324"/>
      <c r="Y686" s="315"/>
      <c r="Z686" s="315"/>
    </row>
    <row r="687" spans="2:26" ht="30" hidden="1" customHeight="1">
      <c r="C687" s="923" t="str">
        <f>C638</f>
        <v>ADUELA MOLDADA I LOCO 01</v>
      </c>
      <c r="D687" s="923"/>
      <c r="E687" s="924"/>
      <c r="F687" s="939">
        <f>$J$567</f>
        <v>35.550000000000004</v>
      </c>
      <c r="G687" s="846"/>
      <c r="H687" s="862">
        <v>70</v>
      </c>
      <c r="I687" s="846"/>
      <c r="J687" s="928">
        <v>0.1</v>
      </c>
      <c r="K687" s="929"/>
      <c r="L687" s="327">
        <f>(F687*H687)*1.1</f>
        <v>2737.3500000000008</v>
      </c>
      <c r="O687" s="320"/>
      <c r="Q687" s="320"/>
      <c r="R687" s="320"/>
      <c r="S687" s="322"/>
      <c r="T687" s="323"/>
      <c r="U687" s="324"/>
      <c r="V687" s="324"/>
      <c r="Y687" s="315"/>
      <c r="Z687" s="315"/>
    </row>
    <row r="688" spans="2:26" ht="30" hidden="1" customHeight="1">
      <c r="C688" s="923" t="str">
        <f>C639</f>
        <v>ADUELA MOLDADA I LOCO 02</v>
      </c>
      <c r="D688" s="923"/>
      <c r="E688" s="924"/>
      <c r="F688" s="939">
        <f>$J$568</f>
        <v>4.74</v>
      </c>
      <c r="G688" s="846"/>
      <c r="H688" s="862">
        <v>70</v>
      </c>
      <c r="I688" s="846"/>
      <c r="J688" s="928">
        <v>0.1</v>
      </c>
      <c r="K688" s="929"/>
      <c r="L688" s="327">
        <f>(F688*H688)*1.1</f>
        <v>364.98</v>
      </c>
      <c r="O688" s="320"/>
      <c r="Q688" s="320"/>
      <c r="R688" s="320"/>
      <c r="S688" s="322"/>
      <c r="T688" s="323"/>
      <c r="U688" s="324"/>
      <c r="V688" s="324"/>
      <c r="Y688" s="315"/>
      <c r="Z688" s="315"/>
    </row>
    <row r="689" spans="1:26" ht="30" hidden="1" customHeight="1">
      <c r="B689" s="331"/>
      <c r="C689" s="923" t="str">
        <f>C640</f>
        <v>POÇO DE VISITA-01</v>
      </c>
      <c r="D689" s="923"/>
      <c r="E689" s="924"/>
      <c r="F689" s="939">
        <f>$J$569</f>
        <v>55.872000000000007</v>
      </c>
      <c r="G689" s="846"/>
      <c r="H689" s="862">
        <v>70</v>
      </c>
      <c r="I689" s="846"/>
      <c r="J689" s="928">
        <v>0.1</v>
      </c>
      <c r="K689" s="929"/>
      <c r="L689" s="327">
        <f>(F689*H689)*1.1</f>
        <v>4302.1440000000011</v>
      </c>
      <c r="M689" s="311"/>
      <c r="N689" s="311"/>
      <c r="O689" s="320"/>
      <c r="Q689" s="320"/>
      <c r="R689" s="320"/>
      <c r="S689" s="322"/>
      <c r="T689" s="323"/>
      <c r="U689" s="324"/>
      <c r="V689" s="324"/>
      <c r="Y689" s="315"/>
      <c r="Z689" s="315"/>
    </row>
    <row r="690" spans="1:26" ht="30" hidden="1" customHeight="1">
      <c r="B690" s="331"/>
      <c r="C690" s="923" t="str">
        <f>C641</f>
        <v>DEFLEXÃO - 01</v>
      </c>
      <c r="D690" s="923"/>
      <c r="E690" s="924"/>
      <c r="F690" s="939">
        <f>$J$570</f>
        <v>7.4249999999999998</v>
      </c>
      <c r="G690" s="846"/>
      <c r="H690" s="862">
        <v>70</v>
      </c>
      <c r="I690" s="846"/>
      <c r="J690" s="928">
        <v>0.1</v>
      </c>
      <c r="K690" s="929"/>
      <c r="L690" s="327">
        <f>(F690*H690)*1.1</f>
        <v>571.72500000000002</v>
      </c>
      <c r="M690" s="311"/>
      <c r="N690" s="311"/>
      <c r="O690" s="320"/>
      <c r="Q690" s="320"/>
      <c r="R690" s="320"/>
      <c r="S690" s="322"/>
      <c r="T690" s="323"/>
      <c r="U690" s="324"/>
      <c r="V690" s="324"/>
      <c r="Y690" s="315"/>
      <c r="Z690" s="315"/>
    </row>
    <row r="691" spans="1:26" ht="30" hidden="1" customHeight="1">
      <c r="B691" s="316"/>
      <c r="C691" s="490"/>
      <c r="D691" s="393"/>
      <c r="E691" s="393"/>
      <c r="F691" s="387"/>
      <c r="G691" s="387"/>
      <c r="H691" s="387"/>
      <c r="I691" s="387"/>
      <c r="J691" s="387"/>
      <c r="K691" s="387"/>
      <c r="L691" s="344"/>
      <c r="M691" s="317"/>
      <c r="N691" s="317"/>
      <c r="O691" s="320"/>
      <c r="Q691" s="320"/>
      <c r="R691" s="320"/>
      <c r="S691" s="322"/>
      <c r="T691" s="323"/>
      <c r="U691" s="324"/>
      <c r="V691" s="324"/>
      <c r="Y691" s="315"/>
      <c r="Z691" s="315"/>
    </row>
    <row r="692" spans="1:26" ht="30" customHeight="1">
      <c r="A692" s="647" t="s">
        <v>6369</v>
      </c>
      <c r="B692" s="304" t="s">
        <v>5442</v>
      </c>
      <c r="C692" s="325" t="s">
        <v>12487</v>
      </c>
      <c r="D692" s="851" t="str">
        <f>(UPPER(VLOOKUP(B692,'CDHU-191'!A447:F4569,2,FALSE)))</f>
        <v>ARMADURA EM BARRA DE AÇO CA-60 (A OU B) FYK = 600 MPA</v>
      </c>
      <c r="E692" s="852"/>
      <c r="F692" s="852"/>
      <c r="G692" s="852"/>
      <c r="H692" s="852"/>
      <c r="I692" s="852"/>
      <c r="J692" s="853"/>
      <c r="K692" s="326" t="str">
        <f>(UPPER(VLOOKUP(B692,'CDHU-191'!A447:F4569,3,FALSE)))</f>
        <v>KG</v>
      </c>
      <c r="L692" s="557" t="str">
        <f>(UPPER(VLOOKUP(B692,'CDHU-191'!A447:F4569,6,FALSE)))</f>
        <v>12</v>
      </c>
      <c r="M692" s="327">
        <f>L694+L695</f>
        <v>25.960000000000004</v>
      </c>
      <c r="N692" s="327">
        <f>ROUND(L692*M692,2)</f>
        <v>311.52</v>
      </c>
      <c r="O692" s="320"/>
      <c r="Q692" s="320"/>
      <c r="R692" s="320"/>
      <c r="S692" s="322"/>
      <c r="T692" s="323"/>
      <c r="U692" s="324"/>
      <c r="V692" s="324"/>
      <c r="Y692" s="315"/>
      <c r="Z692" s="315"/>
    </row>
    <row r="693" spans="1:26" ht="30" customHeight="1">
      <c r="C693" s="923" t="s">
        <v>831</v>
      </c>
      <c r="D693" s="923"/>
      <c r="E693" s="923"/>
      <c r="F693" s="923"/>
      <c r="G693" s="924"/>
      <c r="H693" s="874" t="s">
        <v>4001</v>
      </c>
      <c r="I693" s="860"/>
      <c r="J693" s="874" t="s">
        <v>869</v>
      </c>
      <c r="K693" s="860"/>
      <c r="L693" s="327" t="s">
        <v>870</v>
      </c>
      <c r="O693" s="320"/>
      <c r="Q693" s="320"/>
      <c r="R693" s="320"/>
      <c r="S693" s="322"/>
      <c r="T693" s="323"/>
      <c r="U693" s="324"/>
      <c r="V693" s="324"/>
      <c r="Y693" s="315"/>
      <c r="Z693" s="315"/>
    </row>
    <row r="694" spans="1:26" ht="30" customHeight="1">
      <c r="C694" s="923" t="s">
        <v>873</v>
      </c>
      <c r="D694" s="923"/>
      <c r="E694" s="923"/>
      <c r="F694" s="923"/>
      <c r="G694" s="924"/>
      <c r="H694" s="848">
        <v>23.6</v>
      </c>
      <c r="I694" s="850"/>
      <c r="J694" s="928">
        <v>0.1</v>
      </c>
      <c r="K694" s="929"/>
      <c r="L694" s="327">
        <f>(H694)*1.1</f>
        <v>25.960000000000004</v>
      </c>
      <c r="O694" s="320"/>
      <c r="Q694" s="320"/>
      <c r="R694" s="320"/>
      <c r="S694" s="322"/>
      <c r="T694" s="323"/>
      <c r="U694" s="324"/>
      <c r="V694" s="324"/>
      <c r="Y694" s="315"/>
      <c r="Z694" s="315"/>
    </row>
    <row r="695" spans="1:26" ht="30" hidden="1" customHeight="1">
      <c r="C695" s="923" t="s">
        <v>877</v>
      </c>
      <c r="D695" s="923"/>
      <c r="E695" s="924"/>
      <c r="F695" s="939">
        <v>0</v>
      </c>
      <c r="G695" s="846"/>
      <c r="H695" s="848">
        <v>0</v>
      </c>
      <c r="I695" s="850"/>
      <c r="J695" s="928">
        <v>0.1</v>
      </c>
      <c r="K695" s="929"/>
      <c r="L695" s="327">
        <f>(H695)*1.1</f>
        <v>0</v>
      </c>
      <c r="O695" s="320"/>
      <c r="Q695" s="320"/>
      <c r="R695" s="320"/>
      <c r="S695" s="322"/>
      <c r="T695" s="323"/>
      <c r="U695" s="324"/>
      <c r="V695" s="324"/>
      <c r="Y695" s="315"/>
      <c r="Z695" s="315"/>
    </row>
    <row r="696" spans="1:26" ht="30" customHeight="1">
      <c r="C696" s="490"/>
      <c r="D696" s="490"/>
      <c r="E696" s="490"/>
      <c r="F696" s="520"/>
      <c r="G696" s="431"/>
      <c r="H696" s="313"/>
      <c r="I696" s="313"/>
      <c r="J696" s="521"/>
      <c r="K696" s="521"/>
      <c r="L696" s="344"/>
      <c r="O696" s="320"/>
      <c r="Q696" s="320"/>
      <c r="R696" s="320"/>
      <c r="S696" s="322"/>
      <c r="T696" s="323"/>
      <c r="U696" s="324"/>
      <c r="V696" s="324"/>
      <c r="Y696" s="315"/>
      <c r="Z696" s="315"/>
    </row>
    <row r="697" spans="1:26" ht="30" customHeight="1">
      <c r="A697" s="649" t="s">
        <v>6425</v>
      </c>
      <c r="B697" s="304" t="s">
        <v>15014</v>
      </c>
      <c r="C697" s="325" t="s">
        <v>4204</v>
      </c>
      <c r="D697" s="851" t="s">
        <v>15016</v>
      </c>
      <c r="E697" s="852"/>
      <c r="F697" s="852"/>
      <c r="G697" s="852"/>
      <c r="H697" s="852"/>
      <c r="I697" s="852"/>
      <c r="J697" s="853"/>
      <c r="K697" s="326" t="s">
        <v>15015</v>
      </c>
      <c r="L697" s="557">
        <f>COMP!N9</f>
        <v>13136.602666666668</v>
      </c>
      <c r="M697" s="327">
        <f>SUM(H700:H713)</f>
        <v>366</v>
      </c>
      <c r="N697" s="327">
        <f>L697*M697</f>
        <v>4807996.5760000004</v>
      </c>
      <c r="O697" s="320"/>
      <c r="Q697" s="320"/>
      <c r="R697" s="320"/>
      <c r="S697" s="322"/>
      <c r="T697" s="323"/>
      <c r="U697" s="324"/>
      <c r="V697" s="324"/>
      <c r="Y697" s="315"/>
      <c r="Z697" s="315"/>
    </row>
    <row r="698" spans="1:26" ht="30" customHeight="1">
      <c r="C698" s="315"/>
      <c r="D698" s="315"/>
      <c r="E698" s="1006" t="s">
        <v>15038</v>
      </c>
      <c r="F698" s="1006" t="s">
        <v>15046</v>
      </c>
      <c r="G698" s="1006"/>
      <c r="H698" s="666" t="s">
        <v>15049</v>
      </c>
      <c r="I698" s="315"/>
      <c r="J698" s="315"/>
      <c r="K698" s="315"/>
      <c r="L698" s="315"/>
      <c r="M698" s="315"/>
      <c r="O698" s="320"/>
      <c r="Q698" s="320"/>
      <c r="R698" s="320"/>
      <c r="S698" s="322"/>
      <c r="T698" s="323"/>
      <c r="U698" s="324"/>
      <c r="V698" s="324"/>
      <c r="Y698" s="315"/>
      <c r="Z698" s="315"/>
    </row>
    <row r="699" spans="1:26" ht="30" customHeight="1">
      <c r="C699" s="315"/>
      <c r="D699" s="315"/>
      <c r="E699" s="1006"/>
      <c r="F699" s="666" t="s">
        <v>15047</v>
      </c>
      <c r="G699" s="666" t="s">
        <v>15048</v>
      </c>
      <c r="H699" s="666" t="s">
        <v>901</v>
      </c>
      <c r="I699" s="315"/>
      <c r="J699" s="315"/>
      <c r="K699" s="315"/>
      <c r="L699" s="315"/>
      <c r="M699" s="315"/>
      <c r="O699" s="320"/>
      <c r="Q699" s="320"/>
      <c r="R699" s="320"/>
      <c r="S699" s="322"/>
      <c r="T699" s="323"/>
      <c r="U699" s="324"/>
      <c r="V699" s="324"/>
      <c r="Y699" s="315"/>
      <c r="Z699" s="315"/>
    </row>
    <row r="700" spans="1:26" ht="30" customHeight="1">
      <c r="C700" s="315"/>
      <c r="D700" s="315"/>
      <c r="E700" s="667" t="s">
        <v>15039</v>
      </c>
      <c r="F700" s="666" t="s">
        <v>15050</v>
      </c>
      <c r="G700" s="666" t="s">
        <v>15064</v>
      </c>
      <c r="H700" s="666">
        <v>0</v>
      </c>
      <c r="I700" s="315"/>
      <c r="J700" s="315"/>
      <c r="K700" s="315"/>
      <c r="L700" s="315"/>
      <c r="M700" s="315"/>
      <c r="O700" s="320"/>
      <c r="Q700" s="320"/>
      <c r="R700" s="320"/>
      <c r="S700" s="322"/>
      <c r="T700" s="323"/>
      <c r="U700" s="324"/>
      <c r="V700" s="324"/>
      <c r="Y700" s="315"/>
      <c r="Z700" s="315"/>
    </row>
    <row r="701" spans="1:26" ht="30" customHeight="1">
      <c r="C701" s="315"/>
      <c r="D701" s="315"/>
      <c r="E701" s="667"/>
      <c r="F701" s="666" t="s">
        <v>15051</v>
      </c>
      <c r="G701" s="666" t="s">
        <v>15050</v>
      </c>
      <c r="H701" s="666">
        <v>68</v>
      </c>
      <c r="I701" s="315"/>
      <c r="J701" s="315"/>
      <c r="K701" s="315"/>
      <c r="L701" s="315"/>
      <c r="M701" s="315"/>
      <c r="O701" s="320"/>
      <c r="Q701" s="320"/>
      <c r="R701" s="320"/>
      <c r="S701" s="322"/>
      <c r="T701" s="323"/>
      <c r="U701" s="324"/>
      <c r="V701" s="324"/>
      <c r="Y701" s="315"/>
      <c r="Z701" s="315"/>
    </row>
    <row r="702" spans="1:26" ht="30" customHeight="1">
      <c r="C702" s="315"/>
      <c r="D702" s="315"/>
      <c r="E702" s="666" t="s">
        <v>15040</v>
      </c>
      <c r="F702" s="666" t="s">
        <v>15052</v>
      </c>
      <c r="G702" s="666" t="s">
        <v>15051</v>
      </c>
      <c r="H702" s="666">
        <v>1</v>
      </c>
      <c r="I702" s="315"/>
      <c r="J702" s="315"/>
      <c r="K702" s="315"/>
      <c r="L702" s="315"/>
      <c r="M702" s="315"/>
      <c r="O702" s="320"/>
      <c r="Q702" s="320"/>
      <c r="R702" s="320"/>
      <c r="S702" s="322"/>
      <c r="T702" s="323"/>
      <c r="U702" s="324"/>
      <c r="V702" s="324"/>
      <c r="Y702" s="315"/>
      <c r="Z702" s="315"/>
    </row>
    <row r="703" spans="1:26" ht="30" customHeight="1">
      <c r="C703" s="315"/>
      <c r="D703" s="315"/>
      <c r="E703" s="666"/>
      <c r="F703" s="666" t="s">
        <v>15053</v>
      </c>
      <c r="G703" s="666" t="s">
        <v>15052</v>
      </c>
      <c r="H703" s="666">
        <v>68</v>
      </c>
      <c r="I703" s="315"/>
      <c r="J703" s="315"/>
      <c r="K703" s="315"/>
      <c r="L703" s="315"/>
      <c r="M703" s="315"/>
      <c r="O703" s="320"/>
      <c r="Q703" s="320"/>
      <c r="R703" s="320"/>
      <c r="S703" s="322"/>
      <c r="T703" s="323"/>
      <c r="U703" s="324"/>
      <c r="V703" s="324"/>
      <c r="Y703" s="315"/>
      <c r="Z703" s="315"/>
    </row>
    <row r="704" spans="1:26" ht="30" customHeight="1">
      <c r="C704" s="315"/>
      <c r="D704" s="315"/>
      <c r="E704" s="666" t="s">
        <v>361</v>
      </c>
      <c r="F704" s="666" t="s">
        <v>15054</v>
      </c>
      <c r="G704" s="666" t="s">
        <v>15053</v>
      </c>
      <c r="H704" s="666">
        <v>0</v>
      </c>
      <c r="I704" s="315"/>
      <c r="J704" s="315"/>
      <c r="K704" s="315"/>
      <c r="L704" s="315"/>
      <c r="M704" s="315"/>
      <c r="O704" s="320"/>
      <c r="Q704" s="320"/>
      <c r="R704" s="320"/>
      <c r="S704" s="322"/>
      <c r="T704" s="323"/>
      <c r="U704" s="324"/>
      <c r="V704" s="324"/>
      <c r="Y704" s="315"/>
      <c r="Z704" s="315"/>
    </row>
    <row r="705" spans="1:26" ht="30" customHeight="1">
      <c r="C705" s="315"/>
      <c r="D705" s="315"/>
      <c r="E705" s="666" t="s">
        <v>15041</v>
      </c>
      <c r="F705" s="666" t="s">
        <v>15055</v>
      </c>
      <c r="G705" s="666" t="s">
        <v>15054</v>
      </c>
      <c r="H705" s="666">
        <v>3</v>
      </c>
      <c r="I705" s="315"/>
      <c r="J705" s="315"/>
      <c r="K705" s="315"/>
      <c r="L705" s="315"/>
      <c r="M705" s="315"/>
      <c r="O705" s="320"/>
      <c r="Q705" s="320"/>
      <c r="R705" s="320"/>
      <c r="S705" s="322"/>
      <c r="T705" s="323"/>
      <c r="U705" s="324"/>
      <c r="V705" s="324"/>
      <c r="Y705" s="315"/>
      <c r="Z705" s="315"/>
    </row>
    <row r="706" spans="1:26" ht="30" customHeight="1">
      <c r="C706" s="315"/>
      <c r="D706" s="315"/>
      <c r="E706" s="666"/>
      <c r="F706" s="666" t="s">
        <v>15056</v>
      </c>
      <c r="G706" s="666" t="s">
        <v>15055</v>
      </c>
      <c r="H706" s="666">
        <v>57</v>
      </c>
      <c r="I706" s="315"/>
      <c r="J706" s="315"/>
      <c r="K706" s="315"/>
      <c r="L706" s="315"/>
      <c r="M706" s="315"/>
      <c r="O706" s="320"/>
      <c r="Q706" s="320"/>
      <c r="R706" s="320"/>
      <c r="S706" s="322"/>
      <c r="T706" s="323"/>
      <c r="U706" s="324"/>
      <c r="V706" s="324"/>
      <c r="Y706" s="315"/>
      <c r="Z706" s="315"/>
    </row>
    <row r="707" spans="1:26" ht="30" customHeight="1">
      <c r="C707" s="315"/>
      <c r="D707" s="315"/>
      <c r="E707" s="666" t="s">
        <v>15042</v>
      </c>
      <c r="F707" s="666" t="s">
        <v>15057</v>
      </c>
      <c r="G707" s="666" t="s">
        <v>15056</v>
      </c>
      <c r="H707" s="666">
        <v>1</v>
      </c>
      <c r="I707" s="315"/>
      <c r="J707" s="315"/>
      <c r="K707" s="315"/>
      <c r="L707" s="315"/>
      <c r="M707" s="315"/>
      <c r="O707" s="320"/>
      <c r="Q707" s="320"/>
      <c r="R707" s="320"/>
      <c r="S707" s="322"/>
      <c r="T707" s="323"/>
      <c r="U707" s="324"/>
      <c r="V707" s="324"/>
      <c r="Y707" s="315"/>
      <c r="Z707" s="315"/>
    </row>
    <row r="708" spans="1:26" ht="30" customHeight="1">
      <c r="C708" s="315"/>
      <c r="D708" s="315"/>
      <c r="E708" s="666"/>
      <c r="F708" s="666" t="s">
        <v>15058</v>
      </c>
      <c r="G708" s="666" t="s">
        <v>15057</v>
      </c>
      <c r="H708" s="666">
        <v>57</v>
      </c>
      <c r="I708" s="315"/>
      <c r="J708" s="315"/>
      <c r="K708" s="315"/>
      <c r="L708" s="315"/>
      <c r="M708" s="315"/>
      <c r="O708" s="320"/>
      <c r="Q708" s="320"/>
      <c r="R708" s="320"/>
      <c r="S708" s="322"/>
      <c r="T708" s="323"/>
      <c r="U708" s="324"/>
      <c r="V708" s="324"/>
      <c r="Y708" s="315"/>
      <c r="Z708" s="315"/>
    </row>
    <row r="709" spans="1:26" ht="30" customHeight="1">
      <c r="C709" s="315"/>
      <c r="D709" s="315"/>
      <c r="E709" s="666" t="s">
        <v>15043</v>
      </c>
      <c r="F709" s="666" t="s">
        <v>15059</v>
      </c>
      <c r="G709" s="666" t="s">
        <v>15058</v>
      </c>
      <c r="H709" s="666">
        <v>0</v>
      </c>
      <c r="I709" s="315"/>
      <c r="J709" s="315"/>
      <c r="K709" s="315"/>
      <c r="L709" s="315"/>
      <c r="M709" s="315"/>
      <c r="O709" s="320"/>
      <c r="Q709" s="320"/>
      <c r="R709" s="320"/>
      <c r="S709" s="322"/>
      <c r="T709" s="323"/>
      <c r="U709" s="324"/>
      <c r="V709" s="324"/>
      <c r="Y709" s="315"/>
      <c r="Z709" s="315"/>
    </row>
    <row r="710" spans="1:26" ht="30" customHeight="1">
      <c r="C710" s="315"/>
      <c r="D710" s="315"/>
      <c r="E710" s="666"/>
      <c r="F710" s="666" t="s">
        <v>15060</v>
      </c>
      <c r="G710" s="666" t="s">
        <v>15059</v>
      </c>
      <c r="H710" s="666">
        <v>39</v>
      </c>
      <c r="I710" s="315"/>
      <c r="J710" s="315"/>
      <c r="K710" s="315"/>
      <c r="L710" s="315"/>
      <c r="M710" s="315"/>
      <c r="O710" s="320"/>
      <c r="Q710" s="320"/>
      <c r="R710" s="320"/>
      <c r="S710" s="322"/>
      <c r="T710" s="323"/>
      <c r="U710" s="324"/>
      <c r="V710" s="324"/>
      <c r="Y710" s="315"/>
      <c r="Z710" s="315"/>
    </row>
    <row r="711" spans="1:26" ht="30" customHeight="1">
      <c r="C711" s="315"/>
      <c r="D711" s="315"/>
      <c r="E711" s="666" t="s">
        <v>15044</v>
      </c>
      <c r="F711" s="666" t="s">
        <v>15061</v>
      </c>
      <c r="G711" s="666" t="s">
        <v>15060</v>
      </c>
      <c r="H711" s="666">
        <v>1</v>
      </c>
      <c r="I711" s="315"/>
      <c r="J711" s="315"/>
      <c r="K711" s="315"/>
      <c r="L711" s="315"/>
      <c r="M711" s="315"/>
      <c r="O711" s="320"/>
      <c r="Q711" s="320"/>
      <c r="R711" s="320"/>
      <c r="S711" s="322"/>
      <c r="T711" s="323"/>
      <c r="U711" s="324"/>
      <c r="V711" s="324"/>
      <c r="Y711" s="315"/>
      <c r="Z711" s="315"/>
    </row>
    <row r="712" spans="1:26" ht="30" customHeight="1">
      <c r="C712" s="315"/>
      <c r="D712" s="315"/>
      <c r="E712" s="666"/>
      <c r="F712" s="666" t="s">
        <v>15062</v>
      </c>
      <c r="G712" s="666" t="s">
        <v>15061</v>
      </c>
      <c r="H712" s="666">
        <v>71</v>
      </c>
      <c r="I712" s="668" t="s">
        <v>12</v>
      </c>
      <c r="J712" s="315"/>
      <c r="K712" s="315"/>
      <c r="L712" s="315"/>
      <c r="M712" s="315"/>
      <c r="O712" s="320"/>
      <c r="Q712" s="320"/>
      <c r="R712" s="320"/>
      <c r="S712" s="322"/>
      <c r="T712" s="323"/>
      <c r="U712" s="324"/>
      <c r="V712" s="324"/>
      <c r="Y712" s="315"/>
      <c r="Z712" s="315"/>
    </row>
    <row r="713" spans="1:26" ht="30" customHeight="1">
      <c r="C713" s="315"/>
      <c r="D713" s="315"/>
      <c r="E713" s="667" t="s">
        <v>15045</v>
      </c>
      <c r="F713" s="666" t="s">
        <v>15063</v>
      </c>
      <c r="G713" s="666" t="s">
        <v>15062</v>
      </c>
      <c r="H713" s="666">
        <v>0</v>
      </c>
      <c r="I713" s="668">
        <f>SUM(H700:H713)</f>
        <v>366</v>
      </c>
      <c r="J713" s="315"/>
      <c r="K713" s="315"/>
      <c r="L713" s="315"/>
      <c r="M713" s="315"/>
      <c r="O713" s="320"/>
      <c r="Q713" s="320"/>
      <c r="R713" s="320"/>
      <c r="S713" s="322"/>
      <c r="T713" s="323"/>
      <c r="U713" s="324"/>
      <c r="V713" s="324"/>
      <c r="Y713" s="315"/>
      <c r="Z713" s="315"/>
    </row>
    <row r="714" spans="1:26" ht="30" customHeight="1">
      <c r="C714" s="315"/>
      <c r="D714" s="315"/>
      <c r="E714" s="688"/>
      <c r="F714" s="689"/>
      <c r="G714" s="689"/>
      <c r="H714" s="689"/>
      <c r="I714" s="690"/>
      <c r="J714" s="315"/>
      <c r="K714" s="315"/>
      <c r="L714" s="315"/>
      <c r="M714" s="315"/>
      <c r="O714" s="320"/>
      <c r="Q714" s="320"/>
      <c r="R714" s="320"/>
      <c r="S714" s="322"/>
      <c r="T714" s="323"/>
      <c r="U714" s="324"/>
      <c r="V714" s="324"/>
      <c r="Y714" s="315"/>
      <c r="Z714" s="315"/>
    </row>
    <row r="715" spans="1:26" ht="30" customHeight="1">
      <c r="A715" s="649" t="s">
        <v>6455</v>
      </c>
      <c r="B715" s="686" t="s">
        <v>15007</v>
      </c>
      <c r="C715" s="684" t="s">
        <v>4204</v>
      </c>
      <c r="D715" s="851" t="s">
        <v>15117</v>
      </c>
      <c r="E715" s="852"/>
      <c r="F715" s="852"/>
      <c r="G715" s="852"/>
      <c r="H715" s="852"/>
      <c r="I715" s="852"/>
      <c r="J715" s="853"/>
      <c r="K715" s="685" t="s">
        <v>22</v>
      </c>
      <c r="L715" s="557">
        <f>COMP!N24</f>
        <v>288.36412000000001</v>
      </c>
      <c r="M715" s="683">
        <f>G716</f>
        <v>366</v>
      </c>
      <c r="N715" s="683">
        <f>L715*M715</f>
        <v>105541.26792</v>
      </c>
      <c r="O715" s="320"/>
      <c r="Q715" s="320"/>
      <c r="R715" s="320"/>
      <c r="S715" s="322"/>
      <c r="T715" s="323"/>
      <c r="U715" s="324"/>
      <c r="V715" s="324"/>
      <c r="Y715" s="315"/>
      <c r="Z715" s="315"/>
    </row>
    <row r="716" spans="1:26" ht="30" customHeight="1">
      <c r="C716" s="315"/>
      <c r="D716" s="315"/>
      <c r="E716" s="688" t="s">
        <v>15148</v>
      </c>
      <c r="F716" s="689"/>
      <c r="G716" s="691">
        <f>M697</f>
        <v>366</v>
      </c>
      <c r="H716" s="689"/>
      <c r="I716" s="690"/>
      <c r="J716" s="315"/>
      <c r="K716" s="315"/>
      <c r="L716" s="315"/>
      <c r="M716" s="315"/>
      <c r="O716" s="320"/>
      <c r="Q716" s="320"/>
      <c r="R716" s="320"/>
      <c r="S716" s="322"/>
      <c r="T716" s="323"/>
      <c r="U716" s="324"/>
      <c r="V716" s="324"/>
      <c r="Y716" s="315"/>
      <c r="Z716" s="315"/>
    </row>
    <row r="717" spans="1:26" ht="30" customHeight="1">
      <c r="C717" s="315"/>
      <c r="D717" s="412" t="s">
        <v>15120</v>
      </c>
      <c r="E717" s="315"/>
      <c r="F717" s="315"/>
      <c r="G717" s="315"/>
      <c r="H717" s="315"/>
      <c r="I717" s="315"/>
      <c r="J717" s="315"/>
      <c r="K717" s="315"/>
      <c r="L717" s="315"/>
      <c r="M717" s="315"/>
      <c r="O717" s="320"/>
      <c r="Q717" s="320"/>
      <c r="R717" s="320"/>
      <c r="S717" s="322"/>
      <c r="T717" s="323"/>
      <c r="U717" s="324"/>
      <c r="V717" s="324"/>
      <c r="Y717" s="315"/>
      <c r="Z717" s="315"/>
    </row>
    <row r="718" spans="1:26" ht="30" customHeight="1">
      <c r="C718" s="394"/>
      <c r="D718" s="394"/>
      <c r="E718" s="394"/>
      <c r="F718" s="664"/>
      <c r="G718" s="433"/>
      <c r="H718" s="348"/>
      <c r="I718" s="348"/>
      <c r="J718" s="665"/>
      <c r="K718" s="665"/>
      <c r="L718" s="317"/>
      <c r="O718" s="320"/>
      <c r="Q718" s="320"/>
      <c r="R718" s="320"/>
      <c r="S718" s="322"/>
      <c r="T718" s="323"/>
      <c r="U718" s="324"/>
      <c r="V718" s="324"/>
      <c r="Y718" s="315"/>
      <c r="Z718" s="315"/>
    </row>
    <row r="719" spans="1:26" ht="30" customHeight="1">
      <c r="A719" s="647" t="s">
        <v>6555</v>
      </c>
      <c r="B719" s="304" t="s">
        <v>11416</v>
      </c>
      <c r="C719" s="325" t="s">
        <v>12487</v>
      </c>
      <c r="D719" s="851" t="str">
        <f>(UPPER(VLOOKUP(B719,'CDHU-191'!A454:F4576,2,FALSE)))</f>
        <v>TAMPÃO EM FERRO FUNDIDO COM TAMPA ARTICULADA, DE 900 MM, CLASSE D 400 (RUPTURA &gt; 400KN</v>
      </c>
      <c r="E719" s="852"/>
      <c r="F719" s="852"/>
      <c r="G719" s="852"/>
      <c r="H719" s="852"/>
      <c r="I719" s="852"/>
      <c r="J719" s="853"/>
      <c r="K719" s="326" t="str">
        <f>(UPPER(VLOOKUP(B719,'CDHU-191'!A454:F4576,3,FALSE)))</f>
        <v>UN</v>
      </c>
      <c r="L719" s="557" t="str">
        <f>(UPPER(VLOOKUP(B719,'CDHU-191'!A454:F4576,6,FALSE)))</f>
        <v>1650,57</v>
      </c>
      <c r="M719" s="327">
        <v>2</v>
      </c>
      <c r="N719" s="327">
        <f>ROUND(L719*M719,2)</f>
        <v>3301.14</v>
      </c>
      <c r="O719" s="320"/>
      <c r="Q719" s="320"/>
      <c r="R719" s="320"/>
      <c r="S719" s="320"/>
    </row>
    <row r="720" spans="1:26" ht="30" hidden="1" customHeight="1">
      <c r="B720" s="304">
        <v>71200</v>
      </c>
      <c r="C720" s="325" t="s">
        <v>828</v>
      </c>
      <c r="D720" s="851" t="str">
        <f>VLOOKUP(B720,INFRA!$A$3:$D$769,2,FALSE)</f>
        <v>FORNECIMENTO E APLICAÇÃO DE TELA DE AÇO</v>
      </c>
      <c r="E720" s="852"/>
      <c r="F720" s="852"/>
      <c r="G720" s="852"/>
      <c r="H720" s="852"/>
      <c r="I720" s="852"/>
      <c r="J720" s="853"/>
      <c r="K720" s="326" t="str">
        <f>VLOOKUP(B720,INFRA!$A$3:$D$769,3,FALSE)</f>
        <v>KG</v>
      </c>
      <c r="L720" s="326">
        <f>VLOOKUP(B720,INFRA!$A$3:$D$769,4,FALSE)</f>
        <v>11.33</v>
      </c>
      <c r="M720" s="327">
        <f>J722</f>
        <v>0</v>
      </c>
      <c r="N720" s="327">
        <f>ROUND(L720*M720,2)</f>
        <v>0</v>
      </c>
      <c r="O720" s="320"/>
      <c r="Q720" s="320"/>
      <c r="R720" s="320"/>
      <c r="S720" s="320"/>
    </row>
    <row r="721" spans="1:26" ht="30" hidden="1" customHeight="1">
      <c r="B721" s="338"/>
      <c r="C721" s="339"/>
      <c r="D721" s="849" t="s">
        <v>841</v>
      </c>
      <c r="E721" s="850"/>
      <c r="F721" s="848" t="s">
        <v>849</v>
      </c>
      <c r="G721" s="850"/>
      <c r="H721" s="848" t="s">
        <v>3998</v>
      </c>
      <c r="I721" s="850"/>
      <c r="J721" s="848" t="s">
        <v>868</v>
      </c>
      <c r="K721" s="849"/>
      <c r="L721" s="339"/>
      <c r="M721" s="339"/>
      <c r="N721" s="339"/>
      <c r="O721" s="320"/>
      <c r="Q721" s="320"/>
      <c r="R721" s="320"/>
      <c r="S721" s="320"/>
    </row>
    <row r="722" spans="1:26" ht="30" hidden="1" customHeight="1">
      <c r="B722" s="331"/>
      <c r="C722" s="311"/>
      <c r="D722" s="849">
        <v>0</v>
      </c>
      <c r="E722" s="850"/>
      <c r="F722" s="848">
        <v>0</v>
      </c>
      <c r="G722" s="850"/>
      <c r="H722" s="848">
        <v>3.11</v>
      </c>
      <c r="I722" s="850"/>
      <c r="J722" s="917">
        <f>H722*F722*D722</f>
        <v>0</v>
      </c>
      <c r="K722" s="918"/>
      <c r="L722" s="311"/>
      <c r="M722" s="311"/>
      <c r="N722" s="311"/>
      <c r="O722" s="320"/>
      <c r="Q722" s="320"/>
      <c r="R722" s="320"/>
      <c r="S722" s="320"/>
    </row>
    <row r="723" spans="1:26" ht="30" hidden="1" customHeight="1">
      <c r="B723" s="316"/>
      <c r="C723" s="394"/>
      <c r="D723" s="393"/>
      <c r="E723" s="393"/>
      <c r="F723" s="387"/>
      <c r="G723" s="387"/>
      <c r="H723" s="387"/>
      <c r="I723" s="387"/>
      <c r="J723" s="387"/>
      <c r="K723" s="387"/>
      <c r="L723" s="317"/>
      <c r="M723" s="317"/>
      <c r="N723" s="317"/>
      <c r="O723" s="320"/>
      <c r="Q723" s="320"/>
      <c r="R723" s="320"/>
      <c r="S723" s="320"/>
    </row>
    <row r="724" spans="1:26" ht="30" hidden="1" customHeight="1">
      <c r="B724" s="304">
        <v>71900</v>
      </c>
      <c r="C724" s="325" t="s">
        <v>828</v>
      </c>
      <c r="D724" s="851" t="str">
        <f>VLOOKUP(B724,INFRA!$A$3:$D$769,2,FALSE)</f>
        <v>BARBACANS DE TUBOS DE PVC - DIÂMETRO 4"</v>
      </c>
      <c r="E724" s="852"/>
      <c r="F724" s="852"/>
      <c r="G724" s="852"/>
      <c r="H724" s="852"/>
      <c r="I724" s="852"/>
      <c r="J724" s="853"/>
      <c r="K724" s="326" t="str">
        <f>VLOOKUP(B724,INFRA!$A$3:$D$769,3,FALSE)</f>
        <v>UN</v>
      </c>
      <c r="L724" s="326">
        <f>VLOOKUP(B724,INFRA!$A$3:$D$769,4,FALSE)</f>
        <v>53.7</v>
      </c>
      <c r="M724" s="327">
        <f>J726</f>
        <v>0</v>
      </c>
      <c r="N724" s="327">
        <f>ROUND(L724*M724,2)</f>
        <v>0</v>
      </c>
      <c r="O724" s="320"/>
      <c r="Q724" s="320"/>
      <c r="R724" s="320"/>
      <c r="S724" s="320"/>
    </row>
    <row r="725" spans="1:26" ht="30" hidden="1" customHeight="1">
      <c r="B725" s="338"/>
      <c r="C725" s="339"/>
      <c r="D725" s="849" t="s">
        <v>841</v>
      </c>
      <c r="E725" s="850"/>
      <c r="F725" s="848" t="s">
        <v>879</v>
      </c>
      <c r="G725" s="850"/>
      <c r="H725" s="848" t="s">
        <v>864</v>
      </c>
      <c r="I725" s="850"/>
      <c r="J725" s="848" t="s">
        <v>872</v>
      </c>
      <c r="K725" s="849"/>
      <c r="L725" s="339"/>
      <c r="M725" s="339"/>
      <c r="N725" s="339"/>
      <c r="O725" s="320"/>
      <c r="Q725" s="320"/>
      <c r="R725" s="320"/>
      <c r="S725" s="320"/>
    </row>
    <row r="726" spans="1:26" ht="30" hidden="1" customHeight="1">
      <c r="B726" s="331"/>
      <c r="C726" s="311"/>
      <c r="D726" s="849">
        <v>0</v>
      </c>
      <c r="E726" s="850"/>
      <c r="F726" s="848">
        <v>1</v>
      </c>
      <c r="G726" s="850"/>
      <c r="H726" s="848">
        <v>2</v>
      </c>
      <c r="I726" s="850"/>
      <c r="J726" s="926">
        <f>D726*F726*H726</f>
        <v>0</v>
      </c>
      <c r="K726" s="899"/>
      <c r="L726" s="311"/>
      <c r="M726" s="311"/>
      <c r="N726" s="311"/>
      <c r="O726" s="320"/>
      <c r="Q726" s="320"/>
      <c r="R726" s="320"/>
      <c r="S726" s="320"/>
    </row>
    <row r="727" spans="1:26" ht="30" customHeight="1">
      <c r="B727" s="331"/>
      <c r="C727" s="311"/>
      <c r="D727" s="313"/>
      <c r="E727" s="313"/>
      <c r="F727" s="313"/>
      <c r="G727" s="313"/>
      <c r="H727" s="313"/>
      <c r="I727" s="313"/>
      <c r="J727" s="344"/>
      <c r="K727" s="344"/>
      <c r="L727" s="311"/>
      <c r="M727" s="311"/>
      <c r="N727" s="311"/>
      <c r="O727" s="320"/>
      <c r="Q727" s="320"/>
      <c r="R727" s="320"/>
      <c r="S727" s="320"/>
    </row>
    <row r="728" spans="1:26" ht="30" customHeight="1">
      <c r="A728" s="647" t="s">
        <v>6625</v>
      </c>
      <c r="B728" s="304" t="s">
        <v>5344</v>
      </c>
      <c r="C728" s="325" t="s">
        <v>12487</v>
      </c>
      <c r="D728" s="851" t="str">
        <f>(UPPER(VLOOKUP(B728,'CDHU-191'!A469:F4591,2,FALSE)))</f>
        <v>DRENO COM AREIA GROSSA</v>
      </c>
      <c r="E728" s="852"/>
      <c r="F728" s="852"/>
      <c r="G728" s="852"/>
      <c r="H728" s="852"/>
      <c r="I728" s="852"/>
      <c r="J728" s="853"/>
      <c r="K728" s="326" t="str">
        <f>(UPPER(VLOOKUP(B728,'CDHU-191'!A469:F4591,3,FALSE)))</f>
        <v>M3</v>
      </c>
      <c r="L728" s="557" t="str">
        <f>(UPPER(VLOOKUP(B728,'CDHU-191'!A469:F4591,6,FALSE)))</f>
        <v>163,21</v>
      </c>
      <c r="M728" s="327">
        <f>L730</f>
        <v>11.520000000000001</v>
      </c>
      <c r="N728" s="327">
        <f>ROUND(L728*M728,2)</f>
        <v>1880.18</v>
      </c>
      <c r="O728" s="320"/>
      <c r="Q728" s="320"/>
      <c r="R728" s="320"/>
      <c r="S728" s="322"/>
      <c r="T728" s="323"/>
      <c r="U728" s="324"/>
      <c r="V728" s="324"/>
      <c r="Y728" s="315"/>
      <c r="Z728" s="315"/>
    </row>
    <row r="729" spans="1:26" ht="30" customHeight="1">
      <c r="B729" s="899" t="s">
        <v>3999</v>
      </c>
      <c r="C729" s="901"/>
      <c r="D729" s="849" t="s">
        <v>841</v>
      </c>
      <c r="E729" s="850"/>
      <c r="F729" s="848" t="s">
        <v>861</v>
      </c>
      <c r="G729" s="850"/>
      <c r="H729" s="848" t="s">
        <v>850</v>
      </c>
      <c r="I729" s="850"/>
      <c r="J729" s="848" t="s">
        <v>4005</v>
      </c>
      <c r="K729" s="850"/>
      <c r="L729" s="848" t="s">
        <v>846</v>
      </c>
      <c r="M729" s="849"/>
      <c r="O729" s="320"/>
      <c r="Q729" s="320"/>
      <c r="R729" s="320"/>
      <c r="S729" s="322"/>
      <c r="T729" s="323"/>
      <c r="U729" s="324"/>
      <c r="V729" s="324"/>
      <c r="Y729" s="315"/>
      <c r="Z729" s="315"/>
    </row>
    <row r="730" spans="1:26" ht="30" customHeight="1">
      <c r="B730" s="899" t="s">
        <v>4181</v>
      </c>
      <c r="C730" s="901"/>
      <c r="D730" s="849">
        <v>72</v>
      </c>
      <c r="E730" s="850"/>
      <c r="F730" s="848">
        <v>0.4</v>
      </c>
      <c r="G730" s="850"/>
      <c r="H730" s="848">
        <v>0.2</v>
      </c>
      <c r="I730" s="850"/>
      <c r="J730" s="917">
        <v>2</v>
      </c>
      <c r="K730" s="959"/>
      <c r="L730" s="917">
        <f>D730*F730*H730*J730</f>
        <v>11.520000000000001</v>
      </c>
      <c r="M730" s="918"/>
      <c r="O730" s="320"/>
      <c r="Q730" s="320"/>
      <c r="R730" s="320"/>
      <c r="S730" s="322"/>
      <c r="T730" s="323"/>
      <c r="U730" s="324"/>
      <c r="V730" s="324"/>
      <c r="Y730" s="315"/>
      <c r="Z730" s="315"/>
    </row>
    <row r="731" spans="1:26" ht="30" hidden="1" customHeight="1">
      <c r="B731" s="899" t="e">
        <f>#REF!</f>
        <v>#REF!</v>
      </c>
      <c r="C731" s="901"/>
      <c r="D731" s="849" t="e">
        <f>#REF!</f>
        <v>#REF!</v>
      </c>
      <c r="E731" s="850"/>
      <c r="F731" s="848"/>
      <c r="G731" s="850"/>
      <c r="H731" s="848">
        <v>0.2</v>
      </c>
      <c r="I731" s="850"/>
      <c r="J731" s="917">
        <v>2</v>
      </c>
      <c r="K731" s="959"/>
      <c r="L731" s="917" t="e">
        <f>D731*F731*H731*J731</f>
        <v>#REF!</v>
      </c>
      <c r="M731" s="918"/>
      <c r="O731" s="320"/>
      <c r="Q731" s="320"/>
      <c r="R731" s="320"/>
      <c r="S731" s="322"/>
      <c r="T731" s="323"/>
      <c r="U731" s="324"/>
      <c r="V731" s="324"/>
      <c r="Y731" s="315"/>
      <c r="Z731" s="315"/>
    </row>
    <row r="732" spans="1:26" ht="30" hidden="1" customHeight="1">
      <c r="B732" s="899" t="e">
        <f>#REF!</f>
        <v>#REF!</v>
      </c>
      <c r="C732" s="901"/>
      <c r="D732" s="849" t="e">
        <f>#REF!</f>
        <v>#REF!</v>
      </c>
      <c r="E732" s="850"/>
      <c r="F732" s="848"/>
      <c r="G732" s="850"/>
      <c r="H732" s="848">
        <v>0.2</v>
      </c>
      <c r="I732" s="850"/>
      <c r="J732" s="917">
        <v>2</v>
      </c>
      <c r="K732" s="959"/>
      <c r="L732" s="917" t="e">
        <f>D732*F732*H732*J732</f>
        <v>#REF!</v>
      </c>
      <c r="M732" s="918"/>
      <c r="O732" s="320"/>
      <c r="Q732" s="320"/>
      <c r="R732" s="320"/>
      <c r="S732" s="322"/>
      <c r="T732" s="323"/>
      <c r="U732" s="324"/>
      <c r="V732" s="324"/>
      <c r="Y732" s="315"/>
      <c r="Z732" s="315"/>
    </row>
    <row r="733" spans="1:26" ht="30" customHeight="1">
      <c r="B733" s="311"/>
      <c r="C733" s="311"/>
      <c r="D733" s="378"/>
      <c r="E733" s="378"/>
      <c r="F733" s="378"/>
      <c r="G733" s="378"/>
      <c r="H733" s="378"/>
      <c r="I733" s="378"/>
      <c r="J733" s="364"/>
      <c r="K733" s="364"/>
      <c r="L733" s="364"/>
      <c r="M733" s="364"/>
      <c r="O733" s="320"/>
      <c r="Q733" s="320"/>
      <c r="R733" s="320"/>
      <c r="S733" s="322"/>
      <c r="T733" s="323"/>
      <c r="U733" s="324"/>
      <c r="V733" s="324"/>
      <c r="Y733" s="315"/>
      <c r="Z733" s="315"/>
    </row>
    <row r="734" spans="1:26" ht="30" customHeight="1">
      <c r="A734" s="647" t="s">
        <v>6819</v>
      </c>
      <c r="B734" s="304" t="s">
        <v>5350</v>
      </c>
      <c r="C734" s="325" t="s">
        <v>12487</v>
      </c>
      <c r="D734" s="851" t="str">
        <f>(UPPER(VLOOKUP(B734,'CDHU-191'!A475:F4597,2,FALSE)))</f>
        <v>MANTA GEOTÊXTIL COM RESISTÊNCIA À TRAÇÃO LONGITUDINAL DE 31KN/M E TRANSVERSAL DE 27KN/M</v>
      </c>
      <c r="E734" s="852"/>
      <c r="F734" s="852"/>
      <c r="G734" s="852"/>
      <c r="H734" s="852"/>
      <c r="I734" s="852"/>
      <c r="J734" s="853"/>
      <c r="K734" s="326" t="str">
        <f>(UPPER(VLOOKUP(B734,'CDHU-191'!A475:F4597,3,FALSE)))</f>
        <v>M2</v>
      </c>
      <c r="L734" s="557" t="str">
        <f>(UPPER(VLOOKUP(B734,'CDHU-191'!A475:F4597,6,FALSE)))</f>
        <v>30,01</v>
      </c>
      <c r="M734" s="327">
        <f>SUM(I736:J736)</f>
        <v>849.6</v>
      </c>
      <c r="N734" s="327">
        <f>ROUND(L734*M734,2)</f>
        <v>25496.5</v>
      </c>
      <c r="O734" s="320"/>
      <c r="Q734" s="320"/>
      <c r="R734" s="320"/>
      <c r="S734" s="322"/>
      <c r="T734" s="323"/>
      <c r="U734" s="324"/>
      <c r="V734" s="324"/>
      <c r="Y734" s="315"/>
      <c r="Z734" s="315"/>
    </row>
    <row r="735" spans="1:26" ht="30" customHeight="1">
      <c r="B735" s="338"/>
      <c r="C735" s="899" t="s">
        <v>3999</v>
      </c>
      <c r="D735" s="901"/>
      <c r="E735" s="860" t="s">
        <v>841</v>
      </c>
      <c r="F735" s="861"/>
      <c r="G735" s="861" t="s">
        <v>871</v>
      </c>
      <c r="H735" s="861"/>
      <c r="I735" s="861" t="s">
        <v>851</v>
      </c>
      <c r="J735" s="874"/>
      <c r="K735" s="395"/>
      <c r="L735" s="339"/>
      <c r="M735" s="339"/>
      <c r="N735" s="339"/>
      <c r="O735" s="320"/>
      <c r="Q735" s="320"/>
      <c r="R735" s="320"/>
      <c r="S735" s="322"/>
      <c r="T735" s="323"/>
      <c r="U735" s="324"/>
      <c r="V735" s="324"/>
      <c r="Y735" s="315"/>
      <c r="Z735" s="315"/>
    </row>
    <row r="736" spans="1:26" ht="30" customHeight="1">
      <c r="B736" s="331"/>
      <c r="C736" s="899" t="s">
        <v>4181</v>
      </c>
      <c r="D736" s="901"/>
      <c r="E736" s="846">
        <f>0.2*360</f>
        <v>72</v>
      </c>
      <c r="F736" s="847"/>
      <c r="G736" s="847">
        <v>11.8</v>
      </c>
      <c r="H736" s="847"/>
      <c r="I736" s="872">
        <f>E736*G736</f>
        <v>849.6</v>
      </c>
      <c r="J736" s="848"/>
      <c r="K736" s="396"/>
      <c r="L736" s="311"/>
      <c r="M736" s="311"/>
      <c r="N736" s="311"/>
      <c r="O736" s="320"/>
      <c r="Q736" s="320"/>
      <c r="R736" s="320"/>
      <c r="S736" s="322"/>
      <c r="T736" s="323"/>
      <c r="U736" s="324"/>
      <c r="V736" s="324"/>
      <c r="Y736" s="315"/>
      <c r="Z736" s="315"/>
    </row>
    <row r="737" spans="1:26" ht="30" customHeight="1">
      <c r="B737" s="315"/>
      <c r="C737" s="315"/>
      <c r="D737" s="315"/>
      <c r="E737" s="315"/>
      <c r="F737" s="315"/>
      <c r="G737" s="315"/>
      <c r="H737" s="315"/>
      <c r="I737" s="315"/>
      <c r="J737" s="315"/>
      <c r="K737" s="315"/>
      <c r="L737" s="315"/>
      <c r="M737" s="315"/>
      <c r="O737" s="320"/>
      <c r="Q737" s="320"/>
      <c r="R737" s="320"/>
      <c r="S737" s="322"/>
      <c r="T737" s="323"/>
      <c r="U737" s="324"/>
      <c r="V737" s="324"/>
      <c r="Y737" s="315"/>
      <c r="Z737" s="315"/>
    </row>
    <row r="738" spans="1:26" ht="30" hidden="1" customHeight="1">
      <c r="B738" s="304">
        <v>70100</v>
      </c>
      <c r="C738" s="325" t="s">
        <v>828</v>
      </c>
      <c r="D738" s="851" t="str">
        <f>VLOOKUP(B738,INFRA!$A$3:$D$769,2,FALSE)</f>
        <v>ESCORAMENTO CONTÍNUO DE MADEIRA PARA GALERIAS MOLDADAS, COM REAPROVEITAMENTO</v>
      </c>
      <c r="E738" s="852"/>
      <c r="F738" s="852"/>
      <c r="G738" s="852"/>
      <c r="H738" s="852"/>
      <c r="I738" s="852"/>
      <c r="J738" s="853"/>
      <c r="K738" s="326" t="str">
        <f>VLOOKUP(B738,INFRA!$A$3:$D$769,3,FALSE)</f>
        <v>M2</v>
      </c>
      <c r="L738" s="326">
        <f>VLOOKUP(B738,INFRA!$A$3:$D$769,4,FALSE)</f>
        <v>127.79</v>
      </c>
      <c r="M738" s="327">
        <f>SUM(J740:K742)</f>
        <v>0</v>
      </c>
      <c r="N738" s="327">
        <f>ROUND(L738*M738,2)</f>
        <v>0</v>
      </c>
      <c r="O738" s="320"/>
      <c r="Q738" s="320"/>
      <c r="R738" s="320"/>
      <c r="S738" s="322"/>
      <c r="T738" s="323"/>
      <c r="U738" s="324"/>
      <c r="V738" s="324"/>
      <c r="Y738" s="315"/>
      <c r="Z738" s="315"/>
    </row>
    <row r="739" spans="1:26" ht="30" hidden="1" customHeight="1">
      <c r="B739" s="338"/>
      <c r="C739" s="899" t="s">
        <v>3999</v>
      </c>
      <c r="D739" s="901"/>
      <c r="E739" s="860" t="s">
        <v>841</v>
      </c>
      <c r="F739" s="861"/>
      <c r="G739" s="861" t="s">
        <v>863</v>
      </c>
      <c r="H739" s="861"/>
      <c r="I739" s="403" t="s">
        <v>864</v>
      </c>
      <c r="J739" s="874" t="s">
        <v>851</v>
      </c>
      <c r="K739" s="875"/>
      <c r="L739" s="339"/>
      <c r="M739" s="339"/>
      <c r="N739" s="339"/>
      <c r="O739" s="320"/>
      <c r="Q739" s="320"/>
      <c r="R739" s="320"/>
      <c r="S739" s="322"/>
      <c r="T739" s="323"/>
      <c r="U739" s="324"/>
      <c r="V739" s="324"/>
      <c r="Y739" s="315"/>
      <c r="Z739" s="315"/>
    </row>
    <row r="740" spans="1:26" ht="30" hidden="1" customHeight="1">
      <c r="B740" s="331"/>
      <c r="C740" s="899"/>
      <c r="D740" s="901"/>
      <c r="E740" s="846"/>
      <c r="F740" s="847"/>
      <c r="G740" s="847"/>
      <c r="H740" s="847"/>
      <c r="I740" s="414"/>
      <c r="J740" s="848"/>
      <c r="K740" s="849"/>
      <c r="L740" s="311"/>
      <c r="M740" s="311"/>
      <c r="N740" s="311"/>
      <c r="O740" s="320"/>
      <c r="Q740" s="320"/>
      <c r="R740" s="320"/>
      <c r="S740" s="322"/>
      <c r="T740" s="323"/>
      <c r="U740" s="324"/>
      <c r="V740" s="324"/>
      <c r="Y740" s="315"/>
      <c r="Z740" s="315"/>
    </row>
    <row r="741" spans="1:26" ht="30" hidden="1" customHeight="1">
      <c r="B741" s="331"/>
      <c r="C741" s="899"/>
      <c r="D741" s="901"/>
      <c r="E741" s="846">
        <v>0</v>
      </c>
      <c r="F741" s="847"/>
      <c r="G741" s="847">
        <f>2.1+1</f>
        <v>3.1</v>
      </c>
      <c r="H741" s="847"/>
      <c r="I741" s="414">
        <v>2</v>
      </c>
      <c r="J741" s="848">
        <f>E741*G741*I741</f>
        <v>0</v>
      </c>
      <c r="K741" s="849"/>
      <c r="L741" s="311"/>
      <c r="M741" s="311"/>
      <c r="N741" s="311"/>
      <c r="O741" s="320"/>
      <c r="Q741" s="320"/>
      <c r="R741" s="320"/>
      <c r="S741" s="322"/>
      <c r="T741" s="323"/>
      <c r="U741" s="324"/>
      <c r="V741" s="324"/>
      <c r="Y741" s="315"/>
      <c r="Z741" s="315"/>
    </row>
    <row r="742" spans="1:26" ht="30" hidden="1" customHeight="1">
      <c r="B742" s="331"/>
      <c r="C742" s="899"/>
      <c r="D742" s="901"/>
      <c r="E742" s="846">
        <v>0</v>
      </c>
      <c r="F742" s="847"/>
      <c r="G742" s="847">
        <f>2.1+1</f>
        <v>3.1</v>
      </c>
      <c r="H742" s="847"/>
      <c r="I742" s="414">
        <v>2</v>
      </c>
      <c r="J742" s="848">
        <f>E742*G742*I742</f>
        <v>0</v>
      </c>
      <c r="K742" s="849"/>
      <c r="L742" s="311"/>
      <c r="M742" s="311"/>
      <c r="N742" s="311"/>
      <c r="O742" s="320"/>
      <c r="Q742" s="320"/>
      <c r="R742" s="320"/>
      <c r="S742" s="322"/>
      <c r="T742" s="323"/>
      <c r="U742" s="324"/>
      <c r="V742" s="324"/>
      <c r="Y742" s="315"/>
      <c r="Z742" s="315"/>
    </row>
    <row r="743" spans="1:26" ht="30" hidden="1" customHeight="1">
      <c r="B743" s="316"/>
      <c r="C743" s="317"/>
      <c r="D743" s="318"/>
      <c r="E743" s="875"/>
      <c r="F743" s="875"/>
      <c r="G743" s="875"/>
      <c r="H743" s="875"/>
      <c r="I743" s="387"/>
      <c r="J743" s="875"/>
      <c r="K743" s="875"/>
      <c r="L743" s="317"/>
      <c r="M743" s="317"/>
      <c r="N743" s="317"/>
      <c r="O743" s="320"/>
      <c r="Q743" s="320"/>
      <c r="R743" s="320"/>
      <c r="S743" s="322"/>
      <c r="T743" s="323"/>
      <c r="U743" s="324"/>
      <c r="V743" s="324"/>
      <c r="Y743" s="315"/>
      <c r="Z743" s="315"/>
    </row>
    <row r="744" spans="1:26" ht="30" hidden="1" customHeight="1">
      <c r="B744" s="513">
        <v>70301</v>
      </c>
      <c r="C744" s="325" t="s">
        <v>828</v>
      </c>
      <c r="D744" s="851" t="str">
        <f>VLOOKUP(B744,INFRA!$A$3:$D$769,2,FALSE)</f>
        <v>ESCORAMENTO PARA GALERIAS MOLDADAS, UTILIZANDO PERFIS METÁLICOS, COM REAPROVEITAMENTO - PROFUNDIDADE &lt; OU = 4M, COM BOCA DE 3 À 5M</v>
      </c>
      <c r="E744" s="852"/>
      <c r="F744" s="852"/>
      <c r="G744" s="852"/>
      <c r="H744" s="852"/>
      <c r="I744" s="852"/>
      <c r="J744" s="853"/>
      <c r="K744" s="326" t="str">
        <f>VLOOKUP(B744,INFRA!$A$3:$D$769,3,FALSE)</f>
        <v>M2</v>
      </c>
      <c r="L744" s="326">
        <f>VLOOKUP(B744,INFRA!$A$3:$D$769,4,FALSE)</f>
        <v>359.85</v>
      </c>
      <c r="M744" s="327">
        <f>J746+J747</f>
        <v>0</v>
      </c>
      <c r="N744" s="327">
        <f>ROUND(L744*M744,2)</f>
        <v>0</v>
      </c>
      <c r="O744" s="320"/>
      <c r="Q744" s="320"/>
      <c r="R744" s="320"/>
      <c r="S744" s="322"/>
      <c r="T744" s="323"/>
      <c r="U744" s="324"/>
      <c r="V744" s="324"/>
      <c r="Y744" s="315"/>
      <c r="Z744" s="315"/>
    </row>
    <row r="745" spans="1:26" ht="30" hidden="1" customHeight="1">
      <c r="B745" s="338"/>
      <c r="C745" s="339"/>
      <c r="D745" s="388"/>
      <c r="E745" s="860" t="s">
        <v>841</v>
      </c>
      <c r="F745" s="861"/>
      <c r="G745" s="861" t="s">
        <v>863</v>
      </c>
      <c r="H745" s="861"/>
      <c r="I745" s="403" t="s">
        <v>864</v>
      </c>
      <c r="J745" s="874" t="s">
        <v>851</v>
      </c>
      <c r="K745" s="875"/>
      <c r="L745" s="339"/>
      <c r="M745" s="339"/>
      <c r="N745" s="339"/>
      <c r="O745" s="320"/>
      <c r="Q745" s="320"/>
      <c r="R745" s="320"/>
      <c r="S745" s="322"/>
      <c r="T745" s="323"/>
      <c r="U745" s="324"/>
      <c r="V745" s="324"/>
      <c r="Y745" s="315"/>
      <c r="Z745" s="315"/>
    </row>
    <row r="746" spans="1:26" ht="30" hidden="1" customHeight="1">
      <c r="B746" s="331"/>
      <c r="C746" s="311"/>
      <c r="D746" s="342"/>
      <c r="E746" s="846"/>
      <c r="F746" s="847"/>
      <c r="G746" s="847"/>
      <c r="H746" s="847"/>
      <c r="I746" s="414"/>
      <c r="J746" s="862"/>
      <c r="K746" s="863"/>
      <c r="L746" s="311"/>
      <c r="M746" s="311"/>
      <c r="N746" s="311"/>
      <c r="O746" s="320"/>
      <c r="Q746" s="320"/>
      <c r="R746" s="320"/>
      <c r="S746" s="322"/>
      <c r="T746" s="323"/>
      <c r="U746" s="324"/>
      <c r="V746" s="324"/>
      <c r="Y746" s="315"/>
      <c r="Z746" s="315"/>
    </row>
    <row r="747" spans="1:26" ht="30" hidden="1" customHeight="1">
      <c r="B747" s="331"/>
      <c r="C747" s="311"/>
      <c r="D747" s="342"/>
      <c r="E747" s="846"/>
      <c r="F747" s="847"/>
      <c r="G747" s="847"/>
      <c r="H747" s="847"/>
      <c r="I747" s="414"/>
      <c r="J747" s="862">
        <f>E747*G747*I747</f>
        <v>0</v>
      </c>
      <c r="K747" s="863"/>
      <c r="L747" s="311"/>
      <c r="M747" s="311"/>
      <c r="N747" s="311"/>
      <c r="O747" s="320"/>
      <c r="Q747" s="320"/>
      <c r="R747" s="320"/>
      <c r="S747" s="322"/>
      <c r="T747" s="323"/>
      <c r="U747" s="324"/>
      <c r="V747" s="324"/>
      <c r="Y747" s="315"/>
      <c r="Z747" s="315"/>
    </row>
    <row r="748" spans="1:26" ht="30" hidden="1" customHeight="1">
      <c r="B748" s="316"/>
      <c r="C748" s="317"/>
      <c r="D748" s="318"/>
      <c r="E748" s="875"/>
      <c r="F748" s="875"/>
      <c r="G748" s="875"/>
      <c r="H748" s="875"/>
      <c r="I748" s="387"/>
      <c r="J748" s="875"/>
      <c r="K748" s="875"/>
      <c r="L748" s="317"/>
      <c r="M748" s="317"/>
      <c r="N748" s="317"/>
      <c r="O748" s="320"/>
      <c r="Q748" s="320"/>
      <c r="R748" s="320"/>
      <c r="S748" s="322"/>
      <c r="T748" s="323"/>
      <c r="U748" s="324"/>
      <c r="V748" s="324"/>
      <c r="Y748" s="315"/>
      <c r="Z748" s="315"/>
    </row>
    <row r="749" spans="1:26" ht="30" customHeight="1">
      <c r="A749" s="649" t="s">
        <v>7029</v>
      </c>
      <c r="B749" s="304" t="s">
        <v>5321</v>
      </c>
      <c r="C749" s="325" t="s">
        <v>12487</v>
      </c>
      <c r="D749" s="851" t="str">
        <f>(UPPER(VLOOKUP(B749,'CDHU-191'!A486:F4608,2,FALSE)))</f>
        <v>ESCORAMENTO COM ESTACAS PRANCHAS METÁLICAS - PROFUNDIDADE ATÉ 8 M</v>
      </c>
      <c r="E749" s="852"/>
      <c r="F749" s="852"/>
      <c r="G749" s="852"/>
      <c r="H749" s="852"/>
      <c r="I749" s="852"/>
      <c r="J749" s="853"/>
      <c r="K749" s="326" t="str">
        <f>(UPPER(VLOOKUP(B749,'CDHU-191'!A486:F4608,3,FALSE)))</f>
        <v>M2</v>
      </c>
      <c r="L749" s="557" t="str">
        <f>(UPPER(VLOOKUP(B749,'CDHU-191'!A486:F4608,6,FALSE)))</f>
        <v>444,93</v>
      </c>
      <c r="M749" s="327">
        <f>I751</f>
        <v>2196</v>
      </c>
      <c r="N749" s="327">
        <f>L749*M749</f>
        <v>977066.28</v>
      </c>
      <c r="O749" s="320"/>
      <c r="Q749" s="320"/>
      <c r="R749" s="320"/>
      <c r="S749" s="322"/>
      <c r="T749" s="323"/>
      <c r="U749" s="324"/>
      <c r="V749" s="324"/>
      <c r="Y749" s="315"/>
      <c r="Z749" s="315"/>
    </row>
    <row r="750" spans="1:26" ht="30" customHeight="1">
      <c r="B750" s="338"/>
      <c r="C750" s="737" t="s">
        <v>909</v>
      </c>
      <c r="D750" s="739" t="s">
        <v>863</v>
      </c>
      <c r="E750" s="739" t="s">
        <v>4050</v>
      </c>
      <c r="F750" s="735" t="s">
        <v>4005</v>
      </c>
      <c r="G750" s="739" t="s">
        <v>4050</v>
      </c>
      <c r="H750" s="735" t="s">
        <v>13</v>
      </c>
      <c r="I750" s="739" t="s">
        <v>15162</v>
      </c>
      <c r="J750" s="339"/>
      <c r="M750" s="339"/>
      <c r="N750" s="339"/>
      <c r="O750" s="320"/>
      <c r="Q750" s="320"/>
      <c r="R750" s="320"/>
      <c r="S750" s="322"/>
      <c r="T750" s="323"/>
      <c r="U750" s="324"/>
      <c r="V750" s="324"/>
      <c r="Y750" s="315"/>
      <c r="Z750" s="315"/>
    </row>
    <row r="751" spans="1:26" ht="30" customHeight="1">
      <c r="B751" s="331"/>
      <c r="C751" s="742">
        <v>366</v>
      </c>
      <c r="D751" s="738">
        <v>6</v>
      </c>
      <c r="E751" s="739">
        <f>C751*D751</f>
        <v>2196</v>
      </c>
      <c r="F751" s="738">
        <v>2</v>
      </c>
      <c r="G751" s="414">
        <f>E751*F751</f>
        <v>4392</v>
      </c>
      <c r="H751" s="749">
        <v>0.5</v>
      </c>
      <c r="I751" s="743">
        <f>G751*H751</f>
        <v>2196</v>
      </c>
      <c r="J751" s="311"/>
      <c r="M751" s="311"/>
      <c r="N751" s="311"/>
      <c r="O751" s="320"/>
      <c r="Q751" s="320"/>
      <c r="R751" s="320"/>
      <c r="S751" s="322"/>
      <c r="T751" s="323"/>
      <c r="U751" s="324"/>
      <c r="V751" s="324"/>
      <c r="Y751" s="315"/>
      <c r="Z751" s="315"/>
    </row>
    <row r="752" spans="1:26" ht="30" hidden="1" customHeight="1">
      <c r="B752" s="331"/>
      <c r="C752" s="311"/>
      <c r="D752" s="342"/>
      <c r="E752" s="846"/>
      <c r="F752" s="847"/>
      <c r="G752" s="847"/>
      <c r="H752" s="847"/>
      <c r="I752" s="414"/>
      <c r="J752" s="862">
        <f>E752*G752*I752</f>
        <v>0</v>
      </c>
      <c r="K752" s="863"/>
      <c r="L752" s="311"/>
      <c r="M752" s="311"/>
      <c r="N752" s="311"/>
      <c r="O752" s="320"/>
      <c r="Q752" s="320"/>
      <c r="R752" s="320"/>
      <c r="S752" s="322"/>
      <c r="T752" s="323"/>
      <c r="U752" s="324"/>
      <c r="V752" s="324"/>
      <c r="Y752" s="315"/>
      <c r="Z752" s="315"/>
    </row>
    <row r="753" spans="2:26" ht="36" customHeight="1">
      <c r="B753" s="900" t="s">
        <v>4215</v>
      </c>
      <c r="C753" s="900"/>
      <c r="D753" s="900"/>
      <c r="E753" s="900"/>
      <c r="F753" s="900"/>
      <c r="G753" s="900"/>
      <c r="H753" s="900"/>
      <c r="I753" s="900"/>
      <c r="J753" s="900"/>
      <c r="K753" s="900"/>
      <c r="L753" s="900"/>
      <c r="M753" s="900"/>
      <c r="N753" s="900"/>
      <c r="O753" s="320"/>
      <c r="Q753" s="320"/>
      <c r="R753" s="320"/>
      <c r="S753" s="322"/>
      <c r="T753" s="323"/>
      <c r="U753" s="324"/>
      <c r="V753" s="324"/>
      <c r="Y753" s="315"/>
      <c r="Z753" s="315"/>
    </row>
    <row r="754" spans="2:26" ht="36" customHeight="1">
      <c r="B754" s="378"/>
      <c r="C754" s="378"/>
      <c r="D754" s="378"/>
      <c r="E754" s="378"/>
      <c r="F754" s="378"/>
      <c r="G754" s="378"/>
      <c r="H754" s="378"/>
      <c r="I754" s="378"/>
      <c r="J754" s="378"/>
      <c r="K754" s="378"/>
      <c r="L754" s="378"/>
      <c r="M754" s="378"/>
      <c r="N754" s="378"/>
      <c r="O754" s="320"/>
      <c r="Q754" s="320"/>
      <c r="R754" s="320"/>
      <c r="S754" s="322"/>
      <c r="T754" s="323"/>
      <c r="U754" s="324"/>
      <c r="V754" s="324"/>
      <c r="Y754" s="315"/>
      <c r="Z754" s="315"/>
    </row>
    <row r="755" spans="2:26" ht="36" customHeight="1">
      <c r="B755" s="876" t="s">
        <v>15004</v>
      </c>
      <c r="C755" s="876"/>
      <c r="D755" s="876"/>
      <c r="E755" s="876"/>
      <c r="F755" s="876"/>
      <c r="G755" s="876"/>
      <c r="H755" s="876"/>
      <c r="I755" s="876"/>
      <c r="J755" s="876"/>
      <c r="K755" s="876"/>
      <c r="L755" s="876"/>
      <c r="M755" s="876"/>
      <c r="N755" s="876"/>
      <c r="O755" s="320"/>
      <c r="Q755" s="320"/>
      <c r="R755" s="320"/>
      <c r="S755" s="322"/>
      <c r="T755" s="323"/>
      <c r="U755" s="324"/>
      <c r="V755" s="324"/>
      <c r="Y755" s="315"/>
      <c r="Z755" s="315"/>
    </row>
    <row r="756" spans="2:26" ht="30" customHeight="1">
      <c r="B756" s="316"/>
      <c r="C756" s="317"/>
      <c r="D756" s="318"/>
      <c r="E756" s="875"/>
      <c r="F756" s="875"/>
      <c r="G756" s="875"/>
      <c r="H756" s="875"/>
      <c r="I756" s="387"/>
      <c r="J756" s="875"/>
      <c r="K756" s="875"/>
      <c r="L756" s="317"/>
      <c r="M756" s="317"/>
      <c r="N756" s="317"/>
      <c r="O756" s="320"/>
      <c r="Q756" s="320"/>
      <c r="R756" s="320"/>
      <c r="S756" s="322"/>
      <c r="T756" s="323"/>
      <c r="U756" s="324"/>
      <c r="V756" s="324"/>
      <c r="Y756" s="315"/>
      <c r="Z756" s="315"/>
    </row>
    <row r="757" spans="2:26" ht="30" hidden="1" customHeight="1">
      <c r="B757" s="293">
        <v>130113</v>
      </c>
      <c r="C757" s="294" t="s">
        <v>828</v>
      </c>
      <c r="D757" s="782" t="str">
        <f>VLOOKUP(B757,INFRA!$A$3:$D$769,2,FALSE)</f>
        <v>ESTACA TIPO RAIZ, 310MM, COM PERFURAÇÃO EM SOLO - 100T</v>
      </c>
      <c r="E757" s="783"/>
      <c r="F757" s="783"/>
      <c r="G757" s="783"/>
      <c r="H757" s="783"/>
      <c r="I757" s="783"/>
      <c r="J757" s="784"/>
      <c r="K757" s="398" t="str">
        <f>VLOOKUP(B757,INFRA!$A$3:$D$769,3,FALSE)</f>
        <v>M</v>
      </c>
      <c r="L757" s="398">
        <f>VLOOKUP(B757,INFRA!$A$3:$D$769,4,FALSE)</f>
        <v>292.11</v>
      </c>
      <c r="M757" s="295">
        <f>SUM(I759:K760)</f>
        <v>0</v>
      </c>
      <c r="N757" s="327">
        <f>ROUND(L757*M757,2)</f>
        <v>0</v>
      </c>
      <c r="O757" s="320"/>
      <c r="Q757" s="320"/>
      <c r="R757" s="320"/>
      <c r="S757" s="322"/>
      <c r="T757" s="323"/>
      <c r="U757" s="324"/>
      <c r="V757" s="324"/>
      <c r="Y757" s="315"/>
      <c r="Z757" s="315"/>
    </row>
    <row r="758" spans="2:26" ht="30" hidden="1" customHeight="1">
      <c r="B758" s="338"/>
      <c r="C758" s="339"/>
      <c r="D758" s="388"/>
      <c r="E758" s="860" t="s">
        <v>901</v>
      </c>
      <c r="F758" s="861"/>
      <c r="G758" s="861" t="s">
        <v>863</v>
      </c>
      <c r="H758" s="861"/>
      <c r="I758" s="874" t="s">
        <v>4003</v>
      </c>
      <c r="J758" s="875"/>
      <c r="K758" s="875"/>
      <c r="L758" s="339"/>
      <c r="M758" s="339"/>
      <c r="N758" s="339"/>
      <c r="O758" s="320"/>
      <c r="Q758" s="320"/>
      <c r="R758" s="320"/>
      <c r="S758" s="322"/>
      <c r="T758" s="323"/>
      <c r="U758" s="324"/>
      <c r="V758" s="324"/>
      <c r="Y758" s="315"/>
      <c r="Z758" s="315"/>
    </row>
    <row r="759" spans="2:26" ht="30" hidden="1" customHeight="1">
      <c r="B759" s="331"/>
      <c r="C759" s="311"/>
      <c r="D759" s="342"/>
      <c r="E759" s="846">
        <v>0</v>
      </c>
      <c r="F759" s="847"/>
      <c r="G759" s="847">
        <v>0</v>
      </c>
      <c r="H759" s="847"/>
      <c r="I759" s="862">
        <f>E759*G759</f>
        <v>0</v>
      </c>
      <c r="J759" s="863"/>
      <c r="K759" s="863"/>
      <c r="L759" s="311"/>
      <c r="M759" s="311"/>
      <c r="N759" s="311"/>
      <c r="O759" s="320"/>
      <c r="Q759" s="320"/>
      <c r="R759" s="320"/>
      <c r="S759" s="322"/>
      <c r="T759" s="323"/>
      <c r="U759" s="324"/>
      <c r="V759" s="324"/>
      <c r="Y759" s="315"/>
      <c r="Z759" s="315"/>
    </row>
    <row r="760" spans="2:26" ht="30" hidden="1" customHeight="1">
      <c r="B760" s="331"/>
      <c r="C760" s="311"/>
      <c r="D760" s="342"/>
      <c r="E760" s="846"/>
      <c r="F760" s="847"/>
      <c r="G760" s="847"/>
      <c r="H760" s="847"/>
      <c r="I760" s="862"/>
      <c r="J760" s="863"/>
      <c r="K760" s="863"/>
      <c r="L760" s="311"/>
      <c r="M760" s="311"/>
      <c r="N760" s="311"/>
      <c r="O760" s="320"/>
      <c r="Q760" s="320"/>
      <c r="R760" s="320"/>
      <c r="S760" s="322"/>
      <c r="T760" s="323"/>
      <c r="U760" s="324"/>
      <c r="V760" s="324"/>
      <c r="Y760" s="315"/>
      <c r="Z760" s="315"/>
    </row>
    <row r="761" spans="2:26" ht="30" hidden="1" customHeight="1">
      <c r="B761" s="316"/>
      <c r="C761" s="317"/>
      <c r="D761" s="318"/>
      <c r="E761" s="875"/>
      <c r="F761" s="875"/>
      <c r="G761" s="875"/>
      <c r="H761" s="875"/>
      <c r="I761" s="387"/>
      <c r="J761" s="875"/>
      <c r="K761" s="875"/>
      <c r="L761" s="317"/>
      <c r="M761" s="317"/>
      <c r="N761" s="317"/>
      <c r="O761" s="320"/>
      <c r="Q761" s="320"/>
      <c r="R761" s="320"/>
      <c r="S761" s="322"/>
      <c r="T761" s="323"/>
      <c r="U761" s="324"/>
      <c r="V761" s="324"/>
      <c r="Y761" s="315"/>
      <c r="Z761" s="315"/>
    </row>
    <row r="762" spans="2:26" ht="30" hidden="1" customHeight="1">
      <c r="B762" s="331"/>
      <c r="C762" s="311"/>
      <c r="D762" s="311"/>
      <c r="E762" s="342"/>
      <c r="F762" s="846" t="s">
        <v>4182</v>
      </c>
      <c r="G762" s="847"/>
      <c r="H762" s="862">
        <f>4.22*2</f>
        <v>8.44</v>
      </c>
      <c r="I762" s="863"/>
      <c r="J762" s="863"/>
      <c r="K762" s="311"/>
      <c r="L762" s="311"/>
      <c r="M762" s="311"/>
      <c r="N762" s="320"/>
      <c r="O762" s="375"/>
      <c r="P762" s="320"/>
      <c r="Q762" s="320"/>
      <c r="R762" s="322"/>
      <c r="S762" s="323"/>
      <c r="U762" s="324"/>
      <c r="V762" s="324"/>
      <c r="X762" s="315"/>
      <c r="Y762" s="315"/>
      <c r="Z762" s="315"/>
    </row>
    <row r="763" spans="2:26" ht="30" hidden="1" customHeight="1">
      <c r="B763" s="331"/>
      <c r="C763" s="311"/>
      <c r="D763" s="311"/>
      <c r="E763" s="342"/>
      <c r="F763" s="846"/>
      <c r="G763" s="847"/>
      <c r="H763" s="862"/>
      <c r="I763" s="863"/>
      <c r="J763" s="863"/>
      <c r="K763" s="311"/>
      <c r="L763" s="311"/>
      <c r="M763" s="311"/>
      <c r="N763" s="320"/>
      <c r="O763" s="375"/>
      <c r="P763" s="320"/>
      <c r="Q763" s="320"/>
      <c r="R763" s="322"/>
      <c r="S763" s="323"/>
      <c r="U763" s="324"/>
      <c r="V763" s="324"/>
      <c r="X763" s="315"/>
      <c r="Y763" s="315"/>
      <c r="Z763" s="315"/>
    </row>
    <row r="764" spans="2:26" ht="30" hidden="1" customHeight="1">
      <c r="B764" s="316"/>
      <c r="C764" s="317"/>
      <c r="D764" s="318"/>
      <c r="E764" s="973"/>
      <c r="F764" s="875"/>
      <c r="G764" s="875"/>
      <c r="H764" s="875"/>
      <c r="I764" s="387"/>
      <c r="J764" s="973"/>
      <c r="K764" s="973"/>
      <c r="L764" s="317"/>
      <c r="M764" s="317"/>
      <c r="N764" s="317"/>
      <c r="O764" s="320"/>
      <c r="Q764" s="320"/>
      <c r="R764" s="320"/>
      <c r="S764" s="322"/>
      <c r="T764" s="323"/>
      <c r="U764" s="324"/>
      <c r="V764" s="324"/>
      <c r="Y764" s="315"/>
      <c r="Z764" s="315"/>
    </row>
    <row r="765" spans="2:26" ht="30" hidden="1" customHeight="1">
      <c r="B765" s="304">
        <v>170176</v>
      </c>
      <c r="C765" s="325" t="s">
        <v>829</v>
      </c>
      <c r="D765" s="851" t="e">
        <f>VLOOKUP(B765,#REF!,2,FALSE)</f>
        <v>#REF!</v>
      </c>
      <c r="E765" s="881"/>
      <c r="F765" s="881"/>
      <c r="G765" s="881"/>
      <c r="H765" s="881"/>
      <c r="I765" s="881"/>
      <c r="J765" s="882"/>
      <c r="K765" s="326" t="e">
        <f>VLOOKUP(B765,#REF!,3,FALSE)</f>
        <v>#REF!</v>
      </c>
      <c r="L765" s="326" t="e">
        <f>VLOOKUP(B765,#REF!,4,FALSE)</f>
        <v>#REF!</v>
      </c>
      <c r="M765" s="327">
        <f>J767</f>
        <v>0</v>
      </c>
      <c r="N765" s="327" t="e">
        <f>ROUND(L765*M765,2)</f>
        <v>#REF!</v>
      </c>
    </row>
    <row r="766" spans="2:26" ht="30" hidden="1" customHeight="1">
      <c r="B766" s="328"/>
      <c r="C766" s="941"/>
      <c r="D766" s="942"/>
      <c r="E766" s="875" t="s">
        <v>851</v>
      </c>
      <c r="F766" s="860"/>
      <c r="G766" s="861" t="s">
        <v>861</v>
      </c>
      <c r="H766" s="861"/>
      <c r="I766" s="861"/>
      <c r="J766" s="848" t="s">
        <v>841</v>
      </c>
      <c r="K766" s="849"/>
      <c r="L766" s="329"/>
      <c r="M766" s="329"/>
      <c r="N766" s="347"/>
      <c r="O766" s="375"/>
      <c r="P766" s="324"/>
      <c r="T766" s="323"/>
      <c r="V766" s="324"/>
      <c r="Z766" s="315"/>
    </row>
    <row r="767" spans="2:26" ht="30" hidden="1" customHeight="1">
      <c r="B767" s="331"/>
      <c r="C767" s="963"/>
      <c r="D767" s="964"/>
      <c r="E767" s="850"/>
      <c r="F767" s="872"/>
      <c r="G767" s="847"/>
      <c r="H767" s="847"/>
      <c r="I767" s="847"/>
      <c r="J767" s="926"/>
      <c r="K767" s="899"/>
      <c r="L767" s="311"/>
      <c r="M767" s="311"/>
      <c r="N767" s="347"/>
      <c r="O767" s="375"/>
      <c r="P767" s="324"/>
      <c r="T767" s="323"/>
      <c r="V767" s="324"/>
      <c r="Z767" s="315"/>
    </row>
    <row r="768" spans="2:26" ht="30" hidden="1" customHeight="1">
      <c r="B768" s="331"/>
      <c r="C768" s="311"/>
      <c r="D768" s="342"/>
      <c r="E768" s="433"/>
      <c r="F768" s="431"/>
      <c r="G768" s="431"/>
      <c r="H768" s="431"/>
      <c r="I768" s="457"/>
      <c r="J768" s="431"/>
      <c r="K768" s="431"/>
      <c r="L768" s="311"/>
      <c r="M768" s="311"/>
      <c r="N768" s="311"/>
      <c r="O768" s="320"/>
      <c r="Q768" s="320"/>
      <c r="R768" s="320"/>
      <c r="S768" s="322"/>
      <c r="T768" s="323"/>
      <c r="U768" s="324"/>
      <c r="V768" s="324"/>
      <c r="Y768" s="315"/>
      <c r="Z768" s="315"/>
    </row>
    <row r="769" spans="2:26" ht="30" hidden="1" customHeight="1">
      <c r="B769" s="969" t="s">
        <v>1651</v>
      </c>
      <c r="C769" s="969"/>
      <c r="D769" s="876"/>
      <c r="E769" s="876"/>
      <c r="F769" s="876"/>
      <c r="G769" s="876"/>
      <c r="H769" s="876"/>
      <c r="I769" s="876"/>
      <c r="J769" s="876"/>
      <c r="K769" s="876"/>
      <c r="L769" s="969"/>
      <c r="M769" s="969"/>
      <c r="N769" s="969"/>
      <c r="O769" s="320"/>
      <c r="Q769" s="320"/>
      <c r="R769" s="320"/>
      <c r="S769" s="322"/>
      <c r="T769" s="323"/>
      <c r="U769" s="324"/>
      <c r="V769" s="324"/>
      <c r="Y769" s="315"/>
      <c r="Z769" s="315"/>
    </row>
    <row r="770" spans="2:26" ht="30" hidden="1" customHeight="1">
      <c r="B770" s="500"/>
      <c r="C770" s="500"/>
      <c r="D770" s="485"/>
      <c r="E770" s="485"/>
      <c r="F770" s="485"/>
      <c r="G770" s="485"/>
      <c r="H770" s="485"/>
      <c r="I770" s="485"/>
      <c r="J770" s="485"/>
      <c r="K770" s="485"/>
      <c r="L770" s="500"/>
      <c r="M770" s="500"/>
      <c r="N770" s="500"/>
      <c r="O770" s="320"/>
      <c r="Q770" s="320"/>
      <c r="R770" s="320"/>
      <c r="S770" s="322"/>
      <c r="T770" s="323"/>
      <c r="U770" s="324"/>
      <c r="V770" s="324"/>
      <c r="Y770" s="315"/>
      <c r="Z770" s="315"/>
    </row>
    <row r="771" spans="2:26" ht="30" hidden="1" customHeight="1">
      <c r="B771" s="304">
        <v>40400</v>
      </c>
      <c r="C771" s="325" t="s">
        <v>828</v>
      </c>
      <c r="D771" s="851" t="str">
        <f>VLOOKUP(B771,INFRA!$A$3:$D$769,2,FALSE)</f>
        <v>ESCAVAÇÃO MECÂNICA PARA FUNDAÇÕES E VALAS COM PROFUNDIDADE MENOR OU IGUAL À 4,0M</v>
      </c>
      <c r="E771" s="852"/>
      <c r="F771" s="852"/>
      <c r="G771" s="852"/>
      <c r="H771" s="852"/>
      <c r="I771" s="852"/>
      <c r="J771" s="853"/>
      <c r="K771" s="326" t="str">
        <f>VLOOKUP(B771,INFRA!$A$3:$D$769,3,FALSE)</f>
        <v>M3</v>
      </c>
      <c r="L771" s="326">
        <f>VLOOKUP(B771,INFRA!$A$3:$D$769,4,FALSE)</f>
        <v>14.86</v>
      </c>
      <c r="M771" s="327">
        <f>M782</f>
        <v>0</v>
      </c>
      <c r="N771" s="327">
        <f>ROUND(L771*M771,2)</f>
        <v>0</v>
      </c>
      <c r="O771" s="320"/>
      <c r="Q771" s="320"/>
      <c r="R771" s="320"/>
      <c r="S771" s="322"/>
      <c r="T771" s="323"/>
      <c r="U771" s="324"/>
      <c r="V771" s="324"/>
      <c r="Y771" s="315"/>
      <c r="Z771" s="315"/>
    </row>
    <row r="772" spans="2:26" ht="30" hidden="1" customHeight="1">
      <c r="B772" s="328"/>
      <c r="C772" s="329"/>
      <c r="D772" s="415" t="s">
        <v>831</v>
      </c>
      <c r="E772" s="416" t="s">
        <v>840</v>
      </c>
      <c r="F772" s="416" t="s">
        <v>839</v>
      </c>
      <c r="G772" s="416" t="s">
        <v>838</v>
      </c>
      <c r="H772" s="416" t="s">
        <v>837</v>
      </c>
      <c r="I772" s="417" t="s">
        <v>834</v>
      </c>
      <c r="J772" s="417" t="s">
        <v>836</v>
      </c>
      <c r="K772" s="329"/>
      <c r="L772" s="329"/>
      <c r="M772" s="329"/>
      <c r="N772" s="329"/>
      <c r="O772" s="320"/>
      <c r="Q772" s="320"/>
      <c r="R772" s="320"/>
      <c r="S772" s="322"/>
      <c r="T772" s="323"/>
      <c r="U772" s="324"/>
      <c r="V772" s="324"/>
      <c r="Y772" s="315"/>
      <c r="Z772" s="315"/>
    </row>
    <row r="773" spans="2:26" ht="30" hidden="1" customHeight="1">
      <c r="B773" s="331"/>
      <c r="C773" s="311"/>
      <c r="D773" s="494">
        <v>0.5</v>
      </c>
      <c r="E773" s="488">
        <v>0.65</v>
      </c>
      <c r="F773" s="488">
        <v>1.5</v>
      </c>
      <c r="G773" s="488">
        <v>0.2</v>
      </c>
      <c r="H773" s="488">
        <v>0</v>
      </c>
      <c r="I773" s="489">
        <f t="shared" ref="I773:I778" si="6">D773+(D773*0.1*2)+G773+H773+0.8</f>
        <v>1.6</v>
      </c>
      <c r="J773" s="489">
        <v>0.28000000000000003</v>
      </c>
      <c r="K773" s="311"/>
      <c r="L773" s="311"/>
      <c r="M773" s="311"/>
      <c r="N773" s="311"/>
      <c r="O773" s="320"/>
      <c r="Q773" s="320"/>
      <c r="R773" s="320"/>
      <c r="S773" s="322"/>
      <c r="T773" s="323"/>
      <c r="U773" s="324"/>
      <c r="V773" s="324"/>
      <c r="Y773" s="315"/>
      <c r="Z773" s="315"/>
    </row>
    <row r="774" spans="2:26" ht="30" hidden="1" customHeight="1">
      <c r="B774" s="331"/>
      <c r="C774" s="311"/>
      <c r="D774" s="494">
        <v>0.6</v>
      </c>
      <c r="E774" s="488">
        <v>0.75</v>
      </c>
      <c r="F774" s="488">
        <v>1.8</v>
      </c>
      <c r="G774" s="488">
        <v>0.2</v>
      </c>
      <c r="H774" s="488">
        <v>0</v>
      </c>
      <c r="I774" s="489">
        <f t="shared" si="6"/>
        <v>1.72</v>
      </c>
      <c r="J774" s="489">
        <v>0.41</v>
      </c>
      <c r="K774" s="311"/>
      <c r="L774" s="311"/>
      <c r="M774" s="311"/>
      <c r="N774" s="311"/>
      <c r="O774" s="320"/>
      <c r="Q774" s="320"/>
      <c r="R774" s="320"/>
      <c r="S774" s="322"/>
      <c r="T774" s="323"/>
      <c r="U774" s="324"/>
      <c r="V774" s="324"/>
      <c r="Y774" s="315"/>
      <c r="Z774" s="315"/>
    </row>
    <row r="775" spans="2:26" ht="30" hidden="1" customHeight="1">
      <c r="B775" s="331"/>
      <c r="C775" s="311"/>
      <c r="D775" s="494">
        <v>0.8</v>
      </c>
      <c r="E775" s="488">
        <v>0.95</v>
      </c>
      <c r="F775" s="488">
        <v>2</v>
      </c>
      <c r="G775" s="488">
        <v>0.2</v>
      </c>
      <c r="H775" s="488">
        <v>0</v>
      </c>
      <c r="I775" s="489">
        <f t="shared" si="6"/>
        <v>1.9600000000000002</v>
      </c>
      <c r="J775" s="489">
        <v>0.72</v>
      </c>
      <c r="K775" s="311"/>
      <c r="L775" s="311"/>
      <c r="M775" s="311"/>
      <c r="N775" s="311"/>
      <c r="O775" s="320"/>
      <c r="Q775" s="320"/>
      <c r="R775" s="320"/>
      <c r="S775" s="322"/>
      <c r="T775" s="323"/>
      <c r="U775" s="324"/>
      <c r="V775" s="324"/>
      <c r="Y775" s="315"/>
      <c r="Z775" s="315"/>
    </row>
    <row r="776" spans="2:26" ht="30" hidden="1" customHeight="1">
      <c r="B776" s="331"/>
      <c r="C776" s="311"/>
      <c r="D776" s="494">
        <v>1</v>
      </c>
      <c r="E776" s="488">
        <v>1.1499999999999999</v>
      </c>
      <c r="F776" s="488">
        <v>2.2000000000000002</v>
      </c>
      <c r="G776" s="488">
        <v>0.2</v>
      </c>
      <c r="H776" s="488">
        <v>0</v>
      </c>
      <c r="I776" s="489">
        <f t="shared" si="6"/>
        <v>2.2000000000000002</v>
      </c>
      <c r="J776" s="489">
        <v>1.1299999999999999</v>
      </c>
      <c r="K776" s="311"/>
      <c r="L776" s="311"/>
      <c r="M776" s="311"/>
      <c r="N776" s="311"/>
      <c r="O776" s="320"/>
      <c r="Q776" s="320"/>
      <c r="R776" s="320"/>
      <c r="S776" s="322"/>
      <c r="T776" s="323"/>
      <c r="U776" s="324"/>
      <c r="V776" s="324"/>
      <c r="Y776" s="315"/>
      <c r="Z776" s="315"/>
    </row>
    <row r="777" spans="2:26" ht="30" hidden="1" customHeight="1">
      <c r="B777" s="331"/>
      <c r="C777" s="311"/>
      <c r="D777" s="494">
        <v>1.2</v>
      </c>
      <c r="E777" s="488">
        <v>1.35</v>
      </c>
      <c r="F777" s="488">
        <v>2.4</v>
      </c>
      <c r="G777" s="488">
        <v>0.2</v>
      </c>
      <c r="H777" s="488">
        <v>0.1</v>
      </c>
      <c r="I777" s="489">
        <f t="shared" si="6"/>
        <v>2.54</v>
      </c>
      <c r="J777" s="489">
        <v>1.44</v>
      </c>
      <c r="K777" s="311"/>
      <c r="L777" s="311"/>
      <c r="M777" s="311"/>
      <c r="N777" s="311"/>
      <c r="O777" s="320"/>
      <c r="Q777" s="320"/>
      <c r="R777" s="320"/>
      <c r="S777" s="322"/>
      <c r="T777" s="323"/>
      <c r="U777" s="324"/>
      <c r="V777" s="324"/>
      <c r="Y777" s="315"/>
      <c r="Z777" s="315"/>
    </row>
    <row r="778" spans="2:26" ht="30" hidden="1" customHeight="1">
      <c r="B778" s="331"/>
      <c r="C778" s="311"/>
      <c r="D778" s="494">
        <v>1.5</v>
      </c>
      <c r="E778" s="488">
        <v>1.65</v>
      </c>
      <c r="F778" s="488">
        <v>2.7</v>
      </c>
      <c r="G778" s="488">
        <v>0.2</v>
      </c>
      <c r="H778" s="488">
        <v>0.1</v>
      </c>
      <c r="I778" s="489">
        <f t="shared" si="6"/>
        <v>2.9000000000000004</v>
      </c>
      <c r="J778" s="489">
        <v>2.54</v>
      </c>
      <c r="K778" s="311"/>
      <c r="L778" s="311"/>
      <c r="M778" s="344" t="s">
        <v>848</v>
      </c>
      <c r="N778" s="311"/>
      <c r="O778" s="320"/>
      <c r="Q778" s="320">
        <f>E784+F784+G784+H784+I784+J784</f>
        <v>0</v>
      </c>
      <c r="R778" s="320"/>
      <c r="S778" s="322"/>
      <c r="T778" s="323"/>
      <c r="U778" s="324"/>
      <c r="V778" s="324"/>
      <c r="Y778" s="315"/>
      <c r="Z778" s="315"/>
    </row>
    <row r="779" spans="2:26" ht="30" hidden="1" customHeight="1">
      <c r="B779" s="331"/>
      <c r="C779" s="311"/>
      <c r="D779" s="342"/>
      <c r="E779" s="408"/>
      <c r="F779" s="408"/>
      <c r="G779" s="408"/>
      <c r="H779" s="408"/>
      <c r="I779" s="408"/>
      <c r="J779" s="408"/>
      <c r="K779" s="311"/>
      <c r="L779" s="311"/>
      <c r="M779" s="382">
        <v>0.3</v>
      </c>
      <c r="N779" s="311"/>
      <c r="O779" s="320"/>
      <c r="Q779" s="320">
        <f>Q778*M779</f>
        <v>0</v>
      </c>
      <c r="R779" s="320"/>
      <c r="S779" s="322"/>
      <c r="T779" s="323"/>
      <c r="U779" s="324"/>
      <c r="V779" s="324"/>
      <c r="Y779" s="315"/>
      <c r="Z779" s="315"/>
    </row>
    <row r="780" spans="2:26" ht="32.1" hidden="1" customHeight="1">
      <c r="B780" s="331"/>
      <c r="C780" s="311"/>
      <c r="D780" s="491" t="s">
        <v>831</v>
      </c>
      <c r="E780" s="495">
        <v>0.5</v>
      </c>
      <c r="F780" s="495">
        <v>0.6</v>
      </c>
      <c r="G780" s="495">
        <v>0.8</v>
      </c>
      <c r="H780" s="495">
        <v>1</v>
      </c>
      <c r="I780" s="495">
        <v>1.2</v>
      </c>
      <c r="J780" s="492">
        <v>1.5</v>
      </c>
      <c r="K780" s="311"/>
      <c r="L780" s="311"/>
      <c r="M780" s="344"/>
      <c r="N780" s="311"/>
      <c r="O780" s="320"/>
      <c r="Q780" s="320">
        <f>Q778+Q779</f>
        <v>0</v>
      </c>
      <c r="R780" s="320"/>
      <c r="S780" s="322"/>
      <c r="T780" s="323"/>
      <c r="U780" s="324"/>
      <c r="V780" s="324"/>
      <c r="Y780" s="315"/>
      <c r="Z780" s="315"/>
    </row>
    <row r="781" spans="2:26" ht="32.1" hidden="1" customHeight="1">
      <c r="B781" s="331"/>
      <c r="C781" s="311"/>
      <c r="D781" s="491" t="s">
        <v>832</v>
      </c>
      <c r="E781" s="488"/>
      <c r="F781" s="488"/>
      <c r="G781" s="488"/>
      <c r="H781" s="488"/>
      <c r="I781" s="488"/>
      <c r="J781" s="489"/>
      <c r="K781" s="311"/>
      <c r="L781" s="900" t="s">
        <v>3797</v>
      </c>
      <c r="M781" s="900"/>
      <c r="N781" s="900"/>
      <c r="O781" s="320" t="s">
        <v>4159</v>
      </c>
      <c r="Q781" s="320">
        <f>Q780*0.95</f>
        <v>0</v>
      </c>
      <c r="R781" s="320"/>
      <c r="S781" s="322"/>
      <c r="T781" s="323"/>
      <c r="U781" s="324"/>
      <c r="V781" s="324"/>
      <c r="Y781" s="315"/>
      <c r="Z781" s="315"/>
    </row>
    <row r="782" spans="2:26" ht="32.1" hidden="1" customHeight="1">
      <c r="B782" s="331"/>
      <c r="C782" s="311"/>
      <c r="D782" s="491" t="s">
        <v>833</v>
      </c>
      <c r="E782" s="488">
        <f>F773</f>
        <v>1.5</v>
      </c>
      <c r="F782" s="488">
        <f>F774</f>
        <v>1.8</v>
      </c>
      <c r="G782" s="488">
        <f>F775</f>
        <v>2</v>
      </c>
      <c r="H782" s="488">
        <f>F776</f>
        <v>2.2000000000000002</v>
      </c>
      <c r="I782" s="488">
        <f>F777</f>
        <v>2.4</v>
      </c>
      <c r="J782" s="489">
        <f>F778</f>
        <v>2.7</v>
      </c>
      <c r="K782" s="311"/>
      <c r="L782" s="311"/>
      <c r="M782" s="344">
        <f>((SUM(E784:J784)*M779)+SUM(E784:J784))*0.95</f>
        <v>0</v>
      </c>
      <c r="N782" s="311"/>
      <c r="O782" s="320"/>
      <c r="Q782" s="320"/>
      <c r="R782" s="320"/>
      <c r="S782" s="322"/>
      <c r="T782" s="323"/>
      <c r="U782" s="324"/>
      <c r="V782" s="324"/>
      <c r="Y782" s="315"/>
      <c r="Z782" s="315"/>
    </row>
    <row r="783" spans="2:26" ht="32.1" hidden="1" customHeight="1">
      <c r="B783" s="331"/>
      <c r="C783" s="311"/>
      <c r="D783" s="491" t="s">
        <v>834</v>
      </c>
      <c r="E783" s="488">
        <f>I773</f>
        <v>1.6</v>
      </c>
      <c r="F783" s="488">
        <f>I774</f>
        <v>1.72</v>
      </c>
      <c r="G783" s="488">
        <f>I775</f>
        <v>1.9600000000000002</v>
      </c>
      <c r="H783" s="488">
        <f>I776</f>
        <v>2.2000000000000002</v>
      </c>
      <c r="I783" s="488">
        <f>I777</f>
        <v>2.54</v>
      </c>
      <c r="J783" s="489">
        <f>I778</f>
        <v>2.9000000000000004</v>
      </c>
      <c r="K783" s="311"/>
      <c r="L783" s="311"/>
      <c r="M783" s="311"/>
      <c r="N783" s="311"/>
      <c r="O783" s="320"/>
      <c r="Q783" s="320"/>
      <c r="R783" s="320"/>
      <c r="S783" s="322"/>
      <c r="T783" s="323"/>
      <c r="U783" s="324"/>
      <c r="V783" s="324"/>
      <c r="Y783" s="315"/>
      <c r="Z783" s="315"/>
    </row>
    <row r="784" spans="2:26" ht="32.1" hidden="1" customHeight="1">
      <c r="B784" s="331"/>
      <c r="C784" s="311"/>
      <c r="D784" s="491" t="s">
        <v>835</v>
      </c>
      <c r="E784" s="488">
        <f t="shared" ref="E784:J784" si="7">E781*E782*E783</f>
        <v>0</v>
      </c>
      <c r="F784" s="488">
        <f t="shared" si="7"/>
        <v>0</v>
      </c>
      <c r="G784" s="488">
        <f t="shared" si="7"/>
        <v>0</v>
      </c>
      <c r="H784" s="488">
        <f t="shared" si="7"/>
        <v>0</v>
      </c>
      <c r="I784" s="488">
        <f t="shared" si="7"/>
        <v>0</v>
      </c>
      <c r="J784" s="489">
        <f t="shared" si="7"/>
        <v>0</v>
      </c>
      <c r="K784" s="311"/>
      <c r="L784" s="311"/>
      <c r="M784" s="311"/>
      <c r="N784" s="311"/>
      <c r="O784" s="320"/>
      <c r="Q784" s="320"/>
      <c r="R784" s="320"/>
      <c r="S784" s="322"/>
      <c r="T784" s="323"/>
      <c r="U784" s="324"/>
      <c r="V784" s="324"/>
      <c r="Y784" s="315"/>
      <c r="Z784" s="315"/>
    </row>
    <row r="785" spans="2:26" ht="30" hidden="1" customHeight="1">
      <c r="B785" s="332"/>
      <c r="C785" s="333"/>
      <c r="D785" s="402"/>
      <c r="E785" s="401"/>
      <c r="F785" s="401"/>
      <c r="G785" s="401"/>
      <c r="H785" s="401"/>
      <c r="I785" s="401"/>
      <c r="J785" s="401"/>
      <c r="K785" s="333"/>
      <c r="L785" s="333"/>
      <c r="M785" s="333"/>
      <c r="N785" s="333"/>
      <c r="O785" s="320"/>
      <c r="Q785" s="320"/>
      <c r="R785" s="320"/>
      <c r="S785" s="322"/>
      <c r="T785" s="323"/>
      <c r="U785" s="324"/>
      <c r="V785" s="324"/>
      <c r="Y785" s="315"/>
      <c r="Z785" s="315"/>
    </row>
    <row r="786" spans="2:26" ht="30" hidden="1" customHeight="1">
      <c r="B786" s="304">
        <v>40100</v>
      </c>
      <c r="C786" s="325" t="s">
        <v>828</v>
      </c>
      <c r="D786" s="851" t="str">
        <f>VLOOKUP(B786,INFRA!$A$3:$D$769,2,FALSE)</f>
        <v>ESCAVAÇÃO MANUAL PARA FUNDAÇÕES E VALAS COM PROFUNDIDADE MÉDIA MENOR OU IGUAL À 1,50M</v>
      </c>
      <c r="E786" s="852"/>
      <c r="F786" s="852"/>
      <c r="G786" s="852"/>
      <c r="H786" s="852"/>
      <c r="I786" s="852"/>
      <c r="J786" s="853"/>
      <c r="K786" s="326" t="str">
        <f>VLOOKUP(B786,INFRA!$A$3:$D$769,3,FALSE)</f>
        <v>M3</v>
      </c>
      <c r="L786" s="326">
        <f>VLOOKUP(B786,INFRA!$A$3:$D$769,4,FALSE)</f>
        <v>69.150000000000006</v>
      </c>
      <c r="M786" s="327">
        <f>H789</f>
        <v>0</v>
      </c>
      <c r="N786" s="327">
        <f>ROUND(L786*M786,2)</f>
        <v>0</v>
      </c>
      <c r="O786" s="320"/>
      <c r="Q786" s="320"/>
      <c r="R786" s="320"/>
      <c r="S786" s="322"/>
      <c r="T786" s="323"/>
      <c r="U786" s="324"/>
      <c r="V786" s="324"/>
      <c r="Y786" s="315"/>
      <c r="Z786" s="315"/>
    </row>
    <row r="787" spans="2:26" ht="30" hidden="1" customHeight="1">
      <c r="B787" s="331"/>
      <c r="C787" s="311"/>
      <c r="D787" s="342"/>
      <c r="E787" s="315"/>
      <c r="F787" s="875" t="s">
        <v>843</v>
      </c>
      <c r="G787" s="860"/>
      <c r="H787" s="848">
        <f>SUM(E784:J784)*1.3</f>
        <v>0</v>
      </c>
      <c r="I787" s="849"/>
      <c r="J787" s="408"/>
      <c r="K787" s="311"/>
      <c r="L787" s="311"/>
      <c r="M787" s="311"/>
      <c r="N787" s="311"/>
      <c r="O787" s="320"/>
      <c r="Q787" s="320"/>
      <c r="R787" s="320"/>
      <c r="S787" s="322"/>
      <c r="T787" s="323"/>
      <c r="U787" s="324"/>
      <c r="V787" s="324"/>
      <c r="Y787" s="315"/>
      <c r="Z787" s="315"/>
    </row>
    <row r="788" spans="2:26" ht="30" hidden="1" customHeight="1">
      <c r="B788" s="331"/>
      <c r="C788" s="311"/>
      <c r="D788" s="342"/>
      <c r="E788" s="315"/>
      <c r="F788" s="860" t="s">
        <v>845</v>
      </c>
      <c r="G788" s="861"/>
      <c r="H788" s="972">
        <v>0.05</v>
      </c>
      <c r="I788" s="928"/>
      <c r="J788" s="408"/>
      <c r="K788" s="311"/>
      <c r="L788" s="311"/>
      <c r="M788" s="311"/>
      <c r="N788" s="311"/>
      <c r="O788" s="320"/>
      <c r="Q788" s="320"/>
      <c r="R788" s="320"/>
      <c r="S788" s="322"/>
      <c r="T788" s="323"/>
      <c r="U788" s="324"/>
      <c r="V788" s="324"/>
      <c r="Y788" s="315"/>
      <c r="Z788" s="315"/>
    </row>
    <row r="789" spans="2:26" ht="30" hidden="1" customHeight="1">
      <c r="B789" s="331"/>
      <c r="C789" s="311"/>
      <c r="D789" s="342"/>
      <c r="E789" s="315"/>
      <c r="F789" s="860" t="s">
        <v>844</v>
      </c>
      <c r="G789" s="861"/>
      <c r="H789" s="872">
        <f>H787*H788</f>
        <v>0</v>
      </c>
      <c r="I789" s="848"/>
      <c r="J789" s="408"/>
      <c r="K789" s="311"/>
      <c r="L789" s="311"/>
      <c r="M789" s="311"/>
      <c r="N789" s="311"/>
      <c r="O789" s="320"/>
      <c r="Q789" s="320"/>
      <c r="R789" s="320"/>
      <c r="S789" s="322"/>
      <c r="T789" s="323"/>
      <c r="U789" s="324"/>
      <c r="V789" s="324"/>
      <c r="Y789" s="315"/>
      <c r="Z789" s="315"/>
    </row>
    <row r="790" spans="2:26" ht="30" hidden="1" customHeight="1">
      <c r="B790" s="331"/>
      <c r="C790" s="311"/>
      <c r="D790" s="315"/>
      <c r="E790" s="406"/>
      <c r="F790" s="850" t="s">
        <v>842</v>
      </c>
      <c r="G790" s="872"/>
      <c r="H790" s="872"/>
      <c r="I790" s="848"/>
      <c r="J790" s="406"/>
      <c r="K790" s="311"/>
      <c r="L790" s="311"/>
      <c r="M790" s="311"/>
      <c r="N790" s="311"/>
      <c r="O790" s="320"/>
      <c r="Q790" s="320"/>
      <c r="R790" s="320"/>
      <c r="S790" s="322"/>
      <c r="T790" s="323"/>
      <c r="U790" s="324"/>
      <c r="V790" s="324"/>
      <c r="Y790" s="315"/>
      <c r="Z790" s="315"/>
    </row>
    <row r="791" spans="2:26" ht="30" hidden="1" customHeight="1">
      <c r="B791" s="332"/>
      <c r="C791" s="333"/>
      <c r="D791" s="334"/>
      <c r="E791" s="335"/>
      <c r="F791" s="335"/>
      <c r="G791" s="335"/>
      <c r="H791" s="335"/>
      <c r="I791" s="335"/>
      <c r="J791" s="335"/>
      <c r="K791" s="333"/>
      <c r="L791" s="333"/>
      <c r="M791" s="333"/>
      <c r="N791" s="333"/>
      <c r="O791" s="320"/>
      <c r="Q791" s="320"/>
      <c r="R791" s="320"/>
      <c r="S791" s="322"/>
      <c r="T791" s="323"/>
      <c r="U791" s="324"/>
      <c r="V791" s="324"/>
      <c r="Y791" s="315"/>
      <c r="Z791" s="315"/>
    </row>
    <row r="792" spans="2:26" ht="30" hidden="1" customHeight="1">
      <c r="B792" s="304">
        <v>41500</v>
      </c>
      <c r="C792" s="325" t="s">
        <v>828</v>
      </c>
      <c r="D792" s="851" t="str">
        <f>VLOOKUP(B792,INFRA!$A$3:$D$769,2,FALSE)</f>
        <v>CARGA E REMOÇÃO DE TERRA ATÉ A DISTÂNCIA MÉDIA DE 1,0KM, COM CAMINHÃO BASCULANTE DE 14M3</v>
      </c>
      <c r="E792" s="852"/>
      <c r="F792" s="852"/>
      <c r="G792" s="852"/>
      <c r="H792" s="852"/>
      <c r="I792" s="852"/>
      <c r="J792" s="853"/>
      <c r="K792" s="326" t="str">
        <f>VLOOKUP(B792,INFRA!$A$3:$D$769,3,FALSE)</f>
        <v>M3</v>
      </c>
      <c r="L792" s="326">
        <f>VLOOKUP(B792,INFRA!$A$3:$D$769,4,FALSE)</f>
        <v>11</v>
      </c>
      <c r="M792" s="327">
        <f>H797</f>
        <v>0</v>
      </c>
      <c r="N792" s="327">
        <f>ROUND(L792*M792,2)</f>
        <v>0</v>
      </c>
      <c r="O792" s="320"/>
      <c r="Q792" s="320"/>
      <c r="R792" s="320"/>
      <c r="S792" s="322"/>
      <c r="T792" s="323"/>
      <c r="U792" s="324"/>
      <c r="V792" s="324"/>
      <c r="Y792" s="315"/>
      <c r="Z792" s="315"/>
    </row>
    <row r="793" spans="2:26" ht="30" hidden="1" customHeight="1">
      <c r="B793" s="304">
        <v>46000</v>
      </c>
      <c r="C793" s="325" t="s">
        <v>828</v>
      </c>
      <c r="D793" s="851" t="str">
        <f>VLOOKUP(B793,INFRA!$A$3:$D$769,2,FALSE)</f>
        <v>REMOÇÃO DE TERRA ALÉM DO PRIMEIRO KM, COM CAMINHÃO DE 14M3</v>
      </c>
      <c r="E793" s="852"/>
      <c r="F793" s="852"/>
      <c r="G793" s="852"/>
      <c r="H793" s="852"/>
      <c r="I793" s="852"/>
      <c r="J793" s="853"/>
      <c r="K793" s="326" t="str">
        <f>VLOOKUP(B793,INFRA!$A$3:$D$769,3,FALSE)</f>
        <v>M3XKM</v>
      </c>
      <c r="L793" s="326">
        <f>VLOOKUP(B793,INFRA!$A$3:$D$769,4,FALSE)</f>
        <v>1.2</v>
      </c>
      <c r="M793" s="327">
        <f>K800+K801</f>
        <v>0</v>
      </c>
      <c r="N793" s="327">
        <f>ROUND(L793*M793,2)</f>
        <v>0</v>
      </c>
      <c r="O793" s="320"/>
      <c r="Q793" s="320"/>
      <c r="R793" s="320"/>
      <c r="S793" s="322"/>
      <c r="T793" s="323"/>
      <c r="U793" s="324"/>
      <c r="V793" s="324"/>
      <c r="Y793" s="315"/>
      <c r="Z793" s="315"/>
    </row>
    <row r="794" spans="2:26" ht="30" hidden="1" customHeight="1">
      <c r="B794" s="328"/>
      <c r="C794" s="329"/>
      <c r="D794" s="377"/>
      <c r="E794" s="850" t="s">
        <v>3840</v>
      </c>
      <c r="F794" s="872"/>
      <c r="G794" s="872"/>
      <c r="H794" s="872">
        <f>M771</f>
        <v>0</v>
      </c>
      <c r="I794" s="872"/>
      <c r="J794" s="848"/>
      <c r="K794" s="329"/>
      <c r="L794" s="329"/>
      <c r="M794" s="329"/>
      <c r="N794" s="329"/>
      <c r="O794" s="320"/>
      <c r="Q794" s="320"/>
      <c r="R794" s="320"/>
      <c r="S794" s="322"/>
      <c r="T794" s="323"/>
      <c r="U794" s="324"/>
      <c r="V794" s="324"/>
      <c r="Y794" s="315"/>
      <c r="Z794" s="315"/>
    </row>
    <row r="795" spans="2:26" ht="30" hidden="1" customHeight="1">
      <c r="B795" s="331"/>
      <c r="C795" s="311"/>
      <c r="D795" s="315"/>
      <c r="E795" s="850" t="s">
        <v>3841</v>
      </c>
      <c r="F795" s="872"/>
      <c r="G795" s="872"/>
      <c r="H795" s="872">
        <f>M786</f>
        <v>0</v>
      </c>
      <c r="I795" s="872"/>
      <c r="J795" s="848"/>
      <c r="K795" s="311"/>
      <c r="L795" s="311"/>
      <c r="M795" s="311"/>
      <c r="N795" s="311"/>
      <c r="O795" s="320"/>
      <c r="Q795" s="320"/>
      <c r="R795" s="320"/>
      <c r="S795" s="322"/>
      <c r="T795" s="323"/>
      <c r="U795" s="324"/>
      <c r="V795" s="324"/>
      <c r="Y795" s="315"/>
      <c r="Z795" s="315"/>
    </row>
    <row r="796" spans="2:26" ht="30" hidden="1" customHeight="1">
      <c r="B796" s="331"/>
      <c r="C796" s="311"/>
      <c r="D796" s="315"/>
      <c r="E796" s="850" t="s">
        <v>3842</v>
      </c>
      <c r="F796" s="872"/>
      <c r="G796" s="872"/>
      <c r="H796" s="872">
        <f>M803</f>
        <v>0</v>
      </c>
      <c r="I796" s="872"/>
      <c r="J796" s="848"/>
      <c r="K796" s="311"/>
      <c r="L796" s="311"/>
      <c r="M796" s="311"/>
      <c r="N796" s="311"/>
      <c r="O796" s="320"/>
      <c r="Q796" s="320"/>
      <c r="R796" s="320"/>
      <c r="S796" s="322"/>
      <c r="T796" s="323"/>
      <c r="U796" s="324"/>
      <c r="V796" s="324"/>
      <c r="Y796" s="315"/>
      <c r="Z796" s="315"/>
    </row>
    <row r="797" spans="2:26" ht="30" hidden="1" customHeight="1">
      <c r="B797" s="331"/>
      <c r="C797" s="311"/>
      <c r="D797" s="315"/>
      <c r="E797" s="850" t="s">
        <v>3843</v>
      </c>
      <c r="F797" s="872"/>
      <c r="G797" s="872"/>
      <c r="H797" s="872">
        <f>H794+H795-H796</f>
        <v>0</v>
      </c>
      <c r="I797" s="872"/>
      <c r="J797" s="848"/>
      <c r="K797" s="311"/>
      <c r="L797" s="311"/>
      <c r="M797" s="311"/>
      <c r="N797" s="311"/>
      <c r="O797" s="320"/>
      <c r="Q797" s="320"/>
      <c r="R797" s="320"/>
      <c r="S797" s="322"/>
      <c r="T797" s="323"/>
      <c r="U797" s="324"/>
      <c r="V797" s="324"/>
      <c r="Y797" s="315"/>
      <c r="Z797" s="315"/>
    </row>
    <row r="798" spans="2:26" ht="30" hidden="1" customHeight="1">
      <c r="B798" s="331"/>
      <c r="C798" s="311"/>
      <c r="D798" s="315"/>
      <c r="E798" s="378"/>
      <c r="F798" s="378"/>
      <c r="G798" s="378"/>
      <c r="H798" s="378"/>
      <c r="I798" s="378"/>
      <c r="J798" s="378"/>
      <c r="K798" s="311"/>
      <c r="L798" s="311"/>
      <c r="M798" s="311"/>
      <c r="N798" s="311"/>
      <c r="O798" s="320"/>
      <c r="Q798" s="320"/>
      <c r="R798" s="320"/>
      <c r="S798" s="322"/>
      <c r="T798" s="323"/>
      <c r="U798" s="324"/>
      <c r="V798" s="324"/>
      <c r="Y798" s="315"/>
      <c r="Z798" s="315"/>
    </row>
    <row r="799" spans="2:26" ht="30" hidden="1" customHeight="1">
      <c r="B799" s="331"/>
      <c r="D799" s="849" t="s">
        <v>854</v>
      </c>
      <c r="E799" s="850"/>
      <c r="F799" s="330" t="s">
        <v>13</v>
      </c>
      <c r="G799" s="848" t="s">
        <v>846</v>
      </c>
      <c r="H799" s="850"/>
      <c r="I799" s="848" t="s">
        <v>855</v>
      </c>
      <c r="J799" s="850"/>
      <c r="K799" s="848" t="s">
        <v>209</v>
      </c>
      <c r="L799" s="849"/>
      <c r="M799" s="311"/>
      <c r="N799" s="311"/>
      <c r="O799" s="320"/>
      <c r="Q799" s="320"/>
      <c r="R799" s="320"/>
      <c r="S799" s="322"/>
      <c r="T799" s="323"/>
      <c r="U799" s="324"/>
      <c r="V799" s="324"/>
      <c r="Y799" s="315"/>
      <c r="Z799" s="315"/>
    </row>
    <row r="800" spans="2:26" ht="30" hidden="1" customHeight="1">
      <c r="B800" s="331"/>
      <c r="D800" s="849" t="s">
        <v>3973</v>
      </c>
      <c r="E800" s="850"/>
      <c r="F800" s="418">
        <f>G1767</f>
        <v>1</v>
      </c>
      <c r="G800" s="848">
        <f>H797*F800</f>
        <v>0</v>
      </c>
      <c r="H800" s="850"/>
      <c r="I800" s="848">
        <f>G1771</f>
        <v>20</v>
      </c>
      <c r="J800" s="850"/>
      <c r="K800" s="926">
        <f>G800*I800</f>
        <v>0</v>
      </c>
      <c r="L800" s="899"/>
      <c r="M800" s="311"/>
      <c r="N800" s="311"/>
      <c r="O800" s="320"/>
      <c r="Q800" s="320"/>
      <c r="R800" s="320"/>
      <c r="S800" s="322"/>
      <c r="T800" s="323"/>
      <c r="U800" s="324"/>
      <c r="V800" s="324"/>
      <c r="Y800" s="315"/>
      <c r="Z800" s="315"/>
    </row>
    <row r="801" spans="2:26" ht="30" hidden="1" customHeight="1">
      <c r="B801" s="331"/>
      <c r="D801" s="849" t="s">
        <v>3970</v>
      </c>
      <c r="E801" s="850"/>
      <c r="F801" s="418">
        <f>G1768</f>
        <v>0</v>
      </c>
      <c r="G801" s="848">
        <f>H797*F801/100</f>
        <v>0</v>
      </c>
      <c r="H801" s="850"/>
      <c r="I801" s="848">
        <f>G1772</f>
        <v>20</v>
      </c>
      <c r="J801" s="850"/>
      <c r="K801" s="926">
        <f>G801*I801</f>
        <v>0</v>
      </c>
      <c r="L801" s="899"/>
      <c r="M801" s="311"/>
      <c r="N801" s="311"/>
      <c r="O801" s="320"/>
      <c r="Q801" s="320"/>
      <c r="R801" s="320"/>
      <c r="S801" s="322"/>
      <c r="T801" s="323"/>
      <c r="U801" s="324"/>
      <c r="V801" s="324"/>
      <c r="Y801" s="315"/>
      <c r="Z801" s="315"/>
    </row>
    <row r="802" spans="2:26" ht="30" hidden="1" customHeight="1">
      <c r="B802" s="331"/>
      <c r="C802" s="311"/>
      <c r="D802" s="342"/>
      <c r="E802" s="378"/>
      <c r="F802" s="378"/>
      <c r="G802" s="378"/>
      <c r="H802" s="378"/>
      <c r="I802" s="378"/>
      <c r="J802" s="378"/>
      <c r="K802" s="311"/>
      <c r="L802" s="311"/>
      <c r="M802" s="311"/>
      <c r="N802" s="311"/>
      <c r="O802" s="320"/>
      <c r="Q802" s="320"/>
      <c r="R802" s="320"/>
      <c r="S802" s="322"/>
      <c r="T802" s="323"/>
      <c r="U802" s="324"/>
      <c r="V802" s="324"/>
      <c r="Y802" s="315"/>
      <c r="Z802" s="315"/>
    </row>
    <row r="803" spans="2:26" ht="30" hidden="1" customHeight="1">
      <c r="B803" s="304">
        <v>40800</v>
      </c>
      <c r="C803" s="326" t="s">
        <v>828</v>
      </c>
      <c r="D803" s="851" t="str">
        <f>VLOOKUP(B803,INFRA!$A$3:$D$769,2,FALSE)</f>
        <v>REATERRO COMPACTADO DE FUNDAÇÃO</v>
      </c>
      <c r="E803" s="881"/>
      <c r="F803" s="881"/>
      <c r="G803" s="881"/>
      <c r="H803" s="881"/>
      <c r="I803" s="881"/>
      <c r="J803" s="882"/>
      <c r="K803" s="326" t="str">
        <f>VLOOKUP(B803,INFRA!$A$3:$D$769,3,FALSE)</f>
        <v>M3</v>
      </c>
      <c r="L803" s="326">
        <f>VLOOKUP(B803,INFRA!$A$3:$D$769,4,FALSE)</f>
        <v>14.47</v>
      </c>
      <c r="M803" s="327">
        <f>SUM(E809:L809)</f>
        <v>0</v>
      </c>
      <c r="N803" s="327">
        <f>ROUND(L803*M803,2)</f>
        <v>0</v>
      </c>
      <c r="O803" s="320"/>
      <c r="Q803" s="320"/>
      <c r="R803" s="320"/>
      <c r="S803" s="322"/>
      <c r="T803" s="323"/>
      <c r="U803" s="324"/>
      <c r="V803" s="324"/>
      <c r="Y803" s="315"/>
      <c r="Z803" s="315"/>
    </row>
    <row r="804" spans="2:26" ht="30" hidden="1" customHeight="1">
      <c r="B804" s="315"/>
      <c r="C804" s="419"/>
      <c r="D804" s="325"/>
      <c r="E804" s="420" t="s">
        <v>3754</v>
      </c>
      <c r="F804" s="420" t="s">
        <v>3755</v>
      </c>
      <c r="G804" s="420" t="s">
        <v>3756</v>
      </c>
      <c r="H804" s="954" t="s">
        <v>3757</v>
      </c>
      <c r="I804" s="960"/>
      <c r="J804" s="926" t="s">
        <v>3758</v>
      </c>
      <c r="K804" s="901"/>
      <c r="L804" s="327" t="s">
        <v>3759</v>
      </c>
      <c r="O804" s="320"/>
      <c r="Q804" s="320"/>
      <c r="R804" s="320"/>
      <c r="S804" s="322"/>
      <c r="T804" s="323"/>
      <c r="U804" s="324"/>
      <c r="V804" s="324"/>
      <c r="Y804" s="315"/>
      <c r="Z804" s="315"/>
    </row>
    <row r="805" spans="2:26" ht="30" hidden="1" customHeight="1">
      <c r="B805" s="331"/>
      <c r="C805" s="315"/>
      <c r="D805" s="383" t="s">
        <v>3750</v>
      </c>
      <c r="E805" s="488">
        <f>E784*1.3</f>
        <v>0</v>
      </c>
      <c r="F805" s="488">
        <f>F784*1.3</f>
        <v>0</v>
      </c>
      <c r="G805" s="488">
        <f>G784*1.3</f>
        <v>0</v>
      </c>
      <c r="H805" s="938">
        <f>H784*1.3</f>
        <v>0</v>
      </c>
      <c r="I805" s="952"/>
      <c r="J805" s="938">
        <f>I784*1.3</f>
        <v>0</v>
      </c>
      <c r="K805" s="952"/>
      <c r="L805" s="489">
        <f>J784*1.3</f>
        <v>0</v>
      </c>
      <c r="O805" s="311"/>
      <c r="Q805" s="320"/>
      <c r="R805" s="320"/>
      <c r="S805" s="322"/>
      <c r="T805" s="323"/>
      <c r="U805" s="324"/>
      <c r="V805" s="324"/>
      <c r="Y805" s="315"/>
      <c r="Z805" s="315"/>
    </row>
    <row r="806" spans="2:26" ht="30" hidden="1" customHeight="1">
      <c r="B806" s="331"/>
      <c r="C806" s="315"/>
      <c r="D806" s="383" t="s">
        <v>3751</v>
      </c>
      <c r="E806" s="488">
        <f>J773</f>
        <v>0.28000000000000003</v>
      </c>
      <c r="F806" s="488">
        <f>J774</f>
        <v>0.41</v>
      </c>
      <c r="G806" s="488">
        <f>J775</f>
        <v>0.72</v>
      </c>
      <c r="H806" s="938">
        <f>J776</f>
        <v>1.1299999999999999</v>
      </c>
      <c r="I806" s="952"/>
      <c r="J806" s="938">
        <f>J777</f>
        <v>1.44</v>
      </c>
      <c r="K806" s="952"/>
      <c r="L806" s="489">
        <f>J778</f>
        <v>2.54</v>
      </c>
      <c r="O806" s="311"/>
      <c r="Q806" s="320"/>
      <c r="R806" s="320"/>
      <c r="S806" s="322"/>
      <c r="T806" s="323"/>
      <c r="U806" s="324"/>
      <c r="V806" s="324"/>
      <c r="Y806" s="315"/>
      <c r="Z806" s="315"/>
    </row>
    <row r="807" spans="2:26" ht="30" hidden="1" customHeight="1">
      <c r="B807" s="331"/>
      <c r="C807" s="315"/>
      <c r="D807" s="383" t="s">
        <v>3752</v>
      </c>
      <c r="E807" s="488">
        <f>F822</f>
        <v>0</v>
      </c>
      <c r="F807" s="488">
        <f>G822</f>
        <v>0</v>
      </c>
      <c r="G807" s="488">
        <f>H822</f>
        <v>0</v>
      </c>
      <c r="H807" s="938">
        <f>I822</f>
        <v>0</v>
      </c>
      <c r="I807" s="952"/>
      <c r="J807" s="938">
        <f>J822</f>
        <v>0</v>
      </c>
      <c r="K807" s="952"/>
      <c r="L807" s="489">
        <f>L822</f>
        <v>0</v>
      </c>
      <c r="O807" s="311"/>
      <c r="Q807" s="320"/>
      <c r="R807" s="320"/>
      <c r="S807" s="322"/>
      <c r="T807" s="323"/>
      <c r="U807" s="324"/>
      <c r="V807" s="324"/>
      <c r="Y807" s="315"/>
      <c r="Z807" s="315"/>
    </row>
    <row r="808" spans="2:26" ht="30" hidden="1" customHeight="1">
      <c r="B808" s="331"/>
      <c r="C808" s="315"/>
      <c r="D808" s="383" t="s">
        <v>3753</v>
      </c>
      <c r="E808" s="488"/>
      <c r="F808" s="488"/>
      <c r="G808" s="488"/>
      <c r="H808" s="938"/>
      <c r="I808" s="952"/>
      <c r="J808" s="938">
        <f>G829</f>
        <v>0</v>
      </c>
      <c r="K808" s="952"/>
      <c r="L808" s="489">
        <f>H829</f>
        <v>0</v>
      </c>
      <c r="O808" s="311"/>
      <c r="Q808" s="320"/>
      <c r="R808" s="320"/>
      <c r="S808" s="322"/>
      <c r="T808" s="323"/>
      <c r="U808" s="324"/>
      <c r="V808" s="324"/>
      <c r="Y808" s="315"/>
      <c r="Z808" s="315"/>
    </row>
    <row r="809" spans="2:26" ht="30" hidden="1" customHeight="1">
      <c r="B809" s="331"/>
      <c r="C809" s="315"/>
      <c r="D809" s="383" t="s">
        <v>3798</v>
      </c>
      <c r="E809" s="489">
        <f>IF(E805=0,0,E805-(E806*(E859+F877))-E807-E808)</f>
        <v>0</v>
      </c>
      <c r="F809" s="489">
        <f>IF(F805=0,0,F805-(F806*(G859+G877))-F807-F808)</f>
        <v>0</v>
      </c>
      <c r="G809" s="488">
        <f>IF(G805=0,0,G805-(G806*(H859+H877))-G807-G808)</f>
        <v>0</v>
      </c>
      <c r="H809" s="938">
        <f>IF(H805=0,0,H805-(H806*(I859+I877))-H807-H808)</f>
        <v>0</v>
      </c>
      <c r="I809" s="952"/>
      <c r="J809" s="938">
        <f>IF(J805=0,0,J805-(J806*(I781))-J807-J808)</f>
        <v>0</v>
      </c>
      <c r="K809" s="952"/>
      <c r="L809" s="489">
        <f>IF(L805=0,0,L805-(L806*(J781))-L807-L808)</f>
        <v>0</v>
      </c>
      <c r="O809" s="311"/>
      <c r="Q809" s="320"/>
      <c r="R809" s="320"/>
      <c r="S809" s="322"/>
      <c r="T809" s="323"/>
      <c r="U809" s="324"/>
      <c r="V809" s="324"/>
      <c r="Y809" s="315"/>
      <c r="Z809" s="315"/>
    </row>
    <row r="810" spans="2:26" ht="30" hidden="1" customHeight="1">
      <c r="B810" s="331"/>
      <c r="C810" s="421"/>
      <c r="D810" s="421"/>
      <c r="E810" s="387"/>
      <c r="F810" s="493"/>
      <c r="G810" s="493"/>
      <c r="H810" s="493"/>
      <c r="I810" s="493"/>
      <c r="J810" s="493"/>
      <c r="K810" s="493"/>
      <c r="L810" s="493"/>
      <c r="M810" s="422"/>
      <c r="O810" s="311"/>
      <c r="Q810" s="320"/>
      <c r="R810" s="320"/>
      <c r="S810" s="322"/>
      <c r="T810" s="323"/>
      <c r="U810" s="324"/>
      <c r="V810" s="324"/>
      <c r="Y810" s="315"/>
      <c r="Z810" s="315"/>
    </row>
    <row r="811" spans="2:26" ht="30" hidden="1" customHeight="1">
      <c r="B811" s="304">
        <v>60100</v>
      </c>
      <c r="C811" s="325" t="s">
        <v>828</v>
      </c>
      <c r="D811" s="851" t="str">
        <f>VLOOKUP(B811,INFRA!$A$3:$D$769,2,FALSE)</f>
        <v>ARRANCAMENTO E REMOÇÃO DE CANALIZAÇÃO, 30,0CM &lt; 0 &lt; OU = A 60CM</v>
      </c>
      <c r="E811" s="852"/>
      <c r="F811" s="852"/>
      <c r="G811" s="852"/>
      <c r="H811" s="852"/>
      <c r="I811" s="852"/>
      <c r="J811" s="853"/>
      <c r="K811" s="326" t="str">
        <f>VLOOKUP(B811,INFRA!$A$3:$D$769,3,FALSE)</f>
        <v>M</v>
      </c>
      <c r="L811" s="326">
        <f>VLOOKUP(B811,INFRA!$A$3:$D$769,4,FALSE)</f>
        <v>117.23</v>
      </c>
      <c r="M811" s="327">
        <f>I812</f>
        <v>0</v>
      </c>
      <c r="N811" s="327">
        <f>ROUND(L811*M811,2)</f>
        <v>0</v>
      </c>
      <c r="O811" s="311"/>
      <c r="S811" s="323"/>
      <c r="T811" s="323"/>
      <c r="U811" s="324"/>
      <c r="V811" s="324"/>
      <c r="Y811" s="315"/>
      <c r="Z811" s="315"/>
    </row>
    <row r="812" spans="2:26" ht="30" hidden="1" customHeight="1">
      <c r="B812" s="331"/>
      <c r="C812" s="311"/>
      <c r="D812" s="342"/>
      <c r="E812" s="408"/>
      <c r="F812" s="923" t="s">
        <v>3749</v>
      </c>
      <c r="G812" s="923"/>
      <c r="H812" s="924"/>
      <c r="I812" s="938"/>
      <c r="J812" s="955"/>
      <c r="K812" s="311"/>
      <c r="L812" s="311"/>
      <c r="M812" s="311"/>
      <c r="N812" s="311"/>
      <c r="O812" s="311" t="s">
        <v>4159</v>
      </c>
      <c r="S812" s="323"/>
      <c r="T812" s="323"/>
      <c r="U812" s="324"/>
      <c r="V812" s="324"/>
      <c r="Y812" s="315"/>
      <c r="Z812" s="315"/>
    </row>
    <row r="813" spans="2:26" ht="30" hidden="1" customHeight="1">
      <c r="B813" s="332"/>
      <c r="C813" s="333"/>
      <c r="D813" s="334"/>
      <c r="E813" s="335"/>
      <c r="F813" s="333"/>
      <c r="G813" s="334"/>
      <c r="H813" s="335"/>
      <c r="I813" s="335"/>
      <c r="J813" s="335"/>
      <c r="K813" s="333"/>
      <c r="L813" s="333"/>
      <c r="M813" s="333"/>
      <c r="N813" s="333"/>
      <c r="O813" s="311"/>
      <c r="S813" s="323"/>
      <c r="T813" s="323"/>
      <c r="U813" s="324"/>
      <c r="V813" s="324"/>
      <c r="Y813" s="315"/>
      <c r="Z813" s="315"/>
    </row>
    <row r="814" spans="2:26" ht="30" hidden="1" customHeight="1">
      <c r="B814" s="304">
        <v>60200</v>
      </c>
      <c r="C814" s="325" t="s">
        <v>828</v>
      </c>
      <c r="D814" s="851" t="str">
        <f>VLOOKUP(B814,INFRA!$A$3:$D$769,2,FALSE)</f>
        <v>ARRANCAMENTO E REMOÇÃO DE CANALIZAÇÃO 0 &gt; 60CM</v>
      </c>
      <c r="E814" s="852"/>
      <c r="F814" s="852"/>
      <c r="G814" s="852"/>
      <c r="H814" s="852"/>
      <c r="I814" s="852"/>
      <c r="J814" s="853"/>
      <c r="K814" s="326" t="str">
        <f>VLOOKUP(B814,INFRA!$A$3:$D$769,3,FALSE)</f>
        <v>M</v>
      </c>
      <c r="L814" s="326">
        <f>VLOOKUP(B814,INFRA!$A$3:$D$769,4,FALSE)</f>
        <v>274.79000000000002</v>
      </c>
      <c r="M814" s="327">
        <f>G815</f>
        <v>0</v>
      </c>
      <c r="N814" s="327">
        <f>ROUND(L814*M814,2)</f>
        <v>0</v>
      </c>
      <c r="O814" s="311"/>
      <c r="S814" s="323"/>
      <c r="T814" s="323"/>
      <c r="U814" s="324"/>
      <c r="V814" s="324"/>
      <c r="Y814" s="315"/>
      <c r="Z814" s="315"/>
    </row>
    <row r="815" spans="2:26" ht="30" hidden="1" customHeight="1">
      <c r="B815" s="331"/>
      <c r="C815" s="311"/>
      <c r="D815" s="923" t="s">
        <v>3749</v>
      </c>
      <c r="E815" s="923"/>
      <c r="F815" s="924"/>
      <c r="G815" s="938"/>
      <c r="H815" s="955"/>
      <c r="I815" s="961"/>
      <c r="J815" s="961"/>
      <c r="K815" s="961"/>
      <c r="L815" s="961"/>
      <c r="M815" s="497"/>
      <c r="N815" s="311"/>
      <c r="O815" s="311"/>
      <c r="S815" s="323"/>
      <c r="T815" s="323"/>
      <c r="U815" s="324"/>
      <c r="V815" s="324"/>
      <c r="Y815" s="315"/>
      <c r="Z815" s="315"/>
    </row>
    <row r="816" spans="2:26" ht="30" hidden="1" customHeight="1">
      <c r="B816" s="316"/>
      <c r="C816" s="317"/>
      <c r="D816" s="318"/>
      <c r="E816" s="319"/>
      <c r="F816" s="319"/>
      <c r="G816" s="319"/>
      <c r="H816" s="319"/>
      <c r="I816" s="319"/>
      <c r="J816" s="319"/>
      <c r="K816" s="317"/>
      <c r="L816" s="317"/>
      <c r="M816" s="317"/>
      <c r="N816" s="317"/>
      <c r="O816" s="311"/>
      <c r="S816" s="323"/>
      <c r="T816" s="323"/>
      <c r="U816" s="324"/>
      <c r="V816" s="324"/>
      <c r="Y816" s="315"/>
      <c r="Z816" s="315"/>
    </row>
    <row r="817" spans="2:26" ht="30" hidden="1" customHeight="1">
      <c r="B817" s="304">
        <v>60500</v>
      </c>
      <c r="C817" s="325" t="s">
        <v>828</v>
      </c>
      <c r="D817" s="851" t="str">
        <f>VLOOKUP(B817,INFRA!$A$3:$D$769,2,FALSE)</f>
        <v>LASTRO DE BRITA E PÓ DE PEDRA</v>
      </c>
      <c r="E817" s="852"/>
      <c r="F817" s="852"/>
      <c r="G817" s="852"/>
      <c r="H817" s="852"/>
      <c r="I817" s="852"/>
      <c r="J817" s="853"/>
      <c r="K817" s="326" t="str">
        <f>VLOOKUP(B817,INFRA!$A$3:$D$769,3,FALSE)</f>
        <v>M3</v>
      </c>
      <c r="L817" s="326">
        <f>VLOOKUP(B817,INFRA!$A$3:$D$769,4,FALSE)</f>
        <v>239.55</v>
      </c>
      <c r="M817" s="327">
        <f>SUM(F822:L822)</f>
        <v>0</v>
      </c>
      <c r="N817" s="327">
        <f>ROUND(L817*M817,2)</f>
        <v>0</v>
      </c>
      <c r="O817" s="311"/>
      <c r="S817" s="323"/>
      <c r="T817" s="323"/>
      <c r="U817" s="324"/>
      <c r="V817" s="324"/>
      <c r="Y817" s="315"/>
      <c r="Z817" s="315"/>
    </row>
    <row r="818" spans="2:26" ht="30" hidden="1" customHeight="1">
      <c r="B818" s="338"/>
      <c r="C818" s="339"/>
      <c r="D818" s="924" t="s">
        <v>831</v>
      </c>
      <c r="E818" s="933"/>
      <c r="F818" s="495">
        <v>0.5</v>
      </c>
      <c r="G818" s="495">
        <v>0.6</v>
      </c>
      <c r="H818" s="495">
        <v>0.8</v>
      </c>
      <c r="I818" s="495">
        <v>1</v>
      </c>
      <c r="J818" s="954">
        <v>1.2</v>
      </c>
      <c r="K818" s="960"/>
      <c r="L818" s="492">
        <v>1.5</v>
      </c>
      <c r="M818" s="339"/>
      <c r="N818" s="339"/>
      <c r="O818" s="311"/>
      <c r="S818" s="323"/>
      <c r="T818" s="323"/>
      <c r="U818" s="324"/>
      <c r="V818" s="324"/>
      <c r="Y818" s="315"/>
      <c r="Z818" s="315"/>
    </row>
    <row r="819" spans="2:26" ht="30" hidden="1" customHeight="1">
      <c r="B819" s="331"/>
      <c r="C819" s="311"/>
      <c r="D819" s="924" t="s">
        <v>841</v>
      </c>
      <c r="E819" s="933"/>
      <c r="F819" s="495">
        <f>E781</f>
        <v>0</v>
      </c>
      <c r="G819" s="495">
        <f>F781</f>
        <v>0</v>
      </c>
      <c r="H819" s="495">
        <f>G781</f>
        <v>0</v>
      </c>
      <c r="I819" s="495">
        <f>H781</f>
        <v>0</v>
      </c>
      <c r="J819" s="954">
        <f>I781</f>
        <v>0</v>
      </c>
      <c r="K819" s="960"/>
      <c r="L819" s="492">
        <f>J781</f>
        <v>0</v>
      </c>
      <c r="M819" s="311"/>
      <c r="N819" s="311"/>
      <c r="O819" s="311"/>
      <c r="S819" s="323"/>
      <c r="T819" s="323"/>
      <c r="U819" s="324"/>
      <c r="V819" s="324"/>
      <c r="Y819" s="315"/>
      <c r="Z819" s="315"/>
    </row>
    <row r="820" spans="2:26" ht="30" hidden="1" customHeight="1">
      <c r="B820" s="331"/>
      <c r="C820" s="311"/>
      <c r="D820" s="924" t="s">
        <v>849</v>
      </c>
      <c r="E820" s="933"/>
      <c r="F820" s="495">
        <f>E773</f>
        <v>0.65</v>
      </c>
      <c r="G820" s="495">
        <f>E774</f>
        <v>0.75</v>
      </c>
      <c r="H820" s="495">
        <f>E775</f>
        <v>0.95</v>
      </c>
      <c r="I820" s="495">
        <f>E776</f>
        <v>1.1499999999999999</v>
      </c>
      <c r="J820" s="954">
        <f>E777</f>
        <v>1.35</v>
      </c>
      <c r="K820" s="960"/>
      <c r="L820" s="492">
        <f>E778</f>
        <v>1.65</v>
      </c>
      <c r="M820" s="311"/>
      <c r="N820" s="311"/>
      <c r="O820" s="311"/>
      <c r="S820" s="323"/>
      <c r="T820" s="323"/>
      <c r="U820" s="324"/>
      <c r="V820" s="324"/>
      <c r="Y820" s="315"/>
      <c r="Z820" s="315"/>
    </row>
    <row r="821" spans="2:26" ht="30" hidden="1" customHeight="1">
      <c r="B821" s="331"/>
      <c r="C821" s="311"/>
      <c r="D821" s="924" t="s">
        <v>850</v>
      </c>
      <c r="E821" s="933"/>
      <c r="F821" s="495">
        <f>G773</f>
        <v>0.2</v>
      </c>
      <c r="G821" s="495">
        <f>G774</f>
        <v>0.2</v>
      </c>
      <c r="H821" s="495">
        <f>G775</f>
        <v>0.2</v>
      </c>
      <c r="I821" s="495">
        <f>G776</f>
        <v>0.2</v>
      </c>
      <c r="J821" s="954">
        <f>G777</f>
        <v>0.2</v>
      </c>
      <c r="K821" s="960"/>
      <c r="L821" s="492">
        <f>G778</f>
        <v>0.2</v>
      </c>
      <c r="M821" s="311"/>
      <c r="N821" s="311"/>
      <c r="O821" s="311"/>
      <c r="S821" s="323"/>
      <c r="T821" s="323"/>
      <c r="U821" s="324"/>
      <c r="V821" s="324"/>
      <c r="Y821" s="315"/>
      <c r="Z821" s="315"/>
    </row>
    <row r="822" spans="2:26" ht="30" hidden="1" customHeight="1">
      <c r="B822" s="331"/>
      <c r="C822" s="311"/>
      <c r="D822" s="924" t="s">
        <v>846</v>
      </c>
      <c r="E822" s="933"/>
      <c r="F822" s="495">
        <f>F819*F820*F821</f>
        <v>0</v>
      </c>
      <c r="G822" s="495">
        <f>G819*G820*G821</f>
        <v>0</v>
      </c>
      <c r="H822" s="495">
        <f>H819*H820*H821</f>
        <v>0</v>
      </c>
      <c r="I822" s="495">
        <f>I819*I820*I821</f>
        <v>0</v>
      </c>
      <c r="J822" s="954">
        <f>J819*J820*J821</f>
        <v>0</v>
      </c>
      <c r="K822" s="960"/>
      <c r="L822" s="492">
        <f>L819*L820*L821</f>
        <v>0</v>
      </c>
      <c r="M822" s="311"/>
      <c r="N822" s="311"/>
      <c r="O822" s="311"/>
      <c r="S822" s="323"/>
      <c r="T822" s="323"/>
      <c r="U822" s="324"/>
      <c r="V822" s="324"/>
      <c r="Y822" s="315"/>
      <c r="Z822" s="315"/>
    </row>
    <row r="823" spans="2:26" ht="30" hidden="1" customHeight="1">
      <c r="B823" s="316"/>
      <c r="C823" s="317"/>
      <c r="D823" s="318"/>
      <c r="E823" s="319"/>
      <c r="F823" s="319"/>
      <c r="G823" s="319"/>
      <c r="H823" s="319"/>
      <c r="I823" s="319"/>
      <c r="J823" s="319"/>
      <c r="K823" s="317"/>
      <c r="L823" s="317"/>
      <c r="M823" s="317"/>
      <c r="N823" s="317"/>
      <c r="O823" s="311"/>
      <c r="S823" s="323"/>
      <c r="T823" s="323"/>
      <c r="U823" s="324"/>
      <c r="V823" s="324"/>
      <c r="Y823" s="315"/>
      <c r="Z823" s="315"/>
    </row>
    <row r="824" spans="2:26" ht="30" hidden="1" customHeight="1">
      <c r="B824" s="304">
        <v>60600</v>
      </c>
      <c r="C824" s="325" t="s">
        <v>828</v>
      </c>
      <c r="D824" s="851" t="str">
        <f>VLOOKUP(B824,INFRA!$A$3:$D$769,2,FALSE)</f>
        <v>LASTRO DE CONCRETO FCK=10MPA</v>
      </c>
      <c r="E824" s="851"/>
      <c r="F824" s="851"/>
      <c r="G824" s="851"/>
      <c r="H824" s="851"/>
      <c r="I824" s="851"/>
      <c r="J824" s="851"/>
      <c r="K824" s="326" t="str">
        <f>VLOOKUP(B824,INFRA!$A$3:$D$769,3,FALSE)</f>
        <v>M3</v>
      </c>
      <c r="L824" s="326">
        <f>VLOOKUP(B824,INFRA!$A$3:$D$769,4,FALSE)</f>
        <v>429.43</v>
      </c>
      <c r="M824" s="327">
        <f>G829+H829</f>
        <v>0</v>
      </c>
      <c r="N824" s="327">
        <f>ROUND(L824*M824,2)</f>
        <v>0</v>
      </c>
      <c r="O824" s="311"/>
      <c r="S824" s="323"/>
      <c r="T824" s="323"/>
      <c r="U824" s="324"/>
      <c r="V824" s="324"/>
      <c r="Y824" s="315"/>
      <c r="Z824" s="315"/>
    </row>
    <row r="825" spans="2:26" ht="30" hidden="1" customHeight="1">
      <c r="B825" s="338"/>
      <c r="C825" s="339"/>
      <c r="D825" s="388"/>
      <c r="E825" s="924" t="s">
        <v>831</v>
      </c>
      <c r="F825" s="933"/>
      <c r="G825" s="495">
        <v>1.2</v>
      </c>
      <c r="H825" s="953">
        <v>1.5</v>
      </c>
      <c r="I825" s="954"/>
      <c r="J825" s="390"/>
      <c r="K825" s="339"/>
      <c r="L825" s="339"/>
      <c r="M825" s="339"/>
      <c r="N825" s="339"/>
      <c r="O825" s="311"/>
      <c r="S825" s="323"/>
      <c r="T825" s="323"/>
      <c r="U825" s="324"/>
      <c r="V825" s="324"/>
      <c r="Y825" s="315"/>
      <c r="Z825" s="315"/>
    </row>
    <row r="826" spans="2:26" ht="30" hidden="1" customHeight="1">
      <c r="B826" s="331"/>
      <c r="C826" s="311"/>
      <c r="D826" s="342"/>
      <c r="E826" s="924" t="s">
        <v>841</v>
      </c>
      <c r="F826" s="933"/>
      <c r="G826" s="488">
        <f>J819</f>
        <v>0</v>
      </c>
      <c r="H826" s="937">
        <f>L819</f>
        <v>0</v>
      </c>
      <c r="I826" s="938"/>
      <c r="J826" s="408"/>
      <c r="K826" s="311"/>
      <c r="L826" s="311"/>
      <c r="M826" s="311"/>
      <c r="N826" s="311"/>
      <c r="O826" s="311"/>
      <c r="S826" s="323"/>
      <c r="T826" s="323"/>
      <c r="U826" s="324"/>
      <c r="V826" s="324"/>
      <c r="Y826" s="315"/>
      <c r="Z826" s="315"/>
    </row>
    <row r="827" spans="2:26" ht="30" hidden="1" customHeight="1">
      <c r="B827" s="331"/>
      <c r="C827" s="311"/>
      <c r="D827" s="342"/>
      <c r="E827" s="924" t="s">
        <v>849</v>
      </c>
      <c r="F827" s="933"/>
      <c r="G827" s="488">
        <f>E777</f>
        <v>1.35</v>
      </c>
      <c r="H827" s="937">
        <f>E778</f>
        <v>1.65</v>
      </c>
      <c r="I827" s="938"/>
      <c r="J827" s="408"/>
      <c r="K827" s="311"/>
      <c r="L827" s="311"/>
      <c r="M827" s="311"/>
      <c r="N827" s="311"/>
      <c r="O827" s="311"/>
      <c r="S827" s="323"/>
      <c r="T827" s="323"/>
      <c r="U827" s="324"/>
      <c r="V827" s="324"/>
      <c r="Y827" s="315"/>
      <c r="Z827" s="315"/>
    </row>
    <row r="828" spans="2:26" ht="30" hidden="1" customHeight="1">
      <c r="B828" s="331"/>
      <c r="C828" s="311"/>
      <c r="D828" s="342"/>
      <c r="E828" s="924" t="s">
        <v>850</v>
      </c>
      <c r="F828" s="933"/>
      <c r="G828" s="488">
        <f>H777</f>
        <v>0.1</v>
      </c>
      <c r="H828" s="938">
        <f>H778</f>
        <v>0.1</v>
      </c>
      <c r="I828" s="955"/>
      <c r="J828" s="408"/>
      <c r="K828" s="311"/>
      <c r="L828" s="311"/>
      <c r="M828" s="311"/>
      <c r="N828" s="311"/>
      <c r="O828" s="311"/>
      <c r="S828" s="323"/>
      <c r="T828" s="323"/>
      <c r="U828" s="324"/>
      <c r="V828" s="324"/>
      <c r="Y828" s="315"/>
      <c r="Z828" s="315"/>
    </row>
    <row r="829" spans="2:26" ht="30" hidden="1" customHeight="1">
      <c r="B829" s="331"/>
      <c r="C829" s="311"/>
      <c r="D829" s="342"/>
      <c r="E829" s="924" t="s">
        <v>846</v>
      </c>
      <c r="F829" s="933"/>
      <c r="G829" s="488">
        <f>G826*G827*G828</f>
        <v>0</v>
      </c>
      <c r="H829" s="938">
        <f>H826*H827*H828</f>
        <v>0</v>
      </c>
      <c r="I829" s="955"/>
      <c r="J829" s="408"/>
      <c r="K829" s="311"/>
      <c r="L829" s="311"/>
      <c r="M829" s="311"/>
      <c r="N829" s="311"/>
      <c r="O829" s="311"/>
      <c r="S829" s="323"/>
      <c r="T829" s="323"/>
      <c r="U829" s="324"/>
      <c r="V829" s="324"/>
      <c r="Y829" s="315"/>
      <c r="Z829" s="315"/>
    </row>
    <row r="830" spans="2:26" ht="30" hidden="1" customHeight="1">
      <c r="B830" s="316"/>
      <c r="C830" s="317"/>
      <c r="D830" s="318"/>
      <c r="E830" s="319"/>
      <c r="F830" s="319"/>
      <c r="G830" s="319"/>
      <c r="H830" s="319"/>
      <c r="I830" s="319"/>
      <c r="J830" s="319"/>
      <c r="K830" s="317"/>
      <c r="L830" s="317"/>
      <c r="M830" s="317"/>
      <c r="N830" s="317"/>
      <c r="O830" s="311"/>
      <c r="S830" s="323"/>
      <c r="T830" s="323"/>
      <c r="U830" s="324"/>
      <c r="V830" s="324"/>
      <c r="Y830" s="315"/>
      <c r="Z830" s="315"/>
    </row>
    <row r="831" spans="2:26" ht="30" hidden="1" customHeight="1">
      <c r="B831" s="304">
        <v>60900</v>
      </c>
      <c r="C831" s="325" t="s">
        <v>828</v>
      </c>
      <c r="D831" s="851" t="str">
        <f>VLOOKUP(B831,INFRA!$A$3:$D$769,2,FALSE)</f>
        <v>FORNECIMENTO E ASSENTAMENTO DE TUBOS DE CONCRETO SIMPLES - DIÂMETRO 50CM</v>
      </c>
      <c r="E831" s="881"/>
      <c r="F831" s="881"/>
      <c r="G831" s="881"/>
      <c r="H831" s="881"/>
      <c r="I831" s="881"/>
      <c r="J831" s="882"/>
      <c r="K831" s="326" t="str">
        <f>VLOOKUP(B831,INFRA!$A$3:$D$769,3,FALSE)</f>
        <v>M</v>
      </c>
      <c r="L831" s="326">
        <f>VLOOKUP(B831,INFRA!$A$3:$D$769,4,FALSE)</f>
        <v>132.72</v>
      </c>
      <c r="M831" s="327">
        <f>E859</f>
        <v>0</v>
      </c>
      <c r="N831" s="327">
        <f t="shared" ref="N831:N841" si="8">ROUND(L831*M831,2)</f>
        <v>0</v>
      </c>
      <c r="O831" s="324"/>
      <c r="S831" s="323"/>
      <c r="T831" s="323"/>
      <c r="U831" s="324"/>
      <c r="V831" s="324"/>
      <c r="Y831" s="315"/>
      <c r="Z831" s="315"/>
    </row>
    <row r="832" spans="2:26" ht="30" hidden="1" customHeight="1">
      <c r="B832" s="304">
        <v>61001</v>
      </c>
      <c r="C832" s="325" t="s">
        <v>828</v>
      </c>
      <c r="D832" s="851" t="str">
        <f>VLOOKUP(B832,INFRA!$A$3:$D$769,2,FALSE)</f>
        <v>FORNECIMENTO E ASSENTAMENTO DE TUBOS DE CONCRETO ARMADO, DIÂMETRO 60CM - TIPO PA-2</v>
      </c>
      <c r="E832" s="852"/>
      <c r="F832" s="852"/>
      <c r="G832" s="852"/>
      <c r="H832" s="852"/>
      <c r="I832" s="852"/>
      <c r="J832" s="853"/>
      <c r="K832" s="326" t="str">
        <f>VLOOKUP(B832,INFRA!$A$3:$D$769,3,FALSE)</f>
        <v>M</v>
      </c>
      <c r="L832" s="326">
        <f>VLOOKUP(B832,INFRA!$A$3:$D$769,4,FALSE)</f>
        <v>197.22</v>
      </c>
      <c r="M832" s="327">
        <f>F859</f>
        <v>0</v>
      </c>
      <c r="N832" s="327">
        <f t="shared" si="8"/>
        <v>0</v>
      </c>
      <c r="O832" s="324"/>
      <c r="S832" s="323"/>
      <c r="T832" s="323"/>
      <c r="U832" s="324"/>
      <c r="V832" s="324"/>
      <c r="Y832" s="315"/>
      <c r="Z832" s="315"/>
    </row>
    <row r="833" spans="2:26" ht="30" hidden="1" customHeight="1">
      <c r="B833" s="304">
        <v>61002</v>
      </c>
      <c r="C833" s="325" t="s">
        <v>828</v>
      </c>
      <c r="D833" s="851" t="str">
        <f>VLOOKUP(B833,INFRA!$A$3:$D$769,2,FALSE)</f>
        <v>FORNECIMENTO E ASSENTAMENTO DE TUBOS DE CONCRETO ARMADO, DIÂMETRO 60CM - TIPO PA-3</v>
      </c>
      <c r="E833" s="852"/>
      <c r="F833" s="852"/>
      <c r="G833" s="852"/>
      <c r="H833" s="852"/>
      <c r="I833" s="852"/>
      <c r="J833" s="853"/>
      <c r="K833" s="326" t="str">
        <f>VLOOKUP(B833,INFRA!$A$3:$D$769,3,FALSE)</f>
        <v>M</v>
      </c>
      <c r="L833" s="326">
        <f>VLOOKUP(B833,INFRA!$A$3:$D$769,4,FALSE)</f>
        <v>292.07</v>
      </c>
      <c r="M833" s="327">
        <f>G859</f>
        <v>0</v>
      </c>
      <c r="N833" s="327">
        <f>ROUND(L833*M833,2)</f>
        <v>0</v>
      </c>
      <c r="O833" s="324"/>
      <c r="S833" s="323"/>
      <c r="T833" s="323"/>
      <c r="U833" s="324"/>
      <c r="V833" s="324"/>
      <c r="Y833" s="315"/>
      <c r="Z833" s="315"/>
    </row>
    <row r="834" spans="2:26" ht="30" hidden="1" customHeight="1">
      <c r="B834" s="304">
        <v>61201</v>
      </c>
      <c r="C834" s="325" t="s">
        <v>828</v>
      </c>
      <c r="D834" s="851" t="str">
        <f>VLOOKUP(B834,INFRA!$A$3:$D$769,2,FALSE)</f>
        <v>FORNECIMENTO E ASSENTAMENTO DE TUBOS DE CONCRETO ARMADO, DIÂMETRO 80CM - TIPO PA-2</v>
      </c>
      <c r="E834" s="852"/>
      <c r="F834" s="852"/>
      <c r="G834" s="852"/>
      <c r="H834" s="852"/>
      <c r="I834" s="852"/>
      <c r="J834" s="853"/>
      <c r="K834" s="326" t="str">
        <f>VLOOKUP(B834,INFRA!$A$3:$D$769,3,FALSE)</f>
        <v>M</v>
      </c>
      <c r="L834" s="326">
        <f>VLOOKUP(B834,INFRA!$A$3:$D$769,4,FALSE)</f>
        <v>393.63</v>
      </c>
      <c r="M834" s="327">
        <f>H859</f>
        <v>0</v>
      </c>
      <c r="N834" s="327">
        <f t="shared" si="8"/>
        <v>0</v>
      </c>
      <c r="O834" s="324"/>
      <c r="S834" s="323"/>
      <c r="T834" s="323"/>
      <c r="U834" s="324"/>
      <c r="V834" s="324"/>
      <c r="Y834" s="315"/>
      <c r="Z834" s="315"/>
    </row>
    <row r="835" spans="2:26" ht="30" hidden="1" customHeight="1">
      <c r="B835" s="304">
        <v>61202</v>
      </c>
      <c r="C835" s="325" t="s">
        <v>828</v>
      </c>
      <c r="D835" s="851" t="str">
        <f>VLOOKUP(B835,INFRA!$A$3:$D$769,2,FALSE)</f>
        <v>FORNECIMENTO E ASSENTAMENTO DE TUBOS DE CONCRETO ARMADO, DIÂMETRO 80CM - TIPO PA-3</v>
      </c>
      <c r="E835" s="852"/>
      <c r="F835" s="852"/>
      <c r="G835" s="852"/>
      <c r="H835" s="852"/>
      <c r="I835" s="852"/>
      <c r="J835" s="853"/>
      <c r="K835" s="326" t="str">
        <f>VLOOKUP(B835,INFRA!$A$3:$D$769,3,FALSE)</f>
        <v>M</v>
      </c>
      <c r="L835" s="326">
        <f>VLOOKUP(B835,INFRA!$A$3:$D$769,4,FALSE)</f>
        <v>490.75</v>
      </c>
      <c r="M835" s="327">
        <v>0</v>
      </c>
      <c r="N835" s="327">
        <f>ROUND(L835*M835,2)</f>
        <v>0</v>
      </c>
      <c r="O835" s="324"/>
      <c r="S835" s="323"/>
      <c r="T835" s="323"/>
      <c r="U835" s="324"/>
      <c r="V835" s="324"/>
      <c r="Y835" s="315"/>
      <c r="Z835" s="315"/>
    </row>
    <row r="836" spans="2:26" ht="30" hidden="1" customHeight="1">
      <c r="B836" s="304">
        <v>61401</v>
      </c>
      <c r="C836" s="325" t="s">
        <v>828</v>
      </c>
      <c r="D836" s="851" t="str">
        <f>VLOOKUP(B836,INFRA!$A$3:$D$769,2,FALSE)</f>
        <v>FORNECIMENTO E ASSENTAMENTO DE TUBOS DE CONCRETO ARMADO, DIÂMETRO 100CM - TIPO PA-2</v>
      </c>
      <c r="E836" s="852"/>
      <c r="F836" s="852"/>
      <c r="G836" s="852"/>
      <c r="H836" s="852"/>
      <c r="I836" s="852"/>
      <c r="J836" s="853"/>
      <c r="K836" s="326" t="str">
        <f>VLOOKUP(B836,INFRA!$A$3:$D$769,3,FALSE)</f>
        <v>M</v>
      </c>
      <c r="L836" s="326">
        <f>VLOOKUP(B836,INFRA!$A$3:$D$769,4,FALSE)</f>
        <v>549.51</v>
      </c>
      <c r="M836" s="327">
        <f>I859</f>
        <v>0</v>
      </c>
      <c r="N836" s="327">
        <f t="shared" si="8"/>
        <v>0</v>
      </c>
      <c r="O836" s="324"/>
      <c r="S836" s="323"/>
      <c r="T836" s="323"/>
      <c r="U836" s="324"/>
      <c r="V836" s="324"/>
      <c r="Y836" s="315"/>
      <c r="Z836" s="315"/>
    </row>
    <row r="837" spans="2:26" ht="30" hidden="1" customHeight="1">
      <c r="B837" s="304">
        <v>61402</v>
      </c>
      <c r="C837" s="325" t="s">
        <v>828</v>
      </c>
      <c r="D837" s="851" t="str">
        <f>VLOOKUP(B837,INFRA!$A$3:$D$769,2,FALSE)</f>
        <v>FORNECIMENTO E ASSENTAMENTO DE TUBOS DE CONCRETO ARMADO, DIÂMETRO 100CM - TIPO PA-3</v>
      </c>
      <c r="E837" s="852"/>
      <c r="F837" s="852"/>
      <c r="G837" s="852"/>
      <c r="H837" s="852"/>
      <c r="I837" s="852"/>
      <c r="J837" s="853"/>
      <c r="K837" s="326" t="str">
        <f>VLOOKUP(B837,INFRA!$A$3:$D$769,3,FALSE)</f>
        <v>M</v>
      </c>
      <c r="L837" s="326">
        <f>VLOOKUP(B837,INFRA!$A$3:$D$769,4,FALSE)</f>
        <v>702.12</v>
      </c>
      <c r="M837" s="327">
        <v>0</v>
      </c>
      <c r="N837" s="327">
        <f>ROUND(L837*M837,2)</f>
        <v>0</v>
      </c>
      <c r="O837" s="324"/>
      <c r="S837" s="323"/>
      <c r="T837" s="323"/>
      <c r="U837" s="324"/>
      <c r="V837" s="324"/>
      <c r="Y837" s="315"/>
      <c r="Z837" s="315"/>
    </row>
    <row r="838" spans="2:26" ht="30" hidden="1" customHeight="1">
      <c r="B838" s="304">
        <v>61601</v>
      </c>
      <c r="C838" s="325" t="s">
        <v>828</v>
      </c>
      <c r="D838" s="851" t="str">
        <f>VLOOKUP(B838,INFRA!$A$3:$D$769,2,FALSE)</f>
        <v>FORNECIMENTO E ASSENTAMENTO DE TUBOS DE CONCRETO ARMADO, DIÂMETRO 120CM - TIPO PA-2</v>
      </c>
      <c r="E838" s="852"/>
      <c r="F838" s="852"/>
      <c r="G838" s="852"/>
      <c r="H838" s="852"/>
      <c r="I838" s="852"/>
      <c r="J838" s="853"/>
      <c r="K838" s="326" t="str">
        <f>VLOOKUP(B838,INFRA!$A$3:$D$769,3,FALSE)</f>
        <v>M</v>
      </c>
      <c r="L838" s="326">
        <f>VLOOKUP(B838,INFRA!$A$3:$D$769,4,FALSE)</f>
        <v>809.76</v>
      </c>
      <c r="M838" s="327">
        <v>0</v>
      </c>
      <c r="N838" s="327">
        <f t="shared" si="8"/>
        <v>0</v>
      </c>
      <c r="O838" s="324"/>
      <c r="S838" s="323"/>
      <c r="T838" s="323"/>
      <c r="U838" s="324"/>
      <c r="V838" s="324"/>
      <c r="Y838" s="315"/>
      <c r="Z838" s="315"/>
    </row>
    <row r="839" spans="2:26" ht="30" hidden="1" customHeight="1">
      <c r="B839" s="304">
        <v>61602</v>
      </c>
      <c r="C839" s="325" t="s">
        <v>828</v>
      </c>
      <c r="D839" s="851" t="str">
        <f>VLOOKUP(B839,INFRA!$A$3:$D$769,2,FALSE)</f>
        <v>FORNECIMENTO E ASSENTAMENTO DE TUBOS DE CONCRETO ARMADO, DIÂMETRO 120CM - TIPO PA-3</v>
      </c>
      <c r="E839" s="852"/>
      <c r="F839" s="852"/>
      <c r="G839" s="852"/>
      <c r="H839" s="852"/>
      <c r="I839" s="852"/>
      <c r="J839" s="853"/>
      <c r="K839" s="326" t="str">
        <f>VLOOKUP(B839,INFRA!$A$3:$D$769,3,FALSE)</f>
        <v>M</v>
      </c>
      <c r="L839" s="326">
        <f>VLOOKUP(B839,INFRA!$A$3:$D$769,4,FALSE)</f>
        <v>1034.77</v>
      </c>
      <c r="M839" s="327">
        <f>J859</f>
        <v>0</v>
      </c>
      <c r="N839" s="327">
        <f>ROUND(L839*M839,2)</f>
        <v>0</v>
      </c>
      <c r="O839" s="324"/>
      <c r="S839" s="323"/>
      <c r="T839" s="323"/>
      <c r="U839" s="324"/>
      <c r="V839" s="324"/>
      <c r="Y839" s="315"/>
      <c r="Z839" s="315"/>
    </row>
    <row r="840" spans="2:26" ht="30" hidden="1" customHeight="1">
      <c r="B840" s="304">
        <v>61701</v>
      </c>
      <c r="C840" s="325" t="s">
        <v>828</v>
      </c>
      <c r="D840" s="851" t="str">
        <f>VLOOKUP(B840,INFRA!$A$3:$D$769,2,FALSE)</f>
        <v>FORNECIMENTO E ASSENTAMENTO DE TUBOS DE CONCRETO ARMADO, DIÂMETRO 150CM - TIPO PA-2</v>
      </c>
      <c r="E840" s="852"/>
      <c r="F840" s="852"/>
      <c r="G840" s="852"/>
      <c r="H840" s="852"/>
      <c r="I840" s="852"/>
      <c r="J840" s="853"/>
      <c r="K840" s="326" t="str">
        <f>VLOOKUP(B840,INFRA!$A$3:$D$769,3,FALSE)</f>
        <v>M</v>
      </c>
      <c r="L840" s="326">
        <f>VLOOKUP(B840,INFRA!$A$3:$D$769,4,FALSE)</f>
        <v>1167.68</v>
      </c>
      <c r="M840" s="327">
        <f>K858</f>
        <v>0</v>
      </c>
      <c r="N840" s="327">
        <f>ROUND(L840*M840,2)</f>
        <v>0</v>
      </c>
      <c r="O840" s="324"/>
      <c r="S840" s="323"/>
      <c r="T840" s="323"/>
      <c r="U840" s="324"/>
      <c r="V840" s="324"/>
      <c r="Y840" s="315"/>
      <c r="Z840" s="315"/>
    </row>
    <row r="841" spans="2:26" ht="30" hidden="1" customHeight="1">
      <c r="B841" s="304">
        <v>61702</v>
      </c>
      <c r="C841" s="325" t="s">
        <v>828</v>
      </c>
      <c r="D841" s="851" t="str">
        <f>VLOOKUP(B841,INFRA!$A$3:$D$769,2,FALSE)</f>
        <v>FORNECIMENTO E ASSENTAMENTO DE TUBOS DE CONCRETO ARMADO, DIÂMETRO 150CM - TIPO PA-3</v>
      </c>
      <c r="E841" s="852"/>
      <c r="F841" s="852"/>
      <c r="G841" s="852"/>
      <c r="H841" s="852"/>
      <c r="I841" s="852"/>
      <c r="J841" s="853"/>
      <c r="K841" s="326" t="str">
        <f>VLOOKUP(B841,INFRA!$A$3:$D$769,3,FALSE)</f>
        <v>M</v>
      </c>
      <c r="L841" s="326">
        <f>VLOOKUP(B841,INFRA!$A$3:$D$769,4,FALSE)</f>
        <v>1433.63</v>
      </c>
      <c r="M841" s="327">
        <f>K859</f>
        <v>0</v>
      </c>
      <c r="N841" s="327">
        <f t="shared" si="8"/>
        <v>0</v>
      </c>
      <c r="O841" s="324"/>
      <c r="S841" s="323"/>
      <c r="T841" s="323"/>
      <c r="U841" s="324"/>
      <c r="V841" s="324"/>
      <c r="Y841" s="315"/>
      <c r="Z841" s="315"/>
    </row>
    <row r="842" spans="2:26" ht="30" hidden="1" customHeight="1">
      <c r="B842" s="328"/>
      <c r="C842" s="475" t="s">
        <v>3977</v>
      </c>
      <c r="D842" s="475"/>
      <c r="E842" s="488" t="s">
        <v>3754</v>
      </c>
      <c r="F842" s="488" t="s">
        <v>3755</v>
      </c>
      <c r="G842" s="488" t="s">
        <v>4058</v>
      </c>
      <c r="H842" s="489" t="s">
        <v>3756</v>
      </c>
      <c r="I842" s="488" t="s">
        <v>4059</v>
      </c>
      <c r="J842" s="489" t="s">
        <v>3758</v>
      </c>
      <c r="K842" s="489" t="s">
        <v>3759</v>
      </c>
      <c r="L842" s="311"/>
      <c r="M842" s="324"/>
      <c r="N842" s="375"/>
      <c r="O842" s="324"/>
      <c r="P842" s="324"/>
      <c r="Q842" s="323"/>
      <c r="R842" s="323"/>
      <c r="U842" s="324"/>
      <c r="V842" s="324"/>
      <c r="W842" s="315"/>
      <c r="X842" s="315"/>
      <c r="Y842" s="315"/>
      <c r="Z842" s="315"/>
    </row>
    <row r="843" spans="2:26" ht="30" hidden="1" customHeight="1">
      <c r="B843" s="331"/>
      <c r="C843" s="490"/>
      <c r="D843" s="490"/>
      <c r="E843" s="488"/>
      <c r="F843" s="488"/>
      <c r="G843" s="488"/>
      <c r="H843" s="489"/>
      <c r="I843" s="488"/>
      <c r="J843" s="489"/>
      <c r="K843" s="489"/>
      <c r="L843" s="311"/>
      <c r="M843" s="324"/>
      <c r="N843" s="375"/>
      <c r="O843" s="324"/>
      <c r="P843" s="324"/>
      <c r="Q843" s="323"/>
      <c r="R843" s="323"/>
      <c r="U843" s="324"/>
      <c r="V843" s="324"/>
      <c r="W843" s="315"/>
      <c r="X843" s="315"/>
      <c r="Y843" s="315"/>
      <c r="Z843" s="315"/>
    </row>
    <row r="844" spans="2:26" ht="30" hidden="1" customHeight="1">
      <c r="B844" s="331"/>
      <c r="C844" s="490"/>
      <c r="D844" s="490"/>
      <c r="E844" s="488"/>
      <c r="F844" s="488"/>
      <c r="G844" s="488"/>
      <c r="H844" s="489"/>
      <c r="I844" s="488"/>
      <c r="J844" s="489"/>
      <c r="K844" s="489"/>
      <c r="L844" s="311"/>
      <c r="M844" s="324"/>
      <c r="N844" s="375"/>
      <c r="O844" s="324"/>
      <c r="P844" s="324"/>
      <c r="Q844" s="323"/>
      <c r="R844" s="323"/>
      <c r="U844" s="324"/>
      <c r="V844" s="324"/>
      <c r="W844" s="315"/>
      <c r="X844" s="315"/>
      <c r="Y844" s="315"/>
      <c r="Z844" s="315"/>
    </row>
    <row r="845" spans="2:26" ht="30" hidden="1" customHeight="1">
      <c r="B845" s="331"/>
      <c r="C845" s="490"/>
      <c r="D845" s="490"/>
      <c r="E845" s="488"/>
      <c r="F845" s="488"/>
      <c r="G845" s="488"/>
      <c r="H845" s="489"/>
      <c r="I845" s="488"/>
      <c r="J845" s="489"/>
      <c r="K845" s="489"/>
      <c r="L845" s="311"/>
      <c r="M845" s="324"/>
      <c r="N845" s="375"/>
      <c r="O845" s="324"/>
      <c r="P845" s="324"/>
      <c r="Q845" s="323"/>
      <c r="R845" s="323"/>
      <c r="U845" s="324"/>
      <c r="V845" s="324"/>
      <c r="W845" s="315"/>
      <c r="X845" s="315"/>
      <c r="Y845" s="315"/>
      <c r="Z845" s="315"/>
    </row>
    <row r="846" spans="2:26" ht="30" hidden="1" customHeight="1">
      <c r="B846" s="331"/>
      <c r="C846" s="490"/>
      <c r="D846" s="490"/>
      <c r="E846" s="488"/>
      <c r="F846" s="488"/>
      <c r="G846" s="488"/>
      <c r="H846" s="489"/>
      <c r="I846" s="488"/>
      <c r="J846" s="489"/>
      <c r="K846" s="489"/>
      <c r="L846" s="311"/>
      <c r="M846" s="324"/>
      <c r="N846" s="375"/>
      <c r="O846" s="324"/>
      <c r="P846" s="324"/>
      <c r="Q846" s="323"/>
      <c r="R846" s="323"/>
      <c r="U846" s="324"/>
      <c r="V846" s="324"/>
      <c r="W846" s="315"/>
      <c r="X846" s="315"/>
      <c r="Y846" s="315"/>
      <c r="Z846" s="315"/>
    </row>
    <row r="847" spans="2:26" ht="30" hidden="1" customHeight="1">
      <c r="B847" s="331"/>
      <c r="C847" s="490"/>
      <c r="D847" s="490"/>
      <c r="E847" s="488"/>
      <c r="F847" s="488"/>
      <c r="G847" s="488"/>
      <c r="H847" s="489"/>
      <c r="I847" s="488"/>
      <c r="J847" s="489"/>
      <c r="K847" s="489"/>
      <c r="L847" s="311"/>
      <c r="M847" s="324"/>
      <c r="N847" s="375"/>
      <c r="O847" s="324"/>
      <c r="P847" s="324"/>
      <c r="Q847" s="323"/>
      <c r="R847" s="323"/>
      <c r="U847" s="324"/>
      <c r="V847" s="324"/>
      <c r="W847" s="315"/>
      <c r="X847" s="315"/>
      <c r="Y847" s="315"/>
      <c r="Z847" s="315"/>
    </row>
    <row r="848" spans="2:26" ht="30" hidden="1" customHeight="1">
      <c r="B848" s="331"/>
      <c r="C848" s="490"/>
      <c r="D848" s="490"/>
      <c r="E848" s="488"/>
      <c r="F848" s="488"/>
      <c r="G848" s="488"/>
      <c r="H848" s="489"/>
      <c r="I848" s="488"/>
      <c r="J848" s="489"/>
      <c r="K848" s="489"/>
      <c r="L848" s="311"/>
      <c r="M848" s="324"/>
      <c r="N848" s="375"/>
      <c r="O848" s="324"/>
      <c r="P848" s="324"/>
      <c r="Q848" s="323"/>
      <c r="R848" s="323"/>
      <c r="U848" s="324"/>
      <c r="V848" s="324"/>
      <c r="W848" s="315"/>
      <c r="X848" s="315"/>
      <c r="Y848" s="315"/>
      <c r="Z848" s="315"/>
    </row>
    <row r="849" spans="1:26" ht="30" hidden="1" customHeight="1">
      <c r="B849" s="331"/>
      <c r="C849" s="490"/>
      <c r="D849" s="490"/>
      <c r="E849" s="488"/>
      <c r="F849" s="488"/>
      <c r="G849" s="488"/>
      <c r="H849" s="489"/>
      <c r="I849" s="488"/>
      <c r="J849" s="489"/>
      <c r="K849" s="489"/>
      <c r="L849" s="311"/>
      <c r="M849" s="324"/>
      <c r="N849" s="375"/>
      <c r="O849" s="324"/>
      <c r="P849" s="324"/>
      <c r="Q849" s="323"/>
      <c r="R849" s="323"/>
      <c r="U849" s="324"/>
      <c r="V849" s="324"/>
      <c r="W849" s="315"/>
      <c r="X849" s="315"/>
      <c r="Y849" s="315"/>
      <c r="Z849" s="315"/>
    </row>
    <row r="850" spans="1:26" ht="30" hidden="1" customHeight="1">
      <c r="B850" s="331"/>
      <c r="C850" s="490"/>
      <c r="D850" s="490"/>
      <c r="E850" s="488"/>
      <c r="F850" s="488"/>
      <c r="G850" s="488"/>
      <c r="H850" s="489"/>
      <c r="I850" s="488"/>
      <c r="J850" s="489"/>
      <c r="K850" s="489"/>
      <c r="L850" s="311"/>
      <c r="M850" s="324"/>
      <c r="N850" s="375"/>
      <c r="O850" s="324"/>
      <c r="P850" s="324"/>
      <c r="Q850" s="323"/>
      <c r="R850" s="323"/>
      <c r="U850" s="324"/>
      <c r="V850" s="324"/>
      <c r="W850" s="315"/>
      <c r="X850" s="315"/>
      <c r="Y850" s="315"/>
      <c r="Z850" s="315"/>
    </row>
    <row r="851" spans="1:26" ht="30" hidden="1" customHeight="1">
      <c r="B851" s="331"/>
      <c r="C851" s="490"/>
      <c r="D851" s="490"/>
      <c r="E851" s="488"/>
      <c r="F851" s="488"/>
      <c r="G851" s="488"/>
      <c r="H851" s="489"/>
      <c r="I851" s="488"/>
      <c r="J851" s="489"/>
      <c r="K851" s="489"/>
      <c r="L851" s="311"/>
      <c r="M851" s="324"/>
      <c r="N851" s="375"/>
      <c r="O851" s="324"/>
      <c r="P851" s="324"/>
      <c r="Q851" s="323"/>
      <c r="R851" s="323"/>
      <c r="U851" s="324"/>
      <c r="V851" s="324"/>
      <c r="W851" s="315"/>
      <c r="X851" s="315"/>
      <c r="Y851" s="315"/>
      <c r="Z851" s="315"/>
    </row>
    <row r="852" spans="1:26" ht="30" hidden="1" customHeight="1">
      <c r="B852" s="331"/>
      <c r="C852" s="490"/>
      <c r="D852" s="490"/>
      <c r="E852" s="488"/>
      <c r="F852" s="488"/>
      <c r="G852" s="488"/>
      <c r="H852" s="489"/>
      <c r="I852" s="488"/>
      <c r="J852" s="489"/>
      <c r="K852" s="489"/>
      <c r="L852" s="311"/>
      <c r="M852" s="324"/>
      <c r="N852" s="375"/>
      <c r="O852" s="324"/>
      <c r="P852" s="324"/>
      <c r="Q852" s="323"/>
      <c r="R852" s="323"/>
      <c r="U852" s="324"/>
      <c r="V852" s="324"/>
      <c r="W852" s="315"/>
      <c r="X852" s="315"/>
      <c r="Y852" s="315"/>
      <c r="Z852" s="315"/>
    </row>
    <row r="853" spans="1:26" ht="30" hidden="1" customHeight="1">
      <c r="B853" s="331"/>
      <c r="C853" s="490"/>
      <c r="D853" s="490"/>
      <c r="E853" s="488"/>
      <c r="F853" s="488"/>
      <c r="G853" s="488"/>
      <c r="H853" s="489"/>
      <c r="I853" s="488"/>
      <c r="J853" s="489"/>
      <c r="K853" s="489"/>
      <c r="L853" s="311"/>
      <c r="M853" s="324"/>
      <c r="N853" s="375"/>
      <c r="O853" s="324"/>
      <c r="P853" s="324"/>
      <c r="Q853" s="323"/>
      <c r="R853" s="323"/>
      <c r="U853" s="324"/>
      <c r="V853" s="324"/>
      <c r="W853" s="315"/>
      <c r="X853" s="315"/>
      <c r="Y853" s="315"/>
      <c r="Z853" s="315"/>
    </row>
    <row r="854" spans="1:26" ht="30" hidden="1" customHeight="1">
      <c r="B854" s="331"/>
      <c r="C854" s="490"/>
      <c r="D854" s="490"/>
      <c r="E854" s="488"/>
      <c r="F854" s="488"/>
      <c r="G854" s="488"/>
      <c r="H854" s="489"/>
      <c r="I854" s="488"/>
      <c r="J854" s="489"/>
      <c r="K854" s="489"/>
      <c r="L854" s="311"/>
      <c r="M854" s="324"/>
      <c r="N854" s="375"/>
      <c r="O854" s="324"/>
      <c r="P854" s="324"/>
      <c r="Q854" s="323"/>
      <c r="R854" s="323"/>
      <c r="U854" s="324"/>
      <c r="V854" s="324"/>
      <c r="W854" s="315"/>
      <c r="X854" s="315"/>
      <c r="Y854" s="315"/>
      <c r="Z854" s="315"/>
    </row>
    <row r="855" spans="1:26" ht="30" hidden="1" customHeight="1">
      <c r="B855" s="331"/>
      <c r="C855" s="490"/>
      <c r="D855" s="490"/>
      <c r="E855" s="488"/>
      <c r="F855" s="488"/>
      <c r="G855" s="488"/>
      <c r="H855" s="489"/>
      <c r="I855" s="488"/>
      <c r="J855" s="489"/>
      <c r="K855" s="489"/>
      <c r="L855" s="311"/>
      <c r="M855" s="324"/>
      <c r="N855" s="375"/>
      <c r="O855" s="324"/>
      <c r="P855" s="324"/>
      <c r="Q855" s="323"/>
      <c r="R855" s="323"/>
      <c r="U855" s="324"/>
      <c r="V855" s="324"/>
      <c r="W855" s="315"/>
      <c r="X855" s="315"/>
      <c r="Y855" s="315"/>
      <c r="Z855" s="315"/>
    </row>
    <row r="856" spans="1:26" ht="30" hidden="1" customHeight="1">
      <c r="B856" s="331"/>
      <c r="C856" s="490"/>
      <c r="D856" s="490"/>
      <c r="E856" s="488"/>
      <c r="F856" s="488"/>
      <c r="G856" s="488"/>
      <c r="H856" s="489"/>
      <c r="I856" s="488"/>
      <c r="J856" s="489"/>
      <c r="K856" s="489"/>
      <c r="L856" s="311"/>
      <c r="M856" s="324"/>
      <c r="N856" s="375"/>
      <c r="O856" s="324"/>
      <c r="P856" s="324"/>
      <c r="Q856" s="323"/>
      <c r="R856" s="323"/>
      <c r="U856" s="324"/>
      <c r="V856" s="324"/>
      <c r="W856" s="315"/>
      <c r="X856" s="315"/>
      <c r="Y856" s="315"/>
      <c r="Z856" s="315"/>
    </row>
    <row r="857" spans="1:26" ht="30" hidden="1" customHeight="1">
      <c r="B857" s="331"/>
      <c r="C857" s="490"/>
      <c r="D857" s="490"/>
      <c r="E857" s="488"/>
      <c r="F857" s="488"/>
      <c r="G857" s="488"/>
      <c r="H857" s="489"/>
      <c r="I857" s="488"/>
      <c r="J857" s="489"/>
      <c r="K857" s="489"/>
      <c r="L857" s="311"/>
      <c r="M857" s="324"/>
      <c r="N857" s="375"/>
      <c r="O857" s="324"/>
      <c r="P857" s="324"/>
      <c r="Q857" s="323"/>
      <c r="R857" s="323"/>
      <c r="U857" s="324"/>
      <c r="V857" s="324"/>
      <c r="W857" s="315"/>
      <c r="X857" s="315"/>
      <c r="Y857" s="315"/>
      <c r="Z857" s="315"/>
    </row>
    <row r="858" spans="1:26" ht="30" hidden="1" customHeight="1">
      <c r="B858" s="331"/>
      <c r="C858" s="490"/>
      <c r="D858" s="490"/>
      <c r="E858" s="488"/>
      <c r="F858" s="488"/>
      <c r="G858" s="488"/>
      <c r="H858" s="489"/>
      <c r="I858" s="488"/>
      <c r="J858" s="489"/>
      <c r="K858" s="489"/>
      <c r="L858" s="311"/>
      <c r="M858" s="324"/>
      <c r="N858" s="375"/>
      <c r="O858" s="324"/>
      <c r="P858" s="324"/>
      <c r="Q858" s="323"/>
      <c r="R858" s="323"/>
      <c r="U858" s="324"/>
      <c r="V858" s="324"/>
      <c r="W858" s="315"/>
      <c r="X858" s="315"/>
      <c r="Y858" s="315"/>
      <c r="Z858" s="315"/>
    </row>
    <row r="859" spans="1:26" ht="30" hidden="1" customHeight="1">
      <c r="B859" s="331"/>
      <c r="C859" s="475" t="s">
        <v>12</v>
      </c>
      <c r="D859" s="475"/>
      <c r="E859" s="488">
        <f t="shared" ref="E859:K859" si="9">SUM(E843:E858)</f>
        <v>0</v>
      </c>
      <c r="F859" s="488">
        <f t="shared" si="9"/>
        <v>0</v>
      </c>
      <c r="G859" s="488">
        <f t="shared" si="9"/>
        <v>0</v>
      </c>
      <c r="H859" s="488">
        <f t="shared" si="9"/>
        <v>0</v>
      </c>
      <c r="I859" s="488">
        <f t="shared" si="9"/>
        <v>0</v>
      </c>
      <c r="J859" s="489">
        <f t="shared" si="9"/>
        <v>0</v>
      </c>
      <c r="K859" s="489">
        <f t="shared" si="9"/>
        <v>0</v>
      </c>
      <c r="L859" s="311"/>
      <c r="M859" s="324"/>
      <c r="N859" s="375"/>
      <c r="O859" s="324"/>
      <c r="P859" s="324"/>
      <c r="Q859" s="323"/>
      <c r="R859" s="323"/>
      <c r="U859" s="324"/>
      <c r="V859" s="324"/>
      <c r="W859" s="315"/>
      <c r="X859" s="315"/>
      <c r="Y859" s="315"/>
      <c r="Z859" s="315"/>
    </row>
    <row r="860" spans="1:26" ht="30" hidden="1" customHeight="1">
      <c r="B860" s="332"/>
      <c r="C860" s="333"/>
      <c r="D860" s="334"/>
      <c r="E860" s="335"/>
      <c r="F860" s="335"/>
      <c r="G860" s="335"/>
      <c r="H860" s="335"/>
      <c r="I860" s="335"/>
      <c r="J860" s="335"/>
      <c r="K860" s="333"/>
      <c r="L860" s="333"/>
      <c r="M860" s="333"/>
      <c r="N860" s="333"/>
      <c r="O860" s="324"/>
      <c r="S860" s="323"/>
      <c r="T860" s="323"/>
      <c r="U860" s="324"/>
      <c r="V860" s="324"/>
      <c r="Y860" s="315"/>
      <c r="Z860" s="315"/>
    </row>
    <row r="861" spans="1:26" s="324" customFormat="1" ht="30" hidden="1" customHeight="1">
      <c r="A861" s="647"/>
      <c r="B861" s="304">
        <v>61705</v>
      </c>
      <c r="C861" s="325" t="s">
        <v>828</v>
      </c>
      <c r="D861" s="851" t="str">
        <f>VLOOKUP(B861,INFRA!$A$3:$D$769,2,FALSE)</f>
        <v>FORNECIMENTO E ASSENTAMENTO DE TUBO EM POLIETILENO DE ALTA RESISTÊNCIA PEAD, COR PRETA, COM DN 500MM</v>
      </c>
      <c r="E861" s="852"/>
      <c r="F861" s="852"/>
      <c r="G861" s="852"/>
      <c r="H861" s="852"/>
      <c r="I861" s="852"/>
      <c r="J861" s="853"/>
      <c r="K861" s="326" t="str">
        <f>VLOOKUP(B861,INFRA!$A$3:$D$769,3,FALSE)</f>
        <v>M</v>
      </c>
      <c r="L861" s="326">
        <f>VLOOKUP(B861,INFRA!$A$3:$D$769,4,FALSE)</f>
        <v>284.39999999999998</v>
      </c>
      <c r="M861" s="327">
        <f>F877</f>
        <v>0</v>
      </c>
      <c r="N861" s="327">
        <f>ROUND(L861*M861,2)</f>
        <v>0</v>
      </c>
      <c r="O861" s="347" t="s">
        <v>4159</v>
      </c>
      <c r="P861" s="375"/>
      <c r="U861" s="323"/>
      <c r="V861" s="323"/>
    </row>
    <row r="862" spans="1:26" s="324" customFormat="1" ht="30" hidden="1" customHeight="1">
      <c r="A862" s="647"/>
      <c r="B862" s="304">
        <v>61706</v>
      </c>
      <c r="C862" s="325" t="s">
        <v>828</v>
      </c>
      <c r="D862" s="851" t="str">
        <f>VLOOKUP(B862,INFRA!$A$3:$D$769,2,FALSE)</f>
        <v>FORNECIMENTO E ASSENTAMENTO DE TUBO EM POLIETILENO DE ALTA RESISTÊNCIA PEAD, COR PRETA, COM DN 600MM</v>
      </c>
      <c r="E862" s="881"/>
      <c r="F862" s="881"/>
      <c r="G862" s="881"/>
      <c r="H862" s="881"/>
      <c r="I862" s="881"/>
      <c r="J862" s="882"/>
      <c r="K862" s="326" t="str">
        <f>VLOOKUP(B862,INFRA!$A$3:$D$769,3,FALSE)</f>
        <v>M</v>
      </c>
      <c r="L862" s="326">
        <f>VLOOKUP(B862,INFRA!$A$3:$D$769,4,FALSE)</f>
        <v>425.48</v>
      </c>
      <c r="M862" s="327">
        <f>G877</f>
        <v>0</v>
      </c>
      <c r="N862" s="327">
        <f>ROUND(L862*M862,2)</f>
        <v>0</v>
      </c>
      <c r="O862" s="347" t="s">
        <v>4159</v>
      </c>
      <c r="P862" s="375"/>
      <c r="U862" s="323"/>
      <c r="V862" s="323"/>
    </row>
    <row r="863" spans="1:26" s="324" customFormat="1" ht="30" hidden="1" customHeight="1">
      <c r="A863" s="647"/>
      <c r="B863" s="304">
        <v>61707</v>
      </c>
      <c r="C863" s="325" t="s">
        <v>828</v>
      </c>
      <c r="D863" s="851" t="str">
        <f>VLOOKUP(B863,INFRA!$A$3:$D$769,2,FALSE)</f>
        <v>FORNECIMENTO E ASSENTAMENTO DE TUBO EM POLIETILENO DE ALTA RESISTÊNCIA PEAD, COR PRETA, COM DN 800MM</v>
      </c>
      <c r="E863" s="881"/>
      <c r="F863" s="881"/>
      <c r="G863" s="881"/>
      <c r="H863" s="881"/>
      <c r="I863" s="881"/>
      <c r="J863" s="882"/>
      <c r="K863" s="326" t="str">
        <f>VLOOKUP(B863,INFRA!$A$3:$D$769,3,FALSE)</f>
        <v>M</v>
      </c>
      <c r="L863" s="326">
        <f>VLOOKUP(B863,INFRA!$A$3:$D$769,4,FALSE)</f>
        <v>672.77</v>
      </c>
      <c r="M863" s="327">
        <f>H877</f>
        <v>0</v>
      </c>
      <c r="N863" s="327">
        <f>ROUND(L863*M863,2)</f>
        <v>0</v>
      </c>
      <c r="O863" s="347" t="s">
        <v>4159</v>
      </c>
      <c r="P863" s="375"/>
      <c r="U863" s="323"/>
      <c r="V863" s="323"/>
    </row>
    <row r="864" spans="1:26" s="324" customFormat="1" ht="30" hidden="1" customHeight="1">
      <c r="A864" s="647"/>
      <c r="B864" s="304">
        <v>61708</v>
      </c>
      <c r="C864" s="325" t="s">
        <v>828</v>
      </c>
      <c r="D864" s="851" t="str">
        <f>VLOOKUP(B864,INFRA!$A$3:$D$769,2,FALSE)</f>
        <v>FORNECIMENTO E ASSENTAMENTO DE TUBO EM POLIETILENO DE ALTA RESISTÊNCIA PEAD, COR PRETA, COM DN 1000MM</v>
      </c>
      <c r="E864" s="852"/>
      <c r="F864" s="852"/>
      <c r="G864" s="852"/>
      <c r="H864" s="852"/>
      <c r="I864" s="852"/>
      <c r="J864" s="853"/>
      <c r="K864" s="326" t="str">
        <f>VLOOKUP(B864,INFRA!$A$3:$D$769,3,FALSE)</f>
        <v>M</v>
      </c>
      <c r="L864" s="326">
        <f>VLOOKUP(B864,INFRA!$A$3:$D$769,4,FALSE)</f>
        <v>1023.88</v>
      </c>
      <c r="M864" s="327">
        <f>J877</f>
        <v>0</v>
      </c>
      <c r="N864" s="327">
        <f>ROUND(L864*M864,2)</f>
        <v>0</v>
      </c>
      <c r="O864" s="347" t="s">
        <v>4159</v>
      </c>
      <c r="P864" s="375"/>
      <c r="U864" s="323"/>
      <c r="V864" s="323"/>
    </row>
    <row r="865" spans="1:26" s="324" customFormat="1" ht="30" hidden="1" customHeight="1">
      <c r="A865" s="647"/>
      <c r="B865" s="304">
        <v>61709</v>
      </c>
      <c r="C865" s="325" t="s">
        <v>828</v>
      </c>
      <c r="D865" s="851" t="str">
        <f>VLOOKUP(B865,INFRA!$A$3:$D$769,2,FALSE)</f>
        <v>FORNECIMENTO E ASSENTAMENTO DE TUBO EM POLIETILENO DE ALTA RESISTÊNCIA PEAD, COR PRETA, COM DN 1200MM</v>
      </c>
      <c r="E865" s="852"/>
      <c r="F865" s="852"/>
      <c r="G865" s="852"/>
      <c r="H865" s="852"/>
      <c r="I865" s="852"/>
      <c r="J865" s="853"/>
      <c r="K865" s="326" t="str">
        <f>VLOOKUP(B865,INFRA!$A$3:$D$769,3,FALSE)</f>
        <v>M</v>
      </c>
      <c r="L865" s="326">
        <f>VLOOKUP(B865,INFRA!$A$3:$D$769,4,FALSE)</f>
        <v>1378.99</v>
      </c>
      <c r="M865" s="327">
        <f>L877</f>
        <v>0</v>
      </c>
      <c r="N865" s="327">
        <f>ROUND(L865*M865,2)</f>
        <v>0</v>
      </c>
      <c r="O865" s="347" t="s">
        <v>4159</v>
      </c>
      <c r="P865" s="375"/>
      <c r="U865" s="323"/>
      <c r="V865" s="323"/>
    </row>
    <row r="866" spans="1:26" s="324" customFormat="1" ht="30" hidden="1" customHeight="1">
      <c r="A866" s="647"/>
      <c r="B866" s="331"/>
      <c r="C866" s="344"/>
      <c r="D866" s="343"/>
      <c r="E866" s="314"/>
      <c r="F866" s="314"/>
      <c r="G866" s="314"/>
      <c r="H866" s="314"/>
      <c r="I866" s="314"/>
      <c r="J866" s="314"/>
      <c r="K866" s="344"/>
      <c r="L866" s="344"/>
      <c r="M866" s="344"/>
      <c r="N866" s="311"/>
      <c r="O866" s="347"/>
      <c r="P866" s="375"/>
      <c r="U866" s="323"/>
      <c r="V866" s="323"/>
    </row>
    <row r="867" spans="1:26" s="505" customFormat="1" ht="30" hidden="1" customHeight="1">
      <c r="A867" s="647"/>
      <c r="B867" s="501"/>
      <c r="C867" s="1002" t="str">
        <f>C842</f>
        <v>DIÂMETRO</v>
      </c>
      <c r="D867" s="1002"/>
      <c r="E867" s="971"/>
      <c r="F867" s="502" t="s">
        <v>3754</v>
      </c>
      <c r="G867" s="502" t="s">
        <v>3755</v>
      </c>
      <c r="H867" s="970" t="s">
        <v>3756</v>
      </c>
      <c r="I867" s="971"/>
      <c r="J867" s="970" t="s">
        <v>3757</v>
      </c>
      <c r="K867" s="971"/>
      <c r="L867" s="502" t="s">
        <v>3758</v>
      </c>
      <c r="M867" s="503" t="s">
        <v>3759</v>
      </c>
      <c r="N867" s="501"/>
      <c r="O867" s="504"/>
      <c r="P867" s="478"/>
    </row>
    <row r="868" spans="1:26" s="324" customFormat="1" ht="30" hidden="1" customHeight="1">
      <c r="A868" s="647"/>
      <c r="B868" s="331"/>
      <c r="C868" s="923"/>
      <c r="D868" s="923"/>
      <c r="E868" s="924"/>
      <c r="F868" s="488"/>
      <c r="G868" s="488">
        <f>F781</f>
        <v>0</v>
      </c>
      <c r="H868" s="938">
        <f>G781</f>
        <v>0</v>
      </c>
      <c r="I868" s="952"/>
      <c r="J868" s="938">
        <f>H781</f>
        <v>0</v>
      </c>
      <c r="K868" s="952"/>
      <c r="L868" s="488">
        <f>I781</f>
        <v>0</v>
      </c>
      <c r="M868" s="489">
        <f>K781</f>
        <v>0</v>
      </c>
      <c r="N868" s="311"/>
      <c r="O868" s="347"/>
      <c r="P868" s="375"/>
      <c r="U868" s="323"/>
      <c r="V868" s="323"/>
    </row>
    <row r="869" spans="1:26" s="324" customFormat="1" ht="30" hidden="1" customHeight="1">
      <c r="A869" s="647"/>
      <c r="B869" s="331"/>
      <c r="C869" s="923"/>
      <c r="D869" s="923"/>
      <c r="E869" s="924"/>
      <c r="F869" s="488"/>
      <c r="G869" s="488"/>
      <c r="H869" s="938"/>
      <c r="I869" s="952"/>
      <c r="J869" s="938"/>
      <c r="K869" s="952"/>
      <c r="L869" s="488"/>
      <c r="M869" s="489"/>
      <c r="N869" s="311"/>
      <c r="O869" s="347"/>
      <c r="P869" s="375"/>
      <c r="U869" s="323"/>
      <c r="V869" s="323"/>
    </row>
    <row r="870" spans="1:26" s="324" customFormat="1" ht="30" hidden="1" customHeight="1">
      <c r="A870" s="647"/>
      <c r="B870" s="331"/>
      <c r="C870" s="923"/>
      <c r="D870" s="923"/>
      <c r="E870" s="924"/>
      <c r="F870" s="488"/>
      <c r="G870" s="488"/>
      <c r="H870" s="938"/>
      <c r="I870" s="952"/>
      <c r="J870" s="938"/>
      <c r="K870" s="952"/>
      <c r="L870" s="488"/>
      <c r="M870" s="489"/>
      <c r="N870" s="311"/>
      <c r="O870" s="347"/>
      <c r="P870" s="375"/>
      <c r="U870" s="323"/>
      <c r="V870" s="323"/>
    </row>
    <row r="871" spans="1:26" s="324" customFormat="1" ht="30" hidden="1" customHeight="1">
      <c r="A871" s="647"/>
      <c r="B871" s="331"/>
      <c r="C871" s="923"/>
      <c r="D871" s="923"/>
      <c r="E871" s="924"/>
      <c r="F871" s="488"/>
      <c r="G871" s="488"/>
      <c r="H871" s="938"/>
      <c r="I871" s="952"/>
      <c r="J871" s="938"/>
      <c r="K871" s="952"/>
      <c r="L871" s="488"/>
      <c r="M871" s="489"/>
      <c r="N871" s="311"/>
      <c r="O871" s="347"/>
      <c r="P871" s="375"/>
      <c r="U871" s="323"/>
      <c r="V871" s="323"/>
    </row>
    <row r="872" spans="1:26" s="324" customFormat="1" ht="30" hidden="1" customHeight="1">
      <c r="A872" s="647"/>
      <c r="B872" s="331"/>
      <c r="C872" s="923"/>
      <c r="D872" s="923"/>
      <c r="E872" s="924"/>
      <c r="F872" s="488"/>
      <c r="G872" s="488"/>
      <c r="H872" s="938"/>
      <c r="I872" s="952"/>
      <c r="J872" s="938"/>
      <c r="K872" s="952"/>
      <c r="L872" s="488"/>
      <c r="M872" s="489"/>
      <c r="N872" s="311"/>
      <c r="O872" s="347"/>
      <c r="P872" s="375"/>
      <c r="U872" s="323"/>
      <c r="V872" s="323"/>
    </row>
    <row r="873" spans="1:26" s="324" customFormat="1" ht="30" hidden="1" customHeight="1">
      <c r="A873" s="647"/>
      <c r="B873" s="331"/>
      <c r="C873" s="923"/>
      <c r="D873" s="923"/>
      <c r="E873" s="924"/>
      <c r="F873" s="488"/>
      <c r="G873" s="488"/>
      <c r="H873" s="938"/>
      <c r="I873" s="952"/>
      <c r="J873" s="938"/>
      <c r="K873" s="952"/>
      <c r="L873" s="488"/>
      <c r="M873" s="489"/>
      <c r="N873" s="311"/>
      <c r="O873" s="347"/>
      <c r="P873" s="375"/>
      <c r="U873" s="323"/>
      <c r="V873" s="323"/>
    </row>
    <row r="874" spans="1:26" s="324" customFormat="1" ht="30" hidden="1" customHeight="1">
      <c r="A874" s="647"/>
      <c r="B874" s="331"/>
      <c r="C874" s="923"/>
      <c r="D874" s="923"/>
      <c r="E874" s="924"/>
      <c r="F874" s="488"/>
      <c r="G874" s="488"/>
      <c r="H874" s="938"/>
      <c r="I874" s="952"/>
      <c r="J874" s="938"/>
      <c r="K874" s="952"/>
      <c r="L874" s="488"/>
      <c r="M874" s="489"/>
      <c r="N874" s="311"/>
      <c r="O874" s="347"/>
      <c r="P874" s="375"/>
      <c r="U874" s="323"/>
      <c r="V874" s="323"/>
    </row>
    <row r="875" spans="1:26" s="324" customFormat="1" ht="30" hidden="1" customHeight="1">
      <c r="A875" s="647"/>
      <c r="B875" s="331"/>
      <c r="C875" s="923"/>
      <c r="D875" s="923"/>
      <c r="E875" s="924"/>
      <c r="F875" s="488"/>
      <c r="G875" s="488"/>
      <c r="H875" s="938"/>
      <c r="I875" s="952"/>
      <c r="J875" s="938"/>
      <c r="K875" s="952"/>
      <c r="L875" s="488"/>
      <c r="M875" s="489"/>
      <c r="N875" s="311"/>
      <c r="O875" s="347"/>
      <c r="P875" s="375"/>
      <c r="U875" s="323"/>
      <c r="V875" s="323"/>
    </row>
    <row r="876" spans="1:26" s="324" customFormat="1" ht="30" hidden="1" customHeight="1">
      <c r="A876" s="647"/>
      <c r="B876" s="331"/>
      <c r="C876" s="923"/>
      <c r="D876" s="923"/>
      <c r="E876" s="924"/>
      <c r="F876" s="488"/>
      <c r="G876" s="488"/>
      <c r="H876" s="938"/>
      <c r="I876" s="952"/>
      <c r="J876" s="938"/>
      <c r="K876" s="952"/>
      <c r="L876" s="488"/>
      <c r="M876" s="489"/>
      <c r="N876" s="311"/>
      <c r="O876" s="347"/>
      <c r="P876" s="375"/>
      <c r="U876" s="323"/>
      <c r="V876" s="323"/>
    </row>
    <row r="877" spans="1:26" s="324" customFormat="1" ht="30" hidden="1" customHeight="1">
      <c r="A877" s="647"/>
      <c r="B877" s="331"/>
      <c r="C877" s="923" t="s">
        <v>12</v>
      </c>
      <c r="D877" s="923"/>
      <c r="E877" s="924"/>
      <c r="F877" s="488">
        <f>SUM(F868:F876)</f>
        <v>0</v>
      </c>
      <c r="G877" s="488">
        <f>SUM(G868:G876)</f>
        <v>0</v>
      </c>
      <c r="H877" s="937">
        <f>SUM(H868:I876)</f>
        <v>0</v>
      </c>
      <c r="I877" s="937"/>
      <c r="J877" s="938">
        <f>SUM(J868:K876)</f>
        <v>0</v>
      </c>
      <c r="K877" s="952"/>
      <c r="L877" s="488">
        <f>SUM(L868:L876)</f>
        <v>0</v>
      </c>
      <c r="M877" s="489">
        <f>SUM(M868:M876)</f>
        <v>0</v>
      </c>
      <c r="N877" s="311"/>
      <c r="O877" s="347"/>
      <c r="P877" s="375"/>
      <c r="U877" s="323"/>
      <c r="V877" s="323"/>
    </row>
    <row r="878" spans="1:26" s="324" customFormat="1" ht="30" hidden="1" customHeight="1">
      <c r="A878" s="647"/>
      <c r="B878" s="331"/>
      <c r="C878" s="423"/>
      <c r="D878" s="423"/>
      <c r="E878" s="423"/>
      <c r="F878" s="424"/>
      <c r="G878" s="424"/>
      <c r="H878" s="424"/>
      <c r="I878" s="424"/>
      <c r="J878" s="424"/>
      <c r="K878" s="496"/>
      <c r="L878" s="496"/>
      <c r="M878" s="496"/>
      <c r="N878" s="311"/>
      <c r="O878" s="347"/>
      <c r="P878" s="375"/>
      <c r="U878" s="323"/>
      <c r="V878" s="323"/>
    </row>
    <row r="879" spans="1:26" ht="30" hidden="1" customHeight="1">
      <c r="A879" s="648"/>
      <c r="B879" s="304">
        <v>60300</v>
      </c>
      <c r="C879" s="325" t="s">
        <v>828</v>
      </c>
      <c r="D879" s="851" t="str">
        <f>VLOOKUP(B879,INFRA!$A$3:$D$769,2,FALSE)</f>
        <v>ESCORAMENTO DESCONTÍNUO DE MADEIRA PARA CANALIZAÇÃO DE TUBOS</v>
      </c>
      <c r="E879" s="852"/>
      <c r="F879" s="852"/>
      <c r="G879" s="852"/>
      <c r="H879" s="852"/>
      <c r="I879" s="852"/>
      <c r="J879" s="853"/>
      <c r="K879" s="326" t="str">
        <f>VLOOKUP(B879,INFRA!$A$3:$D$769,3,FALSE)</f>
        <v>M2</v>
      </c>
      <c r="L879" s="326">
        <f>VLOOKUP(B879,INFRA!$A$3:$D$769,4,FALSE)</f>
        <v>68.349999999999994</v>
      </c>
      <c r="M879" s="327">
        <f>SUM(G884:K884)</f>
        <v>0</v>
      </c>
      <c r="N879" s="327">
        <f>ROUND(L879*M879,2)</f>
        <v>0</v>
      </c>
      <c r="O879" s="324"/>
      <c r="S879" s="323"/>
      <c r="T879" s="323"/>
      <c r="U879" s="324"/>
      <c r="V879" s="324"/>
      <c r="Y879" s="315"/>
      <c r="Z879" s="315"/>
    </row>
    <row r="880" spans="1:26" ht="30" hidden="1" customHeight="1">
      <c r="A880" s="648"/>
      <c r="B880" s="328"/>
      <c r="C880" s="329"/>
      <c r="D880" s="409"/>
      <c r="E880" s="924" t="s">
        <v>831</v>
      </c>
      <c r="F880" s="933"/>
      <c r="G880" s="495">
        <v>0.6</v>
      </c>
      <c r="H880" s="953">
        <v>0.8</v>
      </c>
      <c r="I880" s="953"/>
      <c r="J880" s="954">
        <v>1</v>
      </c>
      <c r="K880" s="1001"/>
      <c r="L880" s="329"/>
      <c r="M880" s="329"/>
      <c r="N880" s="329"/>
      <c r="O880" s="324"/>
      <c r="S880" s="323"/>
      <c r="T880" s="323"/>
      <c r="U880" s="324"/>
      <c r="V880" s="324"/>
      <c r="Y880" s="315"/>
      <c r="Z880" s="315"/>
    </row>
    <row r="881" spans="1:26" ht="30" hidden="1" customHeight="1">
      <c r="A881" s="648"/>
      <c r="B881" s="331"/>
      <c r="C881" s="311"/>
      <c r="D881" s="342"/>
      <c r="E881" s="924" t="s">
        <v>841</v>
      </c>
      <c r="F881" s="933"/>
      <c r="G881" s="488">
        <f>G859+G877+F859</f>
        <v>0</v>
      </c>
      <c r="H881" s="937">
        <f>H877+H859</f>
        <v>0</v>
      </c>
      <c r="I881" s="937"/>
      <c r="J881" s="938">
        <f>I859</f>
        <v>0</v>
      </c>
      <c r="K881" s="955"/>
      <c r="L881" s="311"/>
      <c r="M881" s="311"/>
      <c r="N881" s="311"/>
      <c r="O881" s="324"/>
      <c r="S881" s="323"/>
      <c r="T881" s="323"/>
      <c r="U881" s="324"/>
      <c r="V881" s="324"/>
      <c r="Y881" s="315"/>
      <c r="Z881" s="315"/>
    </row>
    <row r="882" spans="1:26" ht="30" hidden="1" customHeight="1">
      <c r="A882" s="648"/>
      <c r="B882" s="331"/>
      <c r="C882" s="311"/>
      <c r="D882" s="342"/>
      <c r="E882" s="924" t="s">
        <v>863</v>
      </c>
      <c r="F882" s="933"/>
      <c r="G882" s="488">
        <f>I774</f>
        <v>1.72</v>
      </c>
      <c r="H882" s="937">
        <f>I775</f>
        <v>1.9600000000000002</v>
      </c>
      <c r="I882" s="937"/>
      <c r="J882" s="938">
        <f>I776</f>
        <v>2.2000000000000002</v>
      </c>
      <c r="K882" s="955"/>
      <c r="L882" s="311"/>
      <c r="M882" s="311"/>
      <c r="N882" s="311"/>
      <c r="O882" s="324"/>
      <c r="S882" s="323"/>
      <c r="T882" s="323"/>
      <c r="U882" s="324"/>
      <c r="V882" s="324"/>
      <c r="Y882" s="315"/>
      <c r="Z882" s="315"/>
    </row>
    <row r="883" spans="1:26" ht="30" hidden="1" customHeight="1">
      <c r="A883" s="648"/>
      <c r="B883" s="331"/>
      <c r="C883" s="311"/>
      <c r="D883" s="342"/>
      <c r="E883" s="924" t="s">
        <v>864</v>
      </c>
      <c r="F883" s="933"/>
      <c r="G883" s="488">
        <v>2</v>
      </c>
      <c r="H883" s="938">
        <v>2</v>
      </c>
      <c r="I883" s="952"/>
      <c r="J883" s="938">
        <v>2</v>
      </c>
      <c r="K883" s="955"/>
      <c r="L883" s="311"/>
      <c r="M883" s="311"/>
      <c r="N883" s="311"/>
      <c r="O883" s="324"/>
      <c r="S883" s="323"/>
      <c r="T883" s="323"/>
      <c r="U883" s="324"/>
      <c r="V883" s="324"/>
      <c r="Y883" s="315"/>
      <c r="Z883" s="315"/>
    </row>
    <row r="884" spans="1:26" ht="30" hidden="1" customHeight="1">
      <c r="A884" s="648"/>
      <c r="B884" s="331"/>
      <c r="C884" s="311"/>
      <c r="D884" s="342"/>
      <c r="E884" s="924" t="s">
        <v>12</v>
      </c>
      <c r="F884" s="933"/>
      <c r="G884" s="488">
        <f>G881*G882*G883</f>
        <v>0</v>
      </c>
      <c r="H884" s="937">
        <f>H881*H882*H883</f>
        <v>0</v>
      </c>
      <c r="I884" s="937"/>
      <c r="J884" s="938">
        <f>J881*J882*J883</f>
        <v>0</v>
      </c>
      <c r="K884" s="955"/>
      <c r="L884" s="311"/>
      <c r="M884" s="311"/>
      <c r="N884" s="311"/>
      <c r="O884" s="324"/>
      <c r="S884" s="323"/>
      <c r="T884" s="323"/>
      <c r="U884" s="324"/>
      <c r="V884" s="324"/>
      <c r="Y884" s="315"/>
      <c r="Z884" s="315"/>
    </row>
    <row r="885" spans="1:26" ht="30" hidden="1" customHeight="1">
      <c r="A885" s="648"/>
      <c r="B885" s="332"/>
      <c r="C885" s="333"/>
      <c r="D885" s="334"/>
      <c r="E885" s="425"/>
      <c r="F885" s="425"/>
      <c r="G885" s="424"/>
      <c r="H885" s="424"/>
      <c r="I885" s="424"/>
      <c r="J885" s="424"/>
      <c r="K885" s="424"/>
      <c r="L885" s="333"/>
      <c r="M885" s="333"/>
      <c r="N885" s="333"/>
      <c r="O885" s="324"/>
      <c r="S885" s="323"/>
      <c r="T885" s="323"/>
      <c r="U885" s="324"/>
      <c r="V885" s="324"/>
      <c r="Y885" s="315"/>
      <c r="Z885" s="315"/>
    </row>
    <row r="886" spans="1:26" ht="30" hidden="1" customHeight="1">
      <c r="A886" s="648"/>
      <c r="B886" s="304">
        <v>60400</v>
      </c>
      <c r="C886" s="325" t="s">
        <v>828</v>
      </c>
      <c r="D886" s="851" t="str">
        <f>VLOOKUP(B886,INFRA!$A$3:$D$769,2,FALSE)</f>
        <v>ESCORAMENTO CONTÍNUO DE MADEIRA PARA CANALIZAÇÃO DE TUBOS</v>
      </c>
      <c r="E886" s="852"/>
      <c r="F886" s="852"/>
      <c r="G886" s="852"/>
      <c r="H886" s="852"/>
      <c r="I886" s="852"/>
      <c r="J886" s="853"/>
      <c r="K886" s="326" t="str">
        <f>VLOOKUP(B886,INFRA!$A$3:$D$769,3,FALSE)</f>
        <v>M2</v>
      </c>
      <c r="L886" s="326">
        <f>VLOOKUP(B886,INFRA!$A$3:$D$769,4,FALSE)</f>
        <v>119.29</v>
      </c>
      <c r="M886" s="327">
        <f>G891+I891</f>
        <v>0</v>
      </c>
      <c r="N886" s="327">
        <f>ROUND(L886*M886,2)</f>
        <v>0</v>
      </c>
      <c r="O886" s="324"/>
      <c r="S886" s="323"/>
      <c r="T886" s="323"/>
      <c r="U886" s="324"/>
      <c r="V886" s="324"/>
      <c r="Y886" s="315"/>
      <c r="Z886" s="315"/>
    </row>
    <row r="887" spans="1:26" ht="30" hidden="1" customHeight="1">
      <c r="A887" s="648"/>
      <c r="B887" s="328"/>
      <c r="C887" s="329"/>
      <c r="D887" s="409"/>
      <c r="E887" s="924" t="s">
        <v>831</v>
      </c>
      <c r="F887" s="933"/>
      <c r="G887" s="953">
        <v>1.2</v>
      </c>
      <c r="H887" s="953"/>
      <c r="I887" s="953">
        <v>1.5</v>
      </c>
      <c r="J887" s="954"/>
      <c r="K887" s="329"/>
      <c r="L887" s="329"/>
      <c r="M887" s="329"/>
      <c r="N887" s="329"/>
      <c r="O887" s="324"/>
      <c r="S887" s="323"/>
      <c r="T887" s="323"/>
      <c r="U887" s="324"/>
      <c r="V887" s="324"/>
      <c r="Y887" s="315"/>
      <c r="Z887" s="315"/>
    </row>
    <row r="888" spans="1:26" ht="30" hidden="1" customHeight="1">
      <c r="A888" s="648"/>
      <c r="B888" s="331"/>
      <c r="C888" s="311"/>
      <c r="D888" s="342"/>
      <c r="E888" s="924" t="s">
        <v>841</v>
      </c>
      <c r="F888" s="933"/>
      <c r="G888" s="937">
        <f>L877+J859</f>
        <v>0</v>
      </c>
      <c r="H888" s="937"/>
      <c r="I888" s="937">
        <f>L819</f>
        <v>0</v>
      </c>
      <c r="J888" s="938"/>
      <c r="K888" s="311"/>
      <c r="L888" s="311"/>
      <c r="M888" s="311"/>
      <c r="N888" s="311"/>
      <c r="O888" s="324"/>
      <c r="S888" s="323"/>
      <c r="T888" s="323"/>
      <c r="U888" s="324"/>
      <c r="V888" s="324"/>
      <c r="Y888" s="315"/>
      <c r="Z888" s="315"/>
    </row>
    <row r="889" spans="1:26" ht="30" hidden="1" customHeight="1">
      <c r="A889" s="648"/>
      <c r="B889" s="331"/>
      <c r="C889" s="311"/>
      <c r="D889" s="342"/>
      <c r="E889" s="924" t="s">
        <v>863</v>
      </c>
      <c r="F889" s="933"/>
      <c r="G889" s="937">
        <f>I777</f>
        <v>2.54</v>
      </c>
      <c r="H889" s="937"/>
      <c r="I889" s="937">
        <f>I778</f>
        <v>2.9000000000000004</v>
      </c>
      <c r="J889" s="938"/>
      <c r="K889" s="311"/>
      <c r="L889" s="311"/>
      <c r="M889" s="311"/>
      <c r="N889" s="311"/>
      <c r="O889" s="324"/>
      <c r="S889" s="323"/>
      <c r="T889" s="323"/>
      <c r="U889" s="324"/>
      <c r="V889" s="324"/>
      <c r="Y889" s="315"/>
      <c r="Z889" s="315"/>
    </row>
    <row r="890" spans="1:26" ht="30" hidden="1" customHeight="1">
      <c r="A890" s="648"/>
      <c r="B890" s="331"/>
      <c r="C890" s="311"/>
      <c r="D890" s="342"/>
      <c r="E890" s="924" t="s">
        <v>864</v>
      </c>
      <c r="F890" s="933"/>
      <c r="G890" s="938">
        <v>2</v>
      </c>
      <c r="H890" s="952"/>
      <c r="I890" s="937">
        <v>2</v>
      </c>
      <c r="J890" s="938"/>
      <c r="K890" s="311"/>
      <c r="L890" s="311"/>
      <c r="M890" s="311"/>
      <c r="N890" s="311"/>
      <c r="O890" s="324"/>
      <c r="S890" s="323"/>
      <c r="T890" s="323"/>
      <c r="U890" s="324"/>
      <c r="V890" s="324"/>
      <c r="Y890" s="315"/>
      <c r="Z890" s="315"/>
    </row>
    <row r="891" spans="1:26" s="324" customFormat="1" ht="30" hidden="1" customHeight="1">
      <c r="A891" s="647"/>
      <c r="B891" s="331"/>
      <c r="C891" s="311"/>
      <c r="D891" s="342"/>
      <c r="E891" s="924" t="s">
        <v>12</v>
      </c>
      <c r="F891" s="933"/>
      <c r="G891" s="937">
        <f>G888*G889*G890</f>
        <v>0</v>
      </c>
      <c r="H891" s="937"/>
      <c r="I891" s="937">
        <f>I888*I889*I890</f>
        <v>0</v>
      </c>
      <c r="J891" s="938"/>
      <c r="K891" s="311"/>
      <c r="L891" s="311"/>
      <c r="M891" s="311"/>
      <c r="N891" s="311"/>
      <c r="O891" s="347"/>
      <c r="P891" s="375"/>
      <c r="U891" s="323"/>
      <c r="V891" s="323"/>
    </row>
    <row r="892" spans="1:26" s="324" customFormat="1" ht="30" hidden="1" customHeight="1">
      <c r="A892" s="647"/>
      <c r="B892" s="316"/>
      <c r="C892" s="317"/>
      <c r="D892" s="318"/>
      <c r="E892" s="319"/>
      <c r="F892" s="394"/>
      <c r="G892" s="426"/>
      <c r="I892" s="426"/>
      <c r="J892" s="319"/>
      <c r="K892" s="317"/>
      <c r="L892" s="317"/>
      <c r="M892" s="317"/>
      <c r="N892" s="317"/>
      <c r="O892" s="347"/>
      <c r="P892" s="375"/>
      <c r="U892" s="323"/>
      <c r="V892" s="323"/>
    </row>
    <row r="893" spans="1:26" s="324" customFormat="1" ht="30" hidden="1" customHeight="1">
      <c r="A893" s="647"/>
      <c r="B893" s="304">
        <v>61801</v>
      </c>
      <c r="C893" s="325" t="s">
        <v>828</v>
      </c>
      <c r="D893" s="851" t="str">
        <f>VLOOKUP(B893,INFRA!$A$3:$D$769,2,FALSE)</f>
        <v>POÇO DE VISITA TIPO 1 - 1,40 X 1,40 X 1,40M</v>
      </c>
      <c r="E893" s="852"/>
      <c r="F893" s="852"/>
      <c r="G893" s="852"/>
      <c r="H893" s="852"/>
      <c r="I893" s="852"/>
      <c r="J893" s="853"/>
      <c r="K893" s="326" t="str">
        <f>VLOOKUP(B893,INFRA!$A$3:$D$769,3,FALSE)</f>
        <v>UN</v>
      </c>
      <c r="L893" s="326">
        <f>VLOOKUP(B893,INFRA!$A$3:$D$769,4,FALSE)</f>
        <v>5166.45</v>
      </c>
      <c r="M893" s="327">
        <f>G902</f>
        <v>0</v>
      </c>
      <c r="N893" s="327">
        <f t="shared" ref="N893:N898" si="10">ROUND(L893*M893,2)</f>
        <v>0</v>
      </c>
      <c r="O893" s="347"/>
      <c r="P893" s="375"/>
      <c r="U893" s="323"/>
      <c r="V893" s="323"/>
    </row>
    <row r="894" spans="1:26" s="324" customFormat="1" ht="30" hidden="1" customHeight="1">
      <c r="A894" s="647"/>
      <c r="B894" s="304">
        <v>61802</v>
      </c>
      <c r="C894" s="325" t="s">
        <v>828</v>
      </c>
      <c r="D894" s="851" t="str">
        <f>VLOOKUP(B894,INFRA!$A$3:$D$769,2,FALSE)</f>
        <v>POÇO DE VISITA TIPO 2 - 1,60 X 1,60 X 1,60M</v>
      </c>
      <c r="E894" s="852"/>
      <c r="F894" s="852"/>
      <c r="G894" s="852"/>
      <c r="H894" s="852"/>
      <c r="I894" s="852"/>
      <c r="J894" s="853"/>
      <c r="K894" s="326" t="str">
        <f>VLOOKUP(B894,INFRA!$A$3:$D$769,3,FALSE)</f>
        <v>UN</v>
      </c>
      <c r="L894" s="326">
        <f>VLOOKUP(B894,INFRA!$A$3:$D$769,4,FALSE)</f>
        <v>6255.75</v>
      </c>
      <c r="M894" s="327">
        <f>G903</f>
        <v>0</v>
      </c>
      <c r="N894" s="327">
        <f t="shared" si="10"/>
        <v>0</v>
      </c>
      <c r="O894" s="347"/>
      <c r="P894" s="375"/>
      <c r="U894" s="323"/>
      <c r="V894" s="323"/>
    </row>
    <row r="895" spans="1:26" s="324" customFormat="1" ht="30" hidden="1" customHeight="1">
      <c r="A895" s="647"/>
      <c r="B895" s="304">
        <v>61803</v>
      </c>
      <c r="C895" s="325" t="s">
        <v>828</v>
      </c>
      <c r="D895" s="851" t="str">
        <f>VLOOKUP(B895,INFRA!$A$3:$D$769,2,FALSE)</f>
        <v>POÇO DE VISITA TIPO 3 - 2,20 X 2,20 X 2,20M</v>
      </c>
      <c r="E895" s="852"/>
      <c r="F895" s="852"/>
      <c r="G895" s="852"/>
      <c r="H895" s="852"/>
      <c r="I895" s="852"/>
      <c r="J895" s="853"/>
      <c r="K895" s="326" t="str">
        <f>VLOOKUP(B895,INFRA!$A$3:$D$769,3,FALSE)</f>
        <v>UN</v>
      </c>
      <c r="L895" s="326">
        <f>VLOOKUP(B895,INFRA!$A$3:$D$769,4,FALSE)</f>
        <v>10358.52</v>
      </c>
      <c r="M895" s="327">
        <f>G904</f>
        <v>0</v>
      </c>
      <c r="N895" s="327">
        <f t="shared" si="10"/>
        <v>0</v>
      </c>
      <c r="O895" s="347"/>
      <c r="P895" s="375"/>
      <c r="U895" s="323"/>
      <c r="V895" s="323"/>
    </row>
    <row r="896" spans="1:26" s="324" customFormat="1" ht="30" hidden="1" customHeight="1">
      <c r="A896" s="647"/>
      <c r="B896" s="304">
        <v>61900</v>
      </c>
      <c r="C896" s="325" t="s">
        <v>828</v>
      </c>
      <c r="D896" s="851" t="str">
        <f>VLOOKUP(B896,INFRA!$A$3:$D$769,2,FALSE)</f>
        <v>CHAMINÉ DE POÇO DE VISITA COM ALVENARIA DE UM TIJOLO COMUM</v>
      </c>
      <c r="E896" s="852"/>
      <c r="F896" s="852"/>
      <c r="G896" s="852"/>
      <c r="H896" s="852"/>
      <c r="I896" s="852"/>
      <c r="J896" s="853"/>
      <c r="K896" s="326" t="str">
        <f>VLOOKUP(B896,INFRA!$A$3:$D$769,3,FALSE)</f>
        <v>M</v>
      </c>
      <c r="L896" s="326">
        <f>VLOOKUP(B896,INFRA!$A$3:$D$769,4,FALSE)</f>
        <v>1057.93</v>
      </c>
      <c r="M896" s="327">
        <f>H907</f>
        <v>0</v>
      </c>
      <c r="N896" s="327">
        <f t="shared" si="10"/>
        <v>0</v>
      </c>
      <c r="O896" s="347"/>
      <c r="P896" s="375"/>
      <c r="U896" s="323"/>
      <c r="V896" s="323"/>
    </row>
    <row r="897" spans="1:22" s="324" customFormat="1" ht="30" hidden="1" customHeight="1">
      <c r="A897" s="647"/>
      <c r="B897" s="304">
        <v>62003</v>
      </c>
      <c r="C897" s="325" t="s">
        <v>828</v>
      </c>
      <c r="D897" s="851" t="str">
        <f>VLOOKUP(B897,INFRA!$A$3:$D$769,2,FALSE)</f>
        <v>INSTALAÇÃO DE TAMPÃO PARA GALERIA DE ÁGUAS PLUVIAIS - ARTICULADO, EXCETO FORNECIMENTO DE TAMPÃO</v>
      </c>
      <c r="E897" s="852"/>
      <c r="F897" s="852"/>
      <c r="G897" s="852"/>
      <c r="H897" s="852"/>
      <c r="I897" s="852"/>
      <c r="J897" s="853"/>
      <c r="K897" s="326" t="str">
        <f>VLOOKUP(B897,INFRA!$A$3:$D$769,3,FALSE)</f>
        <v>UN</v>
      </c>
      <c r="L897" s="326">
        <f>VLOOKUP(B897,INFRA!$A$3:$D$769,4,FALSE)</f>
        <v>138.81</v>
      </c>
      <c r="M897" s="327">
        <f>(G902+G903+G904)</f>
        <v>0</v>
      </c>
      <c r="N897" s="327">
        <f t="shared" si="10"/>
        <v>0</v>
      </c>
      <c r="O897" s="347"/>
      <c r="P897" s="375"/>
      <c r="U897" s="323"/>
      <c r="V897" s="323"/>
    </row>
    <row r="898" spans="1:22" s="324" customFormat="1" ht="30" hidden="1" customHeight="1">
      <c r="A898" s="647"/>
      <c r="B898" s="304">
        <v>62021</v>
      </c>
      <c r="C898" s="325" t="s">
        <v>828</v>
      </c>
      <c r="D898" s="851" t="str">
        <f>VLOOKUP(B898,INFRA!$A$3:$D$769,2,FALSE)</f>
        <v>FORNECIMENTO DE TAMPÃO DE FERRO FUNDIDO DÚCTIL CLASSE MÍNIMA 400 (40T) D=600MM - NBR 10160 ARTICULADO - P/ GAL. ÁGUAS PLUV.</v>
      </c>
      <c r="E898" s="852"/>
      <c r="F898" s="852"/>
      <c r="G898" s="852"/>
      <c r="H898" s="852"/>
      <c r="I898" s="852"/>
      <c r="J898" s="853"/>
      <c r="K898" s="326" t="str">
        <f>VLOOKUP(B898,INFRA!$A$3:$D$769,3,FALSE)</f>
        <v>UN</v>
      </c>
      <c r="L898" s="326">
        <f>VLOOKUP(B898,INFRA!$A$3:$D$769,4,FALSE)</f>
        <v>487.85</v>
      </c>
      <c r="M898" s="327">
        <f>(G902+G903+G904)-M899</f>
        <v>0</v>
      </c>
      <c r="N898" s="327">
        <f t="shared" si="10"/>
        <v>0</v>
      </c>
      <c r="O898" s="347"/>
      <c r="P898" s="375"/>
      <c r="U898" s="323"/>
      <c r="V898" s="323"/>
    </row>
    <row r="899" spans="1:22" s="324" customFormat="1" ht="30" hidden="1" customHeight="1">
      <c r="A899" s="647"/>
      <c r="B899" s="304">
        <v>62023</v>
      </c>
      <c r="C899" s="325" t="s">
        <v>828</v>
      </c>
      <c r="D899" s="851" t="str">
        <f>VLOOKUP(B899,INFRA!$A$3:$D$769,2,FALSE)</f>
        <v>FORNECIMENTO DE TAMPÃO - GRELHA DE FERRO FUNDIDO DÚCTIL CLASSE MÍNIMA 400 (40T) D=600MM - NBR 10160 ARTICULADO - P/ GAL. ÁGUAS PLUV.</v>
      </c>
      <c r="E899" s="852"/>
      <c r="F899" s="852"/>
      <c r="G899" s="852"/>
      <c r="H899" s="852"/>
      <c r="I899" s="852"/>
      <c r="J899" s="853"/>
      <c r="K899" s="326" t="str">
        <f>VLOOKUP(B899,INFRA!$A$3:$D$769,3,FALSE)</f>
        <v>UN</v>
      </c>
      <c r="L899" s="326">
        <f>VLOOKUP(B899,INFRA!$A$3:$D$769,4,FALSE)</f>
        <v>551.73</v>
      </c>
      <c r="M899" s="327">
        <v>0</v>
      </c>
      <c r="N899" s="327">
        <f>ROUND(L899*M899,2)</f>
        <v>0</v>
      </c>
      <c r="O899" s="347"/>
      <c r="P899" s="375"/>
      <c r="U899" s="323"/>
      <c r="V899" s="323"/>
    </row>
    <row r="900" spans="1:22" s="324" customFormat="1" ht="30" hidden="1" customHeight="1">
      <c r="A900" s="647"/>
      <c r="B900" s="338"/>
      <c r="C900" s="339"/>
      <c r="D900" s="388"/>
      <c r="E900" s="314"/>
      <c r="F900" s="314"/>
      <c r="G900" s="314"/>
      <c r="H900" s="314"/>
      <c r="I900" s="314"/>
      <c r="J900" s="390"/>
      <c r="K900" s="339"/>
      <c r="L900" s="339"/>
      <c r="M900" s="339"/>
      <c r="N900" s="339"/>
      <c r="O900" s="347"/>
      <c r="P900" s="375"/>
      <c r="U900" s="323"/>
      <c r="V900" s="323"/>
    </row>
    <row r="901" spans="1:22" s="324" customFormat="1" ht="30" hidden="1" customHeight="1">
      <c r="A901" s="647"/>
      <c r="B901" s="331"/>
      <c r="C901" s="311"/>
      <c r="D901" s="406"/>
      <c r="E901" s="850" t="s">
        <v>878</v>
      </c>
      <c r="F901" s="872"/>
      <c r="G901" s="861" t="s">
        <v>879</v>
      </c>
      <c r="H901" s="861"/>
      <c r="I901" s="874"/>
      <c r="J901" s="408"/>
      <c r="K901" s="311"/>
      <c r="L901" s="311"/>
      <c r="M901" s="311"/>
      <c r="N901" s="311"/>
      <c r="O901" s="347"/>
      <c r="P901" s="375"/>
      <c r="U901" s="323"/>
      <c r="V901" s="323"/>
    </row>
    <row r="902" spans="1:22" s="324" customFormat="1" ht="30" hidden="1" customHeight="1">
      <c r="A902" s="647"/>
      <c r="B902" s="331"/>
      <c r="C902" s="311"/>
      <c r="D902" s="342"/>
      <c r="E902" s="860" t="s">
        <v>881</v>
      </c>
      <c r="F902" s="861"/>
      <c r="G902" s="861"/>
      <c r="H902" s="861"/>
      <c r="I902" s="874"/>
      <c r="J902" s="408"/>
      <c r="K902" s="311"/>
      <c r="L902" s="311"/>
      <c r="M902" s="311"/>
      <c r="N902" s="311"/>
      <c r="O902" s="347" t="s">
        <v>4159</v>
      </c>
      <c r="P902" s="375"/>
      <c r="U902" s="323"/>
      <c r="V902" s="323"/>
    </row>
    <row r="903" spans="1:22" s="324" customFormat="1" ht="30" hidden="1" customHeight="1">
      <c r="A903" s="647"/>
      <c r="B903" s="331"/>
      <c r="C903" s="311"/>
      <c r="D903" s="342"/>
      <c r="E903" s="860" t="s">
        <v>882</v>
      </c>
      <c r="F903" s="861"/>
      <c r="G903" s="861"/>
      <c r="H903" s="861"/>
      <c r="I903" s="874"/>
      <c r="J903" s="408"/>
      <c r="K903" s="311"/>
      <c r="L903" s="311"/>
      <c r="M903" s="311"/>
      <c r="N903" s="311"/>
      <c r="O903" s="347"/>
      <c r="P903" s="375"/>
      <c r="U903" s="323"/>
      <c r="V903" s="323"/>
    </row>
    <row r="904" spans="1:22" s="324" customFormat="1" ht="30" hidden="1" customHeight="1">
      <c r="A904" s="647"/>
      <c r="B904" s="331"/>
      <c r="C904" s="311"/>
      <c r="D904" s="342"/>
      <c r="E904" s="860" t="s">
        <v>883</v>
      </c>
      <c r="F904" s="861"/>
      <c r="G904" s="861"/>
      <c r="H904" s="861"/>
      <c r="I904" s="874"/>
      <c r="J904" s="408"/>
      <c r="K904" s="311"/>
      <c r="L904" s="311"/>
      <c r="M904" s="311"/>
      <c r="N904" s="311"/>
      <c r="P904" s="375"/>
      <c r="U904" s="323"/>
      <c r="V904" s="323"/>
    </row>
    <row r="905" spans="1:22" s="324" customFormat="1" ht="30" hidden="1" customHeight="1">
      <c r="A905" s="647"/>
      <c r="B905" s="331"/>
      <c r="C905" s="311"/>
      <c r="D905" s="342"/>
      <c r="E905" s="427"/>
      <c r="F905" s="427"/>
      <c r="G905" s="427"/>
      <c r="H905" s="427"/>
      <c r="I905" s="427"/>
      <c r="J905" s="408"/>
      <c r="K905" s="311"/>
      <c r="L905" s="311"/>
      <c r="M905" s="311"/>
      <c r="N905" s="311"/>
      <c r="O905" s="347"/>
      <c r="P905" s="375"/>
      <c r="U905" s="323"/>
      <c r="V905" s="323"/>
    </row>
    <row r="906" spans="1:22" s="324" customFormat="1" ht="30" hidden="1" customHeight="1">
      <c r="A906" s="647"/>
      <c r="B906" s="331"/>
      <c r="C906" s="311"/>
      <c r="D906" s="342"/>
      <c r="E906" s="860" t="s">
        <v>910</v>
      </c>
      <c r="F906" s="861"/>
      <c r="G906" s="403" t="s">
        <v>861</v>
      </c>
      <c r="H906" s="861" t="s">
        <v>909</v>
      </c>
      <c r="I906" s="874"/>
      <c r="J906" s="408"/>
      <c r="K906" s="311"/>
      <c r="L906" s="311"/>
      <c r="M906" s="311"/>
      <c r="N906" s="311"/>
      <c r="O906" s="347"/>
      <c r="P906" s="375"/>
      <c r="U906" s="323"/>
      <c r="V906" s="323"/>
    </row>
    <row r="907" spans="1:22" s="324" customFormat="1" ht="30" hidden="1" customHeight="1">
      <c r="A907" s="647"/>
      <c r="B907" s="331"/>
      <c r="C907" s="311"/>
      <c r="D907" s="342"/>
      <c r="E907" s="846">
        <f>G902+G903+G904</f>
        <v>0</v>
      </c>
      <c r="F907" s="847"/>
      <c r="G907" s="404">
        <v>1.4</v>
      </c>
      <c r="H907" s="847">
        <f>E907*G907</f>
        <v>0</v>
      </c>
      <c r="I907" s="862"/>
      <c r="J907" s="408"/>
      <c r="K907" s="311"/>
      <c r="L907" s="311"/>
      <c r="M907" s="311"/>
      <c r="N907" s="311"/>
      <c r="O907" s="347"/>
      <c r="P907" s="375"/>
      <c r="U907" s="323"/>
      <c r="V907" s="323"/>
    </row>
    <row r="908" spans="1:22" s="324" customFormat="1" ht="30" hidden="1" customHeight="1">
      <c r="A908" s="647"/>
      <c r="B908" s="316"/>
      <c r="C908" s="317"/>
      <c r="D908" s="318"/>
      <c r="E908" s="374"/>
      <c r="F908" s="374"/>
      <c r="G908" s="374"/>
      <c r="H908" s="374"/>
      <c r="I908" s="374"/>
      <c r="J908" s="319"/>
      <c r="K908" s="317"/>
      <c r="L908" s="317"/>
      <c r="M908" s="317"/>
      <c r="N908" s="317"/>
      <c r="O908" s="347"/>
      <c r="P908" s="375"/>
      <c r="U908" s="323"/>
      <c r="V908" s="323"/>
    </row>
    <row r="909" spans="1:22" s="324" customFormat="1" ht="30" hidden="1" customHeight="1">
      <c r="A909" s="647"/>
      <c r="B909" s="304">
        <v>62203</v>
      </c>
      <c r="C909" s="325" t="s">
        <v>828</v>
      </c>
      <c r="D909" s="851" t="str">
        <f>VLOOKUP(B909,INFRA!$A$3:$D$769,2,FALSE)</f>
        <v>BOCA DE LOBO SIMPLES</v>
      </c>
      <c r="E909" s="852"/>
      <c r="F909" s="852"/>
      <c r="G909" s="852"/>
      <c r="H909" s="852"/>
      <c r="I909" s="852"/>
      <c r="J909" s="853"/>
      <c r="K909" s="326" t="str">
        <f>VLOOKUP(B909,INFRA!$A$3:$D$769,3,FALSE)</f>
        <v>UN</v>
      </c>
      <c r="L909" s="326">
        <f>VLOOKUP(B909,INFRA!$A$3:$D$769,4,FALSE)</f>
        <v>2248.29</v>
      </c>
      <c r="M909" s="327">
        <f>G914</f>
        <v>0</v>
      </c>
      <c r="N909" s="327">
        <f>ROUND(L909*M909,2)</f>
        <v>0</v>
      </c>
      <c r="O909" s="347"/>
      <c r="P909" s="375"/>
      <c r="U909" s="323"/>
      <c r="V909" s="323"/>
    </row>
    <row r="910" spans="1:22" s="324" customFormat="1" ht="30" hidden="1" customHeight="1">
      <c r="A910" s="647"/>
      <c r="B910" s="304">
        <v>62204</v>
      </c>
      <c r="C910" s="325" t="s">
        <v>828</v>
      </c>
      <c r="D910" s="851" t="str">
        <f>VLOOKUP(B910,INFRA!$A$3:$D$769,2,FALSE)</f>
        <v>BOCA DE LOBO DUPLA</v>
      </c>
      <c r="E910" s="852"/>
      <c r="F910" s="852"/>
      <c r="G910" s="852"/>
      <c r="H910" s="852"/>
      <c r="I910" s="852"/>
      <c r="J910" s="853"/>
      <c r="K910" s="326" t="str">
        <f>VLOOKUP(B910,INFRA!$A$3:$D$769,3,FALSE)</f>
        <v>UN</v>
      </c>
      <c r="L910" s="326">
        <f>VLOOKUP(B910,INFRA!$A$3:$D$769,4,FALSE)</f>
        <v>4007.58</v>
      </c>
      <c r="M910" s="327">
        <f>G915</f>
        <v>0</v>
      </c>
      <c r="N910" s="327">
        <f>ROUND(L910*M910,2)</f>
        <v>0</v>
      </c>
      <c r="O910" s="347"/>
      <c r="P910" s="375"/>
      <c r="U910" s="323"/>
      <c r="V910" s="323"/>
    </row>
    <row r="911" spans="1:22" s="324" customFormat="1" ht="30" hidden="1" customHeight="1">
      <c r="A911" s="647"/>
      <c r="B911" s="304">
        <v>62205</v>
      </c>
      <c r="C911" s="325" t="s">
        <v>828</v>
      </c>
      <c r="D911" s="851" t="str">
        <f>VLOOKUP(B911,INFRA!$A$3:$D$769,2,FALSE)</f>
        <v>BOCA DE LOBO TRIPLA</v>
      </c>
      <c r="E911" s="852"/>
      <c r="F911" s="852"/>
      <c r="G911" s="852"/>
      <c r="H911" s="852"/>
      <c r="I911" s="852"/>
      <c r="J911" s="853"/>
      <c r="K911" s="326" t="str">
        <f>VLOOKUP(B911,INFRA!$A$3:$D$769,3,FALSE)</f>
        <v>UN</v>
      </c>
      <c r="L911" s="326">
        <f>VLOOKUP(B911,INFRA!$A$3:$D$769,4,FALSE)</f>
        <v>5766.42</v>
      </c>
      <c r="M911" s="327">
        <f>G916</f>
        <v>0</v>
      </c>
      <c r="N911" s="327">
        <f>ROUND(L911*M911,2)</f>
        <v>0</v>
      </c>
      <c r="O911" s="347"/>
      <c r="P911" s="375"/>
      <c r="U911" s="323"/>
      <c r="V911" s="323"/>
    </row>
    <row r="912" spans="1:22" s="324" customFormat="1" ht="30" hidden="1" customHeight="1">
      <c r="A912" s="647"/>
      <c r="B912" s="338"/>
      <c r="C912" s="339"/>
      <c r="D912" s="388"/>
      <c r="E912" s="314"/>
      <c r="F912" s="314"/>
      <c r="G912" s="314"/>
      <c r="H912" s="314"/>
      <c r="I912" s="314"/>
      <c r="J912" s="390"/>
      <c r="K912" s="339"/>
      <c r="L912" s="339"/>
      <c r="M912" s="339"/>
      <c r="N912" s="339"/>
      <c r="O912" s="347"/>
      <c r="P912" s="375"/>
      <c r="U912" s="323"/>
      <c r="V912" s="323"/>
    </row>
    <row r="913" spans="1:26" s="324" customFormat="1" ht="30" hidden="1" customHeight="1">
      <c r="A913" s="647"/>
      <c r="B913" s="331"/>
      <c r="C913" s="311"/>
      <c r="D913" s="406"/>
      <c r="E913" s="850" t="s">
        <v>880</v>
      </c>
      <c r="F913" s="872"/>
      <c r="G913" s="861" t="s">
        <v>879</v>
      </c>
      <c r="H913" s="861"/>
      <c r="I913" s="874"/>
      <c r="J913" s="408"/>
      <c r="K913" s="311"/>
      <c r="L913" s="311"/>
      <c r="M913" s="311"/>
      <c r="N913" s="311"/>
      <c r="O913" s="347"/>
      <c r="P913" s="375"/>
      <c r="U913" s="323"/>
      <c r="V913" s="323"/>
    </row>
    <row r="914" spans="1:26" s="324" customFormat="1" ht="30" hidden="1" customHeight="1">
      <c r="A914" s="647"/>
      <c r="B914" s="331"/>
      <c r="C914" s="311"/>
      <c r="D914" s="342"/>
      <c r="E914" s="860" t="s">
        <v>884</v>
      </c>
      <c r="F914" s="861"/>
      <c r="G914" s="861"/>
      <c r="H914" s="861"/>
      <c r="I914" s="874"/>
      <c r="J914" s="408"/>
      <c r="K914" s="311"/>
      <c r="L914" s="311"/>
      <c r="M914" s="311"/>
      <c r="N914" s="311"/>
      <c r="O914" s="347"/>
      <c r="P914" s="375"/>
      <c r="U914" s="323"/>
      <c r="V914" s="323"/>
    </row>
    <row r="915" spans="1:26" s="324" customFormat="1" ht="30" hidden="1" customHeight="1">
      <c r="A915" s="647"/>
      <c r="B915" s="331"/>
      <c r="C915" s="311"/>
      <c r="D915" s="342"/>
      <c r="E915" s="860" t="s">
        <v>885</v>
      </c>
      <c r="F915" s="861"/>
      <c r="G915" s="861"/>
      <c r="H915" s="861"/>
      <c r="I915" s="874"/>
      <c r="J915" s="408"/>
      <c r="K915" s="311"/>
      <c r="L915" s="311"/>
      <c r="M915" s="311"/>
      <c r="N915" s="311"/>
      <c r="O915" s="347"/>
      <c r="P915" s="375"/>
      <c r="U915" s="323"/>
      <c r="V915" s="323"/>
    </row>
    <row r="916" spans="1:26" s="324" customFormat="1" ht="30" hidden="1" customHeight="1">
      <c r="A916" s="647"/>
      <c r="B916" s="331"/>
      <c r="C916" s="311"/>
      <c r="D916" s="342"/>
      <c r="E916" s="860" t="s">
        <v>886</v>
      </c>
      <c r="F916" s="861"/>
      <c r="G916" s="861"/>
      <c r="H916" s="861"/>
      <c r="I916" s="874"/>
      <c r="J916" s="408"/>
      <c r="K916" s="311"/>
      <c r="L916" s="311"/>
      <c r="M916" s="311"/>
      <c r="N916" s="311"/>
      <c r="O916" s="347"/>
      <c r="P916" s="375"/>
      <c r="U916" s="323"/>
      <c r="V916" s="323"/>
    </row>
    <row r="917" spans="1:26" s="324" customFormat="1" ht="30" hidden="1" customHeight="1">
      <c r="A917" s="647"/>
      <c r="B917" s="316"/>
      <c r="C917" s="317"/>
      <c r="D917" s="318"/>
      <c r="E917" s="374"/>
      <c r="F917" s="374"/>
      <c r="G917" s="374"/>
      <c r="H917" s="374"/>
      <c r="I917" s="374"/>
      <c r="J917" s="319"/>
      <c r="K917" s="317"/>
      <c r="L917" s="317"/>
      <c r="M917" s="317"/>
      <c r="N917" s="317"/>
      <c r="O917" s="347"/>
      <c r="P917" s="375"/>
      <c r="U917" s="323"/>
      <c r="V917" s="323"/>
    </row>
    <row r="918" spans="1:26" s="375" customFormat="1" ht="30" hidden="1" customHeight="1">
      <c r="A918" s="647"/>
      <c r="B918" s="304">
        <v>66505</v>
      </c>
      <c r="C918" s="325" t="s">
        <v>828</v>
      </c>
      <c r="D918" s="851" t="str">
        <f>VLOOKUP(B918,INFRA!$A$3:$D$769,2,FALSE)</f>
        <v>INSTALAÇÃO DE BOCA DE LEÃO SIMPLES COM GRELHA ARTICULADA, EXCETO FORNECIMENTO DA GRELHA</v>
      </c>
      <c r="E918" s="852"/>
      <c r="F918" s="852"/>
      <c r="G918" s="852"/>
      <c r="H918" s="852"/>
      <c r="I918" s="852"/>
      <c r="J918" s="853"/>
      <c r="K918" s="326" t="str">
        <f>VLOOKUP(B918,INFRA!$A$3:$D$769,3,FALSE)</f>
        <v>UN</v>
      </c>
      <c r="L918" s="326">
        <f>VLOOKUP(B918,INFRA!$A$3:$D$769,4,FALSE)</f>
        <v>2458.27</v>
      </c>
      <c r="M918" s="327">
        <f>G922</f>
        <v>0</v>
      </c>
      <c r="N918" s="327">
        <f>ROUND(L918*M918,2)</f>
        <v>0</v>
      </c>
      <c r="O918" s="347"/>
      <c r="Q918" s="324"/>
      <c r="R918" s="324"/>
      <c r="S918" s="324"/>
      <c r="T918" s="324"/>
      <c r="U918" s="323"/>
      <c r="V918" s="323"/>
      <c r="W918" s="324"/>
      <c r="X918" s="324"/>
      <c r="Y918" s="324"/>
      <c r="Z918" s="324"/>
    </row>
    <row r="919" spans="1:26" s="375" customFormat="1" ht="30" hidden="1" customHeight="1">
      <c r="A919" s="647"/>
      <c r="B919" s="304">
        <v>66507</v>
      </c>
      <c r="C919" s="325" t="s">
        <v>828</v>
      </c>
      <c r="D919" s="851" t="str">
        <f>VLOOKUP(B919,INFRA!$A$3:$D$769,2,FALSE)</f>
        <v>INSTALAÇÃO DE BOCA DE LEÃO DUPLA COM GRELHA ARTICULADA, EXCETO O FORNECIMENTO DA GRELHA</v>
      </c>
      <c r="E919" s="852"/>
      <c r="F919" s="852"/>
      <c r="G919" s="852"/>
      <c r="H919" s="852"/>
      <c r="I919" s="852"/>
      <c r="J919" s="853"/>
      <c r="K919" s="326" t="str">
        <f>VLOOKUP(B919,INFRA!$A$3:$D$769,3,FALSE)</f>
        <v>UN</v>
      </c>
      <c r="L919" s="326">
        <f>VLOOKUP(B919,INFRA!$A$3:$D$769,4,FALSE)</f>
        <v>3927.88</v>
      </c>
      <c r="M919" s="327">
        <f>G923</f>
        <v>0</v>
      </c>
      <c r="N919" s="327">
        <f>ROUND(L919*M919,2)</f>
        <v>0</v>
      </c>
      <c r="O919" s="347"/>
      <c r="Q919" s="324"/>
      <c r="R919" s="324"/>
      <c r="S919" s="324"/>
      <c r="T919" s="324"/>
      <c r="U919" s="323"/>
      <c r="V919" s="323"/>
      <c r="W919" s="324"/>
      <c r="X919" s="324"/>
      <c r="Y919" s="324"/>
      <c r="Z919" s="324"/>
    </row>
    <row r="920" spans="1:26" s="375" customFormat="1" ht="30" hidden="1" customHeight="1">
      <c r="A920" s="647"/>
      <c r="B920" s="304">
        <v>66523</v>
      </c>
      <c r="C920" s="325" t="s">
        <v>828</v>
      </c>
      <c r="D920" s="851" t="str">
        <f>VLOOKUP(B920,INFRA!$A$3:$D$769,2,FALSE)</f>
        <v>FORNECIMENTO DE GRELHA TIPO "BOCA DE LEÃO" DE FERRO FUND. DÚCTIL CL. MÍN.D400 - 40T - DIM. APR=810X270MM - NBR 10160 - T. ARTICU. - P/ GAL. ÁGUAS PLUV.</v>
      </c>
      <c r="E920" s="852"/>
      <c r="F920" s="852"/>
      <c r="G920" s="852"/>
      <c r="H920" s="852"/>
      <c r="I920" s="852"/>
      <c r="J920" s="853"/>
      <c r="K920" s="326" t="str">
        <f>VLOOKUP(B920,INFRA!$A$3:$D$769,3,FALSE)</f>
        <v>UN</v>
      </c>
      <c r="L920" s="326">
        <f>VLOOKUP(B920,INFRA!$A$3:$D$769,4,FALSE)</f>
        <v>469.34</v>
      </c>
      <c r="M920" s="327">
        <f>G922+(G923*2)</f>
        <v>0</v>
      </c>
      <c r="N920" s="327">
        <f>ROUND(L920*M920,2)</f>
        <v>0</v>
      </c>
      <c r="O920" s="347"/>
      <c r="Q920" s="324"/>
      <c r="R920" s="324"/>
      <c r="S920" s="324"/>
      <c r="T920" s="324"/>
      <c r="U920" s="323"/>
      <c r="V920" s="323"/>
      <c r="W920" s="324"/>
      <c r="X920" s="324"/>
      <c r="Y920" s="324"/>
      <c r="Z920" s="324"/>
    </row>
    <row r="921" spans="1:26" s="375" customFormat="1" ht="30" hidden="1" customHeight="1">
      <c r="A921" s="647"/>
      <c r="B921" s="338"/>
      <c r="C921" s="339"/>
      <c r="D921" s="385"/>
      <c r="E921" s="850" t="s">
        <v>887</v>
      </c>
      <c r="F921" s="872"/>
      <c r="G921" s="861" t="s">
        <v>879</v>
      </c>
      <c r="H921" s="861"/>
      <c r="I921" s="874"/>
      <c r="J921" s="390"/>
      <c r="K921" s="339"/>
      <c r="L921" s="339"/>
      <c r="M921" s="339"/>
      <c r="N921" s="339"/>
      <c r="O921" s="347"/>
      <c r="Q921" s="324"/>
      <c r="R921" s="324"/>
      <c r="S921" s="324"/>
      <c r="T921" s="324"/>
      <c r="U921" s="323"/>
      <c r="V921" s="323"/>
      <c r="W921" s="324"/>
      <c r="X921" s="324"/>
      <c r="Y921" s="324"/>
      <c r="Z921" s="324"/>
    </row>
    <row r="922" spans="1:26" s="375" customFormat="1" ht="30" hidden="1" customHeight="1">
      <c r="A922" s="647"/>
      <c r="B922" s="331"/>
      <c r="C922" s="311"/>
      <c r="D922" s="342"/>
      <c r="E922" s="860" t="s">
        <v>884</v>
      </c>
      <c r="F922" s="861"/>
      <c r="G922" s="861"/>
      <c r="H922" s="861"/>
      <c r="I922" s="874"/>
      <c r="J922" s="408"/>
      <c r="K922" s="311"/>
      <c r="L922" s="311"/>
      <c r="M922" s="311"/>
      <c r="N922" s="311"/>
      <c r="O922" s="347" t="s">
        <v>4159</v>
      </c>
      <c r="Q922" s="324"/>
      <c r="R922" s="324"/>
      <c r="S922" s="324"/>
      <c r="T922" s="324"/>
      <c r="U922" s="323"/>
      <c r="V922" s="323"/>
      <c r="W922" s="324"/>
      <c r="X922" s="324"/>
      <c r="Y922" s="324"/>
      <c r="Z922" s="324"/>
    </row>
    <row r="923" spans="1:26" s="375" customFormat="1" ht="30" hidden="1" customHeight="1">
      <c r="A923" s="647"/>
      <c r="B923" s="331"/>
      <c r="C923" s="311"/>
      <c r="D923" s="342"/>
      <c r="E923" s="860" t="s">
        <v>885</v>
      </c>
      <c r="F923" s="861"/>
      <c r="G923" s="861"/>
      <c r="H923" s="861"/>
      <c r="I923" s="874"/>
      <c r="J923" s="408"/>
      <c r="K923" s="311"/>
      <c r="L923" s="311"/>
      <c r="M923" s="311"/>
      <c r="N923" s="311"/>
      <c r="O923" s="347"/>
      <c r="Q923" s="324"/>
      <c r="R923" s="324"/>
      <c r="S923" s="324"/>
      <c r="T923" s="324"/>
      <c r="U923" s="323"/>
      <c r="V923" s="323"/>
      <c r="W923" s="324"/>
      <c r="X923" s="324"/>
      <c r="Y923" s="324"/>
      <c r="Z923" s="324"/>
    </row>
    <row r="924" spans="1:26" ht="30" hidden="1" customHeight="1">
      <c r="B924" s="316"/>
      <c r="C924" s="317"/>
      <c r="D924" s="318"/>
      <c r="E924" s="313"/>
      <c r="F924" s="313"/>
      <c r="G924" s="313"/>
      <c r="H924" s="313"/>
      <c r="I924" s="313"/>
      <c r="J924" s="348"/>
      <c r="K924" s="348"/>
      <c r="L924" s="317"/>
      <c r="M924" s="317"/>
      <c r="N924" s="317"/>
      <c r="O924" s="311"/>
      <c r="S924" s="323"/>
      <c r="T924" s="323"/>
      <c r="U924" s="324"/>
      <c r="V924" s="324"/>
      <c r="Y924" s="315"/>
      <c r="Z924" s="315"/>
    </row>
    <row r="925" spans="1:26" ht="30" hidden="1" customHeight="1">
      <c r="B925" s="477">
        <v>81402</v>
      </c>
      <c r="C925" s="498" t="s">
        <v>828</v>
      </c>
      <c r="D925" s="934" t="str">
        <f>VLOOKUP(B925,INFRA!$A$3:$D$769,2,FALSE)</f>
        <v>FORMA COMUM, EXCLUSIVE  CIMBRAMENTO</v>
      </c>
      <c r="E925" s="935"/>
      <c r="F925" s="935"/>
      <c r="G925" s="935"/>
      <c r="H925" s="935"/>
      <c r="I925" s="935"/>
      <c r="J925" s="936"/>
      <c r="K925" s="499" t="str">
        <f>VLOOKUP(B925,INFRA!$A$3:$D$769,3,FALSE)</f>
        <v>M2</v>
      </c>
      <c r="L925" s="499">
        <f>VLOOKUP(B925,INFRA!$A$3:$D$769,4,FALSE)</f>
        <v>75.91</v>
      </c>
      <c r="M925" s="287">
        <f>SUM(J927:K934)</f>
        <v>0</v>
      </c>
      <c r="N925" s="287">
        <f>ROUND(L925*M925,2)</f>
        <v>0</v>
      </c>
      <c r="O925" s="311"/>
      <c r="S925" s="323"/>
      <c r="T925" s="323"/>
      <c r="U925" s="324"/>
      <c r="V925" s="324"/>
      <c r="Y925" s="315"/>
      <c r="Z925" s="315"/>
    </row>
    <row r="926" spans="1:26" ht="30" hidden="1" customHeight="1">
      <c r="B926" s="338"/>
      <c r="C926" s="315"/>
      <c r="D926" s="849" t="s">
        <v>3999</v>
      </c>
      <c r="E926" s="850"/>
      <c r="F926" s="848" t="s">
        <v>4002</v>
      </c>
      <c r="G926" s="848"/>
      <c r="H926" s="848" t="s">
        <v>851</v>
      </c>
      <c r="I926" s="849"/>
      <c r="J926" s="848" t="s">
        <v>4006</v>
      </c>
      <c r="K926" s="849"/>
      <c r="L926" s="345"/>
      <c r="M926" s="385"/>
      <c r="N926" s="339"/>
      <c r="O926" s="311"/>
      <c r="S926" s="323"/>
      <c r="T926" s="323"/>
      <c r="U926" s="324"/>
      <c r="V926" s="324"/>
      <c r="Y926" s="315"/>
      <c r="Z926" s="315"/>
    </row>
    <row r="927" spans="1:26" ht="30" hidden="1" customHeight="1">
      <c r="B927" s="331"/>
      <c r="C927" s="315"/>
      <c r="D927" s="849" t="s">
        <v>4160</v>
      </c>
      <c r="E927" s="850"/>
      <c r="F927" s="848"/>
      <c r="G927" s="850"/>
      <c r="H927" s="848">
        <v>1</v>
      </c>
      <c r="I927" s="849"/>
      <c r="J927" s="848">
        <f>F927*H927</f>
        <v>0</v>
      </c>
      <c r="K927" s="849"/>
      <c r="L927" s="378"/>
      <c r="M927" s="406"/>
      <c r="N927" s="311"/>
      <c r="O927" s="311" t="s">
        <v>4159</v>
      </c>
      <c r="S927" s="323"/>
      <c r="T927" s="323"/>
      <c r="U927" s="324"/>
      <c r="V927" s="324"/>
      <c r="Y927" s="315"/>
      <c r="Z927" s="315"/>
    </row>
    <row r="928" spans="1:26" ht="30" hidden="1" customHeight="1">
      <c r="B928" s="331"/>
      <c r="C928" s="315"/>
      <c r="D928" s="849" t="s">
        <v>4007</v>
      </c>
      <c r="E928" s="850"/>
      <c r="F928" s="848">
        <v>0</v>
      </c>
      <c r="G928" s="850"/>
      <c r="H928" s="848">
        <v>1.87</v>
      </c>
      <c r="I928" s="849"/>
      <c r="J928" s="848">
        <f t="shared" ref="J928:J934" si="11">F928*H928</f>
        <v>0</v>
      </c>
      <c r="K928" s="849"/>
      <c r="L928" s="378"/>
      <c r="M928" s="311"/>
      <c r="N928" s="311"/>
      <c r="O928" s="311"/>
      <c r="S928" s="323"/>
      <c r="T928" s="323"/>
      <c r="U928" s="324"/>
      <c r="V928" s="324"/>
      <c r="Y928" s="315"/>
      <c r="Z928" s="315"/>
    </row>
    <row r="929" spans="2:26" ht="30" hidden="1" customHeight="1">
      <c r="B929" s="331"/>
      <c r="C929" s="315"/>
      <c r="D929" s="849" t="s">
        <v>4008</v>
      </c>
      <c r="E929" s="850"/>
      <c r="F929" s="848">
        <v>0</v>
      </c>
      <c r="G929" s="850"/>
      <c r="H929" s="848">
        <v>2.5299999999999998</v>
      </c>
      <c r="I929" s="849"/>
      <c r="J929" s="848">
        <f t="shared" si="11"/>
        <v>0</v>
      </c>
      <c r="K929" s="849"/>
      <c r="L929" s="378"/>
      <c r="M929" s="311"/>
      <c r="N929" s="311"/>
      <c r="O929" s="311"/>
      <c r="S929" s="323"/>
      <c r="T929" s="323"/>
      <c r="U929" s="324"/>
      <c r="V929" s="324"/>
      <c r="Y929" s="315"/>
      <c r="Z929" s="315"/>
    </row>
    <row r="930" spans="2:26" ht="30" hidden="1" customHeight="1">
      <c r="B930" s="331"/>
      <c r="C930" s="315"/>
      <c r="D930" s="849" t="s">
        <v>4010</v>
      </c>
      <c r="E930" s="850"/>
      <c r="F930" s="848">
        <v>0</v>
      </c>
      <c r="G930" s="850"/>
      <c r="H930" s="848">
        <v>7.2</v>
      </c>
      <c r="I930" s="849"/>
      <c r="J930" s="848">
        <f t="shared" si="11"/>
        <v>0</v>
      </c>
      <c r="K930" s="849"/>
      <c r="L930" s="378"/>
      <c r="M930" s="311"/>
      <c r="N930" s="311"/>
      <c r="O930" s="311"/>
      <c r="S930" s="323"/>
      <c r="T930" s="323"/>
      <c r="U930" s="324"/>
      <c r="V930" s="324"/>
      <c r="Y930" s="315"/>
      <c r="Z930" s="315"/>
    </row>
    <row r="931" spans="2:26" ht="30" hidden="1" customHeight="1">
      <c r="B931" s="331"/>
      <c r="C931" s="315"/>
      <c r="D931" s="849" t="s">
        <v>4011</v>
      </c>
      <c r="E931" s="850"/>
      <c r="F931" s="848">
        <v>0</v>
      </c>
      <c r="G931" s="850"/>
      <c r="H931" s="848">
        <v>9.5</v>
      </c>
      <c r="I931" s="849"/>
      <c r="J931" s="848">
        <f t="shared" si="11"/>
        <v>0</v>
      </c>
      <c r="K931" s="849"/>
      <c r="L931" s="378"/>
      <c r="M931" s="311"/>
      <c r="N931" s="311"/>
      <c r="O931" s="311"/>
      <c r="S931" s="323"/>
      <c r="T931" s="323"/>
      <c r="U931" s="324"/>
      <c r="V931" s="324"/>
      <c r="Y931" s="315"/>
      <c r="Z931" s="315"/>
    </row>
    <row r="932" spans="2:26" ht="30" hidden="1" customHeight="1">
      <c r="B932" s="331"/>
      <c r="C932" s="315"/>
      <c r="D932" s="849" t="s">
        <v>4057</v>
      </c>
      <c r="E932" s="850"/>
      <c r="F932" s="848">
        <v>0</v>
      </c>
      <c r="G932" s="850"/>
      <c r="H932" s="848">
        <v>12.6</v>
      </c>
      <c r="I932" s="849"/>
      <c r="J932" s="848">
        <f>F932*H932</f>
        <v>0</v>
      </c>
      <c r="K932" s="849"/>
      <c r="L932" s="378"/>
      <c r="M932" s="311"/>
      <c r="N932" s="311"/>
      <c r="O932" s="311"/>
      <c r="S932" s="323"/>
      <c r="T932" s="323"/>
      <c r="U932" s="324"/>
      <c r="V932" s="324"/>
      <c r="Y932" s="315"/>
      <c r="Z932" s="315"/>
    </row>
    <row r="933" spans="2:26" ht="30" hidden="1" customHeight="1">
      <c r="B933" s="331"/>
      <c r="C933" s="315"/>
      <c r="D933" s="849" t="s">
        <v>4041</v>
      </c>
      <c r="E933" s="850"/>
      <c r="F933" s="848">
        <v>0</v>
      </c>
      <c r="G933" s="850"/>
      <c r="H933" s="848">
        <v>19.7</v>
      </c>
      <c r="I933" s="849"/>
      <c r="J933" s="848">
        <f t="shared" si="11"/>
        <v>0</v>
      </c>
      <c r="K933" s="849"/>
      <c r="L933" s="378"/>
      <c r="M933" s="311"/>
      <c r="N933" s="311"/>
      <c r="O933" s="311"/>
      <c r="S933" s="323"/>
      <c r="T933" s="323"/>
      <c r="U933" s="324"/>
      <c r="V933" s="324"/>
      <c r="Y933" s="315"/>
      <c r="Z933" s="315"/>
    </row>
    <row r="934" spans="2:26" ht="30" hidden="1" customHeight="1">
      <c r="B934" s="331"/>
      <c r="C934" s="315"/>
      <c r="D934" s="849" t="s">
        <v>4012</v>
      </c>
      <c r="E934" s="850"/>
      <c r="F934" s="848">
        <v>0</v>
      </c>
      <c r="G934" s="850"/>
      <c r="H934" s="848">
        <v>26.3</v>
      </c>
      <c r="I934" s="849"/>
      <c r="J934" s="848">
        <f t="shared" si="11"/>
        <v>0</v>
      </c>
      <c r="K934" s="849"/>
      <c r="L934" s="378"/>
      <c r="M934" s="311"/>
      <c r="N934" s="311"/>
      <c r="O934" s="311"/>
      <c r="S934" s="323"/>
      <c r="T934" s="323"/>
      <c r="U934" s="324"/>
      <c r="V934" s="324"/>
      <c r="Y934" s="315"/>
      <c r="Z934" s="315"/>
    </row>
    <row r="935" spans="2:26" ht="30" hidden="1" customHeight="1">
      <c r="B935" s="316"/>
      <c r="C935" s="317"/>
      <c r="D935" s="318"/>
      <c r="E935" s="313"/>
      <c r="F935" s="313"/>
      <c r="G935" s="313"/>
      <c r="H935" s="313"/>
      <c r="I935" s="313"/>
      <c r="J935" s="348"/>
      <c r="K935" s="348"/>
      <c r="L935" s="317"/>
      <c r="M935" s="317"/>
      <c r="N935" s="317"/>
      <c r="O935" s="311"/>
      <c r="S935" s="323"/>
      <c r="T935" s="323"/>
      <c r="U935" s="324"/>
      <c r="V935" s="324"/>
      <c r="Y935" s="315"/>
      <c r="Z935" s="315"/>
    </row>
    <row r="936" spans="2:26" ht="30" hidden="1" customHeight="1">
      <c r="B936" s="304">
        <v>71400</v>
      </c>
      <c r="C936" s="325" t="s">
        <v>828</v>
      </c>
      <c r="D936" s="851" t="str">
        <f>VLOOKUP(B936,INFRA!$A$3:$D$769,2,FALSE)</f>
        <v>FORNECIMENTO E APLICAÇÃO DE CONCRETO USINADO FCK=15,0MPA</v>
      </c>
      <c r="E936" s="852"/>
      <c r="F936" s="852"/>
      <c r="G936" s="852"/>
      <c r="H936" s="852"/>
      <c r="I936" s="852"/>
      <c r="J936" s="853"/>
      <c r="K936" s="326" t="str">
        <f>VLOOKUP(B936,INFRA!$A$3:$D$769,3,FALSE)</f>
        <v>M3</v>
      </c>
      <c r="L936" s="326">
        <f>VLOOKUP(B936,INFRA!$A$3:$D$769,4,FALSE)</f>
        <v>485.69</v>
      </c>
      <c r="M936" s="327">
        <f>SUM(J938:K945)</f>
        <v>0</v>
      </c>
      <c r="N936" s="327">
        <f>ROUND(L936*M936,2)</f>
        <v>0</v>
      </c>
      <c r="O936" s="311"/>
      <c r="S936" s="323"/>
      <c r="T936" s="323"/>
      <c r="U936" s="324"/>
      <c r="V936" s="324"/>
      <c r="Y936" s="315"/>
      <c r="Z936" s="315"/>
    </row>
    <row r="937" spans="2:26" ht="30" hidden="1" customHeight="1">
      <c r="B937" s="338"/>
      <c r="C937" s="315"/>
      <c r="D937" s="849" t="s">
        <v>3999</v>
      </c>
      <c r="E937" s="850"/>
      <c r="F937" s="848" t="s">
        <v>4002</v>
      </c>
      <c r="G937" s="848"/>
      <c r="H937" s="848" t="s">
        <v>846</v>
      </c>
      <c r="I937" s="849"/>
      <c r="J937" s="848" t="s">
        <v>895</v>
      </c>
      <c r="K937" s="849"/>
      <c r="L937" s="345"/>
      <c r="M937" s="385"/>
      <c r="N937" s="339"/>
      <c r="O937" s="311"/>
      <c r="S937" s="323"/>
      <c r="T937" s="323"/>
      <c r="U937" s="324"/>
      <c r="V937" s="324"/>
      <c r="Y937" s="315"/>
      <c r="Z937" s="315"/>
    </row>
    <row r="938" spans="2:26" ht="30" hidden="1" customHeight="1">
      <c r="B938" s="331"/>
      <c r="C938" s="315"/>
      <c r="D938" s="849" t="s">
        <v>4160</v>
      </c>
      <c r="E938" s="850"/>
      <c r="F938" s="848">
        <f t="shared" ref="F938:F945" si="12">F927</f>
        <v>0</v>
      </c>
      <c r="G938" s="850"/>
      <c r="H938" s="848">
        <v>0.14499999999999999</v>
      </c>
      <c r="I938" s="849"/>
      <c r="J938" s="848">
        <f>F938*H938</f>
        <v>0</v>
      </c>
      <c r="K938" s="849"/>
      <c r="L938" s="378"/>
      <c r="M938" s="406"/>
      <c r="N938" s="311"/>
      <c r="O938" s="311" t="s">
        <v>4159</v>
      </c>
      <c r="S938" s="323"/>
      <c r="T938" s="323"/>
      <c r="U938" s="324"/>
      <c r="V938" s="324"/>
      <c r="Y938" s="315"/>
      <c r="Z938" s="315"/>
    </row>
    <row r="939" spans="2:26" ht="30" hidden="1" customHeight="1">
      <c r="B939" s="331"/>
      <c r="C939" s="315"/>
      <c r="D939" s="849" t="s">
        <v>4007</v>
      </c>
      <c r="E939" s="850"/>
      <c r="F939" s="848">
        <f t="shared" si="12"/>
        <v>0</v>
      </c>
      <c r="G939" s="850"/>
      <c r="H939" s="848">
        <v>0.2</v>
      </c>
      <c r="I939" s="849"/>
      <c r="J939" s="848">
        <f t="shared" ref="J939:J945" si="13">F939*H939</f>
        <v>0</v>
      </c>
      <c r="K939" s="849"/>
      <c r="L939" s="378"/>
      <c r="M939" s="311"/>
      <c r="N939" s="311"/>
      <c r="O939" s="311"/>
      <c r="S939" s="323"/>
      <c r="T939" s="323"/>
      <c r="U939" s="324"/>
      <c r="V939" s="324"/>
      <c r="Y939" s="315"/>
      <c r="Z939" s="315"/>
    </row>
    <row r="940" spans="2:26" ht="30" hidden="1" customHeight="1">
      <c r="B940" s="331"/>
      <c r="C940" s="315"/>
      <c r="D940" s="849" t="s">
        <v>4008</v>
      </c>
      <c r="E940" s="850"/>
      <c r="F940" s="848">
        <f t="shared" si="12"/>
        <v>0</v>
      </c>
      <c r="G940" s="850"/>
      <c r="H940" s="848">
        <v>0.36</v>
      </c>
      <c r="I940" s="849"/>
      <c r="J940" s="848">
        <f t="shared" si="13"/>
        <v>0</v>
      </c>
      <c r="K940" s="849"/>
      <c r="L940" s="378"/>
      <c r="M940" s="311"/>
      <c r="N940" s="311"/>
      <c r="O940" s="311"/>
      <c r="S940" s="323"/>
      <c r="T940" s="323"/>
      <c r="U940" s="324"/>
      <c r="V940" s="324"/>
      <c r="Y940" s="315"/>
      <c r="Z940" s="315"/>
    </row>
    <row r="941" spans="2:26" ht="30" hidden="1" customHeight="1">
      <c r="B941" s="331"/>
      <c r="C941" s="315"/>
      <c r="D941" s="849" t="s">
        <v>4010</v>
      </c>
      <c r="E941" s="850"/>
      <c r="F941" s="848">
        <f t="shared" si="12"/>
        <v>0</v>
      </c>
      <c r="G941" s="850"/>
      <c r="H941" s="848">
        <v>1.7</v>
      </c>
      <c r="I941" s="849"/>
      <c r="J941" s="848">
        <f t="shared" si="13"/>
        <v>0</v>
      </c>
      <c r="K941" s="849"/>
      <c r="L941" s="378"/>
      <c r="M941" s="311"/>
      <c r="N941" s="311"/>
      <c r="O941" s="311"/>
      <c r="S941" s="323"/>
      <c r="T941" s="323"/>
      <c r="U941" s="324"/>
      <c r="V941" s="324"/>
      <c r="Y941" s="315"/>
      <c r="Z941" s="315"/>
    </row>
    <row r="942" spans="2:26" ht="30" hidden="1" customHeight="1">
      <c r="B942" s="331"/>
      <c r="C942" s="315"/>
      <c r="D942" s="849" t="s">
        <v>4011</v>
      </c>
      <c r="E942" s="850"/>
      <c r="F942" s="848">
        <f t="shared" si="12"/>
        <v>0</v>
      </c>
      <c r="G942" s="850"/>
      <c r="H942" s="848">
        <v>3.2</v>
      </c>
      <c r="I942" s="849"/>
      <c r="J942" s="848">
        <f t="shared" si="13"/>
        <v>0</v>
      </c>
      <c r="K942" s="849"/>
      <c r="L942" s="378"/>
      <c r="M942" s="311"/>
      <c r="N942" s="311"/>
      <c r="O942" s="311"/>
      <c r="S942" s="323"/>
      <c r="T942" s="323"/>
      <c r="U942" s="324"/>
      <c r="V942" s="324"/>
      <c r="Y942" s="315"/>
      <c r="Z942" s="315"/>
    </row>
    <row r="943" spans="2:26" ht="30" hidden="1" customHeight="1">
      <c r="B943" s="331"/>
      <c r="C943" s="315"/>
      <c r="D943" s="849" t="s">
        <v>4057</v>
      </c>
      <c r="E943" s="850"/>
      <c r="F943" s="848">
        <f t="shared" si="12"/>
        <v>0</v>
      </c>
      <c r="G943" s="850"/>
      <c r="H943" s="848">
        <v>3.95</v>
      </c>
      <c r="I943" s="849"/>
      <c r="J943" s="848">
        <f t="shared" si="13"/>
        <v>0</v>
      </c>
      <c r="K943" s="849"/>
      <c r="L943" s="378"/>
      <c r="M943" s="311"/>
      <c r="N943" s="311"/>
      <c r="O943" s="311"/>
      <c r="S943" s="323"/>
      <c r="T943" s="323"/>
      <c r="U943" s="324"/>
      <c r="V943" s="324"/>
      <c r="Y943" s="315"/>
      <c r="Z943" s="315"/>
    </row>
    <row r="944" spans="2:26" ht="30" hidden="1" customHeight="1">
      <c r="B944" s="331"/>
      <c r="C944" s="315"/>
      <c r="D944" s="849" t="s">
        <v>4041</v>
      </c>
      <c r="E944" s="850"/>
      <c r="F944" s="848">
        <f t="shared" si="12"/>
        <v>0</v>
      </c>
      <c r="G944" s="850"/>
      <c r="H944" s="848">
        <v>6.73</v>
      </c>
      <c r="I944" s="849"/>
      <c r="J944" s="848">
        <f t="shared" si="13"/>
        <v>0</v>
      </c>
      <c r="K944" s="849"/>
      <c r="L944" s="378"/>
      <c r="M944" s="311"/>
      <c r="N944" s="311"/>
      <c r="O944" s="311"/>
      <c r="S944" s="323"/>
      <c r="T944" s="323"/>
      <c r="U944" s="324"/>
      <c r="V944" s="324"/>
      <c r="Y944" s="315"/>
      <c r="Z944" s="315"/>
    </row>
    <row r="945" spans="1:26" ht="30" hidden="1" customHeight="1">
      <c r="B945" s="331"/>
      <c r="C945" s="315"/>
      <c r="D945" s="849" t="s">
        <v>4012</v>
      </c>
      <c r="E945" s="850"/>
      <c r="F945" s="848">
        <f t="shared" si="12"/>
        <v>0</v>
      </c>
      <c r="G945" s="850"/>
      <c r="H945" s="848">
        <v>8.56</v>
      </c>
      <c r="I945" s="849"/>
      <c r="J945" s="848">
        <f t="shared" si="13"/>
        <v>0</v>
      </c>
      <c r="K945" s="849"/>
      <c r="L945" s="378"/>
      <c r="M945" s="311"/>
      <c r="N945" s="311"/>
      <c r="O945" s="311"/>
      <c r="S945" s="323"/>
      <c r="T945" s="323"/>
      <c r="U945" s="324"/>
      <c r="V945" s="324"/>
      <c r="Y945" s="315"/>
      <c r="Z945" s="315"/>
    </row>
    <row r="946" spans="1:26" ht="30" hidden="1" customHeight="1">
      <c r="B946" s="316"/>
      <c r="C946" s="317"/>
      <c r="D946" s="318"/>
      <c r="E946" s="313"/>
      <c r="F946" s="313"/>
      <c r="G946" s="313"/>
      <c r="H946" s="313"/>
      <c r="I946" s="313"/>
      <c r="J946" s="348"/>
      <c r="K946" s="348"/>
      <c r="L946" s="317"/>
      <c r="M946" s="317"/>
      <c r="N946" s="317"/>
      <c r="O946" s="311"/>
      <c r="S946" s="323"/>
      <c r="T946" s="323"/>
      <c r="U946" s="324"/>
      <c r="V946" s="324"/>
      <c r="Y946" s="315"/>
      <c r="Z946" s="315"/>
    </row>
    <row r="947" spans="1:26" ht="30" hidden="1" customHeight="1">
      <c r="B947" s="304">
        <v>70900</v>
      </c>
      <c r="C947" s="325" t="s">
        <v>828</v>
      </c>
      <c r="D947" s="851" t="str">
        <f>VLOOKUP(B947,INFRA!$A$3:$D$769,2,FALSE)</f>
        <v>FORNECIMENTO E APLICAÇÃO DE AÇO CA-50 - DIÂMETRO &lt;  1/2"</v>
      </c>
      <c r="E947" s="852"/>
      <c r="F947" s="852"/>
      <c r="G947" s="852"/>
      <c r="H947" s="852"/>
      <c r="I947" s="852"/>
      <c r="J947" s="853"/>
      <c r="K947" s="326" t="str">
        <f>VLOOKUP(B947,INFRA!$A$3:$D$769,3,FALSE)</f>
        <v>KG</v>
      </c>
      <c r="L947" s="326">
        <f>VLOOKUP(B947,INFRA!$A$3:$D$769,4,FALSE)</f>
        <v>12.62</v>
      </c>
      <c r="M947" s="327">
        <f>SUM(J949:K956)</f>
        <v>0</v>
      </c>
      <c r="N947" s="327">
        <f>ROUND(L947*M947,2)</f>
        <v>0</v>
      </c>
      <c r="O947" s="311"/>
      <c r="S947" s="323"/>
      <c r="T947" s="323"/>
      <c r="U947" s="324"/>
      <c r="V947" s="324"/>
      <c r="Y947" s="315"/>
      <c r="Z947" s="315"/>
    </row>
    <row r="948" spans="1:26" ht="30" hidden="1" customHeight="1">
      <c r="B948" s="338"/>
      <c r="C948" s="315"/>
      <c r="D948" s="849" t="s">
        <v>3999</v>
      </c>
      <c r="E948" s="850"/>
      <c r="F948" s="848" t="s">
        <v>4002</v>
      </c>
      <c r="G948" s="848"/>
      <c r="H948" s="848" t="s">
        <v>868</v>
      </c>
      <c r="I948" s="849"/>
      <c r="J948" s="848" t="s">
        <v>4009</v>
      </c>
      <c r="K948" s="849"/>
      <c r="L948" s="345"/>
      <c r="M948" s="385"/>
      <c r="N948" s="339"/>
      <c r="O948" s="311"/>
      <c r="S948" s="323"/>
      <c r="T948" s="323"/>
      <c r="U948" s="324"/>
      <c r="V948" s="324"/>
      <c r="Y948" s="315"/>
      <c r="Z948" s="315"/>
    </row>
    <row r="949" spans="1:26" ht="30" hidden="1" customHeight="1">
      <c r="B949" s="331"/>
      <c r="C949" s="315"/>
      <c r="D949" s="849" t="s">
        <v>4160</v>
      </c>
      <c r="E949" s="850"/>
      <c r="F949" s="848">
        <f>F938</f>
        <v>0</v>
      </c>
      <c r="G949" s="850"/>
      <c r="H949" s="848">
        <v>4.0999999999999996</v>
      </c>
      <c r="I949" s="849"/>
      <c r="J949" s="848">
        <f>F949*H949</f>
        <v>0</v>
      </c>
      <c r="K949" s="849"/>
      <c r="L949" s="378"/>
      <c r="M949" s="406"/>
      <c r="N949" s="311"/>
      <c r="O949" s="311" t="s">
        <v>4159</v>
      </c>
      <c r="S949" s="323"/>
      <c r="T949" s="323"/>
      <c r="U949" s="324"/>
      <c r="V949" s="324"/>
      <c r="Y949" s="315"/>
      <c r="Z949" s="315"/>
    </row>
    <row r="950" spans="1:26" ht="30" hidden="1" customHeight="1">
      <c r="B950" s="331"/>
      <c r="C950" s="315"/>
      <c r="D950" s="849" t="s">
        <v>4007</v>
      </c>
      <c r="E950" s="850"/>
      <c r="F950" s="848">
        <f>F939</f>
        <v>0</v>
      </c>
      <c r="G950" s="850"/>
      <c r="H950" s="848">
        <v>7.6</v>
      </c>
      <c r="I950" s="849"/>
      <c r="J950" s="848">
        <f t="shared" ref="J950:J956" si="14">F950*H950</f>
        <v>0</v>
      </c>
      <c r="K950" s="849"/>
      <c r="L950" s="378"/>
      <c r="M950" s="311"/>
      <c r="N950" s="311"/>
      <c r="O950" s="311"/>
      <c r="S950" s="323"/>
      <c r="T950" s="323"/>
      <c r="U950" s="324"/>
      <c r="V950" s="324"/>
      <c r="Y950" s="315"/>
      <c r="Z950" s="315"/>
    </row>
    <row r="951" spans="1:26" ht="29.25" hidden="1" customHeight="1">
      <c r="B951" s="331"/>
      <c r="C951" s="315"/>
      <c r="D951" s="849" t="s">
        <v>4008</v>
      </c>
      <c r="E951" s="850"/>
      <c r="F951" s="848">
        <f>F940</f>
        <v>0</v>
      </c>
      <c r="G951" s="850"/>
      <c r="H951" s="848">
        <v>13.7</v>
      </c>
      <c r="I951" s="849"/>
      <c r="J951" s="848">
        <f t="shared" si="14"/>
        <v>0</v>
      </c>
      <c r="K951" s="849"/>
      <c r="L951" s="378"/>
      <c r="M951" s="311"/>
      <c r="N951" s="311"/>
      <c r="O951" s="311"/>
      <c r="S951" s="323"/>
      <c r="T951" s="323"/>
      <c r="U951" s="324"/>
      <c r="V951" s="324"/>
      <c r="Y951" s="315"/>
      <c r="Z951" s="315"/>
    </row>
    <row r="952" spans="1:26" ht="30" hidden="1" customHeight="1">
      <c r="B952" s="331"/>
      <c r="C952" s="315"/>
      <c r="D952" s="849" t="s">
        <v>4010</v>
      </c>
      <c r="E952" s="850"/>
      <c r="F952" s="848">
        <f>F930</f>
        <v>0</v>
      </c>
      <c r="G952" s="850"/>
      <c r="H952" s="848">
        <v>127.6</v>
      </c>
      <c r="I952" s="849"/>
      <c r="J952" s="848">
        <f t="shared" si="14"/>
        <v>0</v>
      </c>
      <c r="K952" s="849"/>
      <c r="L952" s="378"/>
      <c r="M952" s="311"/>
      <c r="N952" s="311"/>
      <c r="O952" s="311"/>
      <c r="Q952" s="324">
        <f>12*0.2</f>
        <v>2.4000000000000004</v>
      </c>
      <c r="S952" s="323"/>
      <c r="T952" s="323"/>
      <c r="U952" s="324"/>
      <c r="V952" s="324"/>
      <c r="Y952" s="315"/>
      <c r="Z952" s="315"/>
    </row>
    <row r="953" spans="1:26" ht="30" hidden="1" customHeight="1">
      <c r="B953" s="331"/>
      <c r="C953" s="315"/>
      <c r="D953" s="849" t="s">
        <v>4011</v>
      </c>
      <c r="E953" s="850"/>
      <c r="F953" s="848">
        <f>F931</f>
        <v>0</v>
      </c>
      <c r="G953" s="850"/>
      <c r="H953" s="848">
        <v>179.82</v>
      </c>
      <c r="I953" s="849"/>
      <c r="J953" s="848">
        <f t="shared" si="14"/>
        <v>0</v>
      </c>
      <c r="K953" s="849"/>
      <c r="L953" s="378"/>
      <c r="M953" s="311"/>
      <c r="N953" s="311"/>
      <c r="O953" s="311"/>
      <c r="S953" s="323"/>
      <c r="T953" s="323"/>
      <c r="U953" s="324"/>
      <c r="V953" s="324"/>
      <c r="Y953" s="315"/>
      <c r="Z953" s="315"/>
    </row>
    <row r="954" spans="1:26" ht="30" hidden="1" customHeight="1">
      <c r="B954" s="331"/>
      <c r="C954" s="315"/>
      <c r="D954" s="849" t="s">
        <v>4057</v>
      </c>
      <c r="E954" s="850"/>
      <c r="F954" s="848">
        <f>F932</f>
        <v>0</v>
      </c>
      <c r="G954" s="850"/>
      <c r="H954" s="848">
        <v>263.02</v>
      </c>
      <c r="I954" s="849"/>
      <c r="J954" s="848">
        <f>F954*H954</f>
        <v>0</v>
      </c>
      <c r="K954" s="849"/>
      <c r="L954" s="378"/>
      <c r="M954" s="311"/>
      <c r="N954" s="311"/>
      <c r="O954" s="311"/>
      <c r="S954" s="323"/>
      <c r="T954" s="323"/>
      <c r="U954" s="324"/>
      <c r="V954" s="324"/>
      <c r="Y954" s="315"/>
      <c r="Z954" s="315"/>
    </row>
    <row r="955" spans="1:26" ht="30" hidden="1" customHeight="1">
      <c r="B955" s="331"/>
      <c r="C955" s="315"/>
      <c r="D955" s="849" t="s">
        <v>4041</v>
      </c>
      <c r="E955" s="850"/>
      <c r="F955" s="848">
        <f>F933</f>
        <v>0</v>
      </c>
      <c r="G955" s="850"/>
      <c r="H955" s="848">
        <v>375.9</v>
      </c>
      <c r="I955" s="849"/>
      <c r="J955" s="848">
        <f t="shared" si="14"/>
        <v>0</v>
      </c>
      <c r="K955" s="849"/>
      <c r="L955" s="378"/>
      <c r="M955" s="311"/>
      <c r="N955" s="311"/>
      <c r="O955" s="311"/>
      <c r="S955" s="323"/>
      <c r="T955" s="323"/>
      <c r="U955" s="324"/>
      <c r="V955" s="324"/>
      <c r="Y955" s="315"/>
      <c r="Z955" s="315"/>
    </row>
    <row r="956" spans="1:26" ht="30" hidden="1" customHeight="1">
      <c r="B956" s="331"/>
      <c r="C956" s="315"/>
      <c r="D956" s="849" t="s">
        <v>4012</v>
      </c>
      <c r="E956" s="850"/>
      <c r="F956" s="848">
        <f>F934</f>
        <v>0</v>
      </c>
      <c r="G956" s="850"/>
      <c r="H956" s="848">
        <v>536.24</v>
      </c>
      <c r="I956" s="849"/>
      <c r="J956" s="848">
        <f t="shared" si="14"/>
        <v>0</v>
      </c>
      <c r="K956" s="849"/>
      <c r="L956" s="378"/>
      <c r="M956" s="311"/>
      <c r="N956" s="311"/>
      <c r="O956" s="311"/>
      <c r="S956" s="323"/>
      <c r="T956" s="323"/>
      <c r="U956" s="324"/>
      <c r="V956" s="324"/>
      <c r="Y956" s="315"/>
      <c r="Z956" s="315"/>
    </row>
    <row r="957" spans="1:26" s="375" customFormat="1" ht="30" hidden="1" customHeight="1">
      <c r="A957" s="647"/>
      <c r="B957" s="316"/>
      <c r="C957" s="317"/>
      <c r="D957" s="318"/>
      <c r="E957" s="374"/>
      <c r="F957" s="374"/>
      <c r="G957" s="374"/>
      <c r="H957" s="374"/>
      <c r="I957" s="374"/>
      <c r="J957" s="319"/>
      <c r="K957" s="317"/>
      <c r="L957" s="317"/>
      <c r="M957" s="317"/>
      <c r="N957" s="317"/>
      <c r="O957" s="347"/>
      <c r="Q957" s="324"/>
      <c r="R957" s="324"/>
      <c r="S957" s="324"/>
      <c r="T957" s="324"/>
      <c r="U957" s="323"/>
      <c r="V957" s="323"/>
      <c r="W957" s="324"/>
      <c r="X957" s="324"/>
      <c r="Y957" s="324"/>
      <c r="Z957" s="324"/>
    </row>
    <row r="958" spans="1:26" s="375" customFormat="1" ht="30" hidden="1" customHeight="1">
      <c r="A958" s="647"/>
      <c r="B958" s="304">
        <v>64600</v>
      </c>
      <c r="C958" s="325" t="s">
        <v>828</v>
      </c>
      <c r="D958" s="851" t="str">
        <f>VLOOKUP(B958,INFRA!$A$3:$D$769,2,FALSE)</f>
        <v>FORNECIMENTO E ASSENTAMENTO DE CANALETA (MEIO TUBO) DE CONCRETO - DIÂMETRO 30CM</v>
      </c>
      <c r="E958" s="852"/>
      <c r="F958" s="852"/>
      <c r="G958" s="852"/>
      <c r="H958" s="852"/>
      <c r="I958" s="852"/>
      <c r="J958" s="853"/>
      <c r="K958" s="326" t="str">
        <f>VLOOKUP(B958,INFRA!$A$3:$D$769,3,FALSE)</f>
        <v>M</v>
      </c>
      <c r="L958" s="326">
        <f>VLOOKUP(B958,INFRA!$A$3:$D$769,4,FALSE)</f>
        <v>37.700000000000003</v>
      </c>
      <c r="M958" s="327">
        <f>G962</f>
        <v>0</v>
      </c>
      <c r="N958" s="327">
        <f>ROUND(L958*M958,2)</f>
        <v>0</v>
      </c>
      <c r="O958" s="347"/>
      <c r="Q958" s="324"/>
      <c r="R958" s="324"/>
      <c r="S958" s="324"/>
      <c r="T958" s="324"/>
      <c r="U958" s="323"/>
      <c r="V958" s="323"/>
      <c r="W958" s="324"/>
      <c r="X958" s="324"/>
      <c r="Y958" s="324"/>
      <c r="Z958" s="324"/>
    </row>
    <row r="959" spans="1:26" s="375" customFormat="1" ht="30" hidden="1" customHeight="1">
      <c r="A959" s="647"/>
      <c r="B959" s="304">
        <v>64700</v>
      </c>
      <c r="C959" s="325" t="s">
        <v>828</v>
      </c>
      <c r="D959" s="851" t="str">
        <f>VLOOKUP(B959,INFRA!$A$3:$D$769,2,FALSE)</f>
        <v>FORNECIMENTO E ASSENTAMENTO DE CANALETA (MEIO TUBO) DE CONCRETO - DIÂMETRO 40CM</v>
      </c>
      <c r="E959" s="852"/>
      <c r="F959" s="852"/>
      <c r="G959" s="852"/>
      <c r="H959" s="852"/>
      <c r="I959" s="852"/>
      <c r="J959" s="853"/>
      <c r="K959" s="326" t="str">
        <f>VLOOKUP(B959,INFRA!$A$3:$D$769,3,FALSE)</f>
        <v>M</v>
      </c>
      <c r="L959" s="326">
        <f>VLOOKUP(B959,INFRA!$A$3:$D$769,4,FALSE)</f>
        <v>46.65</v>
      </c>
      <c r="M959" s="327">
        <f>G963</f>
        <v>0</v>
      </c>
      <c r="N959" s="327">
        <f>ROUND(L959*M959,2)</f>
        <v>0</v>
      </c>
      <c r="O959" s="347"/>
      <c r="Q959" s="324"/>
      <c r="R959" s="324"/>
      <c r="S959" s="324"/>
      <c r="T959" s="324"/>
      <c r="U959" s="323"/>
      <c r="V959" s="323"/>
      <c r="W959" s="324"/>
      <c r="X959" s="324"/>
      <c r="Y959" s="324"/>
      <c r="Z959" s="324"/>
    </row>
    <row r="960" spans="1:26" s="375" customFormat="1" ht="30" hidden="1" customHeight="1">
      <c r="A960" s="647"/>
      <c r="B960" s="304">
        <v>64800</v>
      </c>
      <c r="C960" s="325" t="s">
        <v>828</v>
      </c>
      <c r="D960" s="851" t="str">
        <f>VLOOKUP(B960,INFRA!$A$3:$D$769,2,FALSE)</f>
        <v>FORNECIMENTO E ASSENTAMENTO DE CANALETA (MEIO TUBO) DE CONCRETO - DIÂMETRO 50CM</v>
      </c>
      <c r="E960" s="852"/>
      <c r="F960" s="852"/>
      <c r="G960" s="852"/>
      <c r="H960" s="852"/>
      <c r="I960" s="852"/>
      <c r="J960" s="853"/>
      <c r="K960" s="326" t="str">
        <f>VLOOKUP(B960,INFRA!$A$3:$D$769,3,FALSE)</f>
        <v>M</v>
      </c>
      <c r="L960" s="326">
        <f>VLOOKUP(B960,INFRA!$A$3:$D$769,4,FALSE)</f>
        <v>60.87</v>
      </c>
      <c r="M960" s="327">
        <f>G964</f>
        <v>0</v>
      </c>
      <c r="N960" s="327">
        <f>ROUND(L960*M960,2)</f>
        <v>0</v>
      </c>
      <c r="O960" s="347"/>
      <c r="Q960" s="324"/>
      <c r="R960" s="324"/>
      <c r="S960" s="324"/>
      <c r="T960" s="324"/>
      <c r="U960" s="323"/>
      <c r="V960" s="323"/>
      <c r="W960" s="324"/>
      <c r="X960" s="324"/>
      <c r="Y960" s="324"/>
      <c r="Z960" s="324"/>
    </row>
    <row r="961" spans="1:26" s="375" customFormat="1" ht="30" hidden="1" customHeight="1">
      <c r="A961" s="647"/>
      <c r="B961" s="338"/>
      <c r="C961" s="339"/>
      <c r="D961" s="385"/>
      <c r="E961" s="850" t="s">
        <v>888</v>
      </c>
      <c r="F961" s="872"/>
      <c r="G961" s="861" t="s">
        <v>841</v>
      </c>
      <c r="H961" s="861"/>
      <c r="I961" s="874"/>
      <c r="J961" s="390"/>
      <c r="K961" s="339"/>
      <c r="L961" s="339"/>
      <c r="M961" s="339"/>
      <c r="N961" s="339"/>
      <c r="O961" s="347"/>
      <c r="Q961" s="324"/>
      <c r="R961" s="324"/>
      <c r="S961" s="324"/>
      <c r="T961" s="324"/>
      <c r="U961" s="323"/>
      <c r="V961" s="323"/>
      <c r="W961" s="324"/>
      <c r="X961" s="324"/>
      <c r="Y961" s="324"/>
      <c r="Z961" s="324"/>
    </row>
    <row r="962" spans="1:26" s="375" customFormat="1" ht="30" hidden="1" customHeight="1">
      <c r="A962" s="647"/>
      <c r="B962" s="331"/>
      <c r="C962" s="311"/>
      <c r="D962" s="342"/>
      <c r="E962" s="860" t="s">
        <v>906</v>
      </c>
      <c r="F962" s="861"/>
      <c r="G962" s="872">
        <v>0</v>
      </c>
      <c r="H962" s="872"/>
      <c r="I962" s="848"/>
      <c r="J962" s="408"/>
      <c r="K962" s="311"/>
      <c r="L962" s="311"/>
      <c r="M962" s="311"/>
      <c r="N962" s="311"/>
      <c r="O962" s="347"/>
      <c r="Q962" s="324"/>
      <c r="R962" s="324"/>
      <c r="S962" s="324"/>
      <c r="T962" s="324"/>
      <c r="U962" s="323"/>
      <c r="V962" s="323"/>
      <c r="W962" s="324"/>
      <c r="X962" s="324"/>
      <c r="Y962" s="324"/>
      <c r="Z962" s="324"/>
    </row>
    <row r="963" spans="1:26" s="375" customFormat="1" ht="30" hidden="1" customHeight="1">
      <c r="A963" s="647"/>
      <c r="B963" s="331"/>
      <c r="C963" s="311"/>
      <c r="D963" s="342"/>
      <c r="E963" s="860" t="s">
        <v>907</v>
      </c>
      <c r="F963" s="861"/>
      <c r="G963" s="872">
        <v>0</v>
      </c>
      <c r="H963" s="872"/>
      <c r="I963" s="848"/>
      <c r="J963" s="408"/>
      <c r="K963" s="311"/>
      <c r="L963" s="311"/>
      <c r="M963" s="311"/>
      <c r="N963" s="311"/>
      <c r="O963" s="347"/>
      <c r="Q963" s="324"/>
      <c r="R963" s="324"/>
      <c r="S963" s="324"/>
      <c r="T963" s="324"/>
      <c r="U963" s="323"/>
      <c r="V963" s="323"/>
      <c r="W963" s="324"/>
      <c r="X963" s="324"/>
      <c r="Y963" s="324"/>
      <c r="Z963" s="324"/>
    </row>
    <row r="964" spans="1:26" s="375" customFormat="1" ht="30" hidden="1" customHeight="1">
      <c r="A964" s="647"/>
      <c r="B964" s="331"/>
      <c r="C964" s="311"/>
      <c r="D964" s="342"/>
      <c r="E964" s="860" t="s">
        <v>908</v>
      </c>
      <c r="F964" s="861"/>
      <c r="G964" s="872">
        <v>0</v>
      </c>
      <c r="H964" s="872"/>
      <c r="I964" s="848"/>
      <c r="J964" s="408"/>
      <c r="K964" s="311"/>
      <c r="L964" s="311"/>
      <c r="M964" s="311"/>
      <c r="N964" s="311"/>
      <c r="O964" s="347"/>
      <c r="Q964" s="324"/>
      <c r="R964" s="324"/>
      <c r="S964" s="324"/>
      <c r="T964" s="324"/>
      <c r="U964" s="323"/>
      <c r="V964" s="323"/>
      <c r="W964" s="324"/>
      <c r="X964" s="324"/>
      <c r="Y964" s="324"/>
      <c r="Z964" s="324"/>
    </row>
    <row r="965" spans="1:26" s="375" customFormat="1" ht="30" hidden="1" customHeight="1">
      <c r="A965" s="647"/>
      <c r="B965" s="331"/>
      <c r="C965" s="311"/>
      <c r="D965" s="342"/>
      <c r="E965" s="427"/>
      <c r="F965" s="427"/>
      <c r="G965" s="427"/>
      <c r="H965" s="427"/>
      <c r="I965" s="427"/>
      <c r="J965" s="408"/>
      <c r="K965" s="311"/>
      <c r="L965" s="311"/>
      <c r="M965" s="311"/>
      <c r="N965" s="311"/>
      <c r="O965" s="347"/>
      <c r="Q965" s="324"/>
      <c r="R965" s="324"/>
      <c r="S965" s="324"/>
      <c r="T965" s="324"/>
      <c r="U965" s="323"/>
      <c r="V965" s="323"/>
      <c r="W965" s="324"/>
      <c r="X965" s="324"/>
      <c r="Y965" s="324"/>
      <c r="Z965" s="324"/>
    </row>
    <row r="966" spans="1:26" s="324" customFormat="1" ht="30" hidden="1" customHeight="1">
      <c r="A966" s="647"/>
      <c r="B966" s="304">
        <v>51800</v>
      </c>
      <c r="C966" s="325" t="s">
        <v>828</v>
      </c>
      <c r="D966" s="851" t="str">
        <f>VLOOKUP(B966,INFRA!$A$3:$D$769,2,FALSE)</f>
        <v>ABERTURA DE GARGULA COM RECONSTRUÇÃO DE TRECHO DA CANALIZAÇÃO</v>
      </c>
      <c r="E966" s="852"/>
      <c r="F966" s="852"/>
      <c r="G966" s="852"/>
      <c r="H966" s="852"/>
      <c r="I966" s="852"/>
      <c r="J966" s="853"/>
      <c r="K966" s="326" t="str">
        <f>VLOOKUP(B966,INFRA!$A$3:$D$769,3,FALSE)</f>
        <v>UN</v>
      </c>
      <c r="L966" s="326">
        <f>VLOOKUP(B966,INFRA!$A$3:$D$769,4,FALSE)</f>
        <v>38.76</v>
      </c>
      <c r="M966" s="327">
        <f>G968+G969*2+G970*3</f>
        <v>0</v>
      </c>
      <c r="N966" s="327">
        <f>ROUND(L966*M966,2)</f>
        <v>0</v>
      </c>
      <c r="O966" s="347"/>
      <c r="P966" s="375"/>
      <c r="U966" s="323"/>
      <c r="V966" s="323"/>
    </row>
    <row r="967" spans="1:26" s="324" customFormat="1" ht="30" hidden="1" customHeight="1">
      <c r="A967" s="647"/>
      <c r="B967" s="338"/>
      <c r="C967" s="339"/>
      <c r="D967" s="385"/>
      <c r="E967" s="850" t="s">
        <v>880</v>
      </c>
      <c r="F967" s="872"/>
      <c r="G967" s="861" t="s">
        <v>879</v>
      </c>
      <c r="H967" s="861"/>
      <c r="I967" s="874"/>
      <c r="J967" s="390"/>
      <c r="K967" s="339"/>
      <c r="L967" s="339"/>
      <c r="M967" s="339"/>
      <c r="N967" s="339"/>
      <c r="O967" s="347"/>
      <c r="P967" s="375"/>
      <c r="U967" s="323"/>
      <c r="V967" s="323"/>
    </row>
    <row r="968" spans="1:26" s="324" customFormat="1" ht="30" hidden="1" customHeight="1">
      <c r="A968" s="647"/>
      <c r="B968" s="331"/>
      <c r="C968" s="311"/>
      <c r="D968" s="342"/>
      <c r="E968" s="860" t="s">
        <v>884</v>
      </c>
      <c r="F968" s="861"/>
      <c r="G968" s="861">
        <v>0</v>
      </c>
      <c r="H968" s="861"/>
      <c r="I968" s="874"/>
      <c r="J968" s="408"/>
      <c r="K968" s="311"/>
      <c r="L968" s="311"/>
      <c r="M968" s="311"/>
      <c r="N968" s="311"/>
      <c r="O968" s="347"/>
      <c r="P968" s="375"/>
      <c r="U968" s="323"/>
      <c r="V968" s="323"/>
    </row>
    <row r="969" spans="1:26" s="324" customFormat="1" ht="30" hidden="1" customHeight="1">
      <c r="A969" s="647"/>
      <c r="B969" s="331"/>
      <c r="C969" s="311"/>
      <c r="D969" s="342"/>
      <c r="E969" s="860" t="s">
        <v>885</v>
      </c>
      <c r="F969" s="861"/>
      <c r="G969" s="861">
        <v>0</v>
      </c>
      <c r="H969" s="861"/>
      <c r="I969" s="874"/>
      <c r="J969" s="408"/>
      <c r="K969" s="311"/>
      <c r="L969" s="311"/>
      <c r="M969" s="311"/>
      <c r="N969" s="311"/>
      <c r="O969" s="347"/>
      <c r="P969" s="375"/>
      <c r="U969" s="323"/>
      <c r="V969" s="323"/>
    </row>
    <row r="970" spans="1:26" s="324" customFormat="1" ht="30" hidden="1" customHeight="1">
      <c r="A970" s="647"/>
      <c r="B970" s="331"/>
      <c r="C970" s="311"/>
      <c r="D970" s="342"/>
      <c r="E970" s="860" t="s">
        <v>886</v>
      </c>
      <c r="F970" s="861"/>
      <c r="G970" s="861">
        <v>0</v>
      </c>
      <c r="H970" s="861"/>
      <c r="I970" s="874"/>
      <c r="J970" s="408"/>
      <c r="K970" s="311"/>
      <c r="L970" s="311"/>
      <c r="M970" s="311"/>
      <c r="N970" s="311"/>
      <c r="O970" s="347"/>
      <c r="P970" s="375"/>
      <c r="U970" s="323"/>
      <c r="V970" s="323"/>
    </row>
    <row r="971" spans="1:26" s="375" customFormat="1" ht="30" hidden="1" customHeight="1">
      <c r="A971" s="647"/>
      <c r="B971" s="331"/>
      <c r="C971" s="311"/>
      <c r="D971" s="342"/>
      <c r="E971" s="408"/>
      <c r="F971" s="408"/>
      <c r="G971" s="408"/>
      <c r="H971" s="408"/>
      <c r="I971" s="408"/>
      <c r="J971" s="408"/>
      <c r="K971" s="311"/>
      <c r="L971" s="311"/>
      <c r="M971" s="311"/>
      <c r="N971" s="311"/>
      <c r="O971" s="347"/>
      <c r="Q971" s="324"/>
      <c r="R971" s="324"/>
      <c r="S971" s="324"/>
      <c r="T971" s="324"/>
      <c r="U971" s="323"/>
      <c r="V971" s="323"/>
      <c r="W971" s="324"/>
      <c r="X971" s="324"/>
      <c r="Y971" s="324"/>
      <c r="Z971" s="324"/>
    </row>
    <row r="972" spans="1:26" s="324" customFormat="1" ht="30" hidden="1" customHeight="1">
      <c r="A972" s="647"/>
      <c r="B972" s="304">
        <v>62303</v>
      </c>
      <c r="C972" s="325" t="s">
        <v>828</v>
      </c>
      <c r="D972" s="851" t="str">
        <f>VLOOKUP(B972,INFRA!$A$3:$D$769,2,FALSE)</f>
        <v>REFORMA DE BOCA DE LOBO TRIPLA</v>
      </c>
      <c r="E972" s="852"/>
      <c r="F972" s="852"/>
      <c r="G972" s="852"/>
      <c r="H972" s="852"/>
      <c r="I972" s="852"/>
      <c r="J972" s="853"/>
      <c r="K972" s="326" t="str">
        <f>VLOOKUP(B972,INFRA!$A$3:$D$769,3,FALSE)</f>
        <v>UN</v>
      </c>
      <c r="L972" s="326">
        <f>VLOOKUP(B972,INFRA!$A$3:$D$769,4,FALSE)</f>
        <v>1149.52</v>
      </c>
      <c r="M972" s="327">
        <f>G974</f>
        <v>0</v>
      </c>
      <c r="N972" s="327">
        <f>ROUND(L972*M972,2)</f>
        <v>0</v>
      </c>
      <c r="O972" s="347"/>
      <c r="P972" s="375"/>
      <c r="U972" s="323"/>
      <c r="V972" s="323"/>
    </row>
    <row r="973" spans="1:26" s="324" customFormat="1" ht="30" hidden="1" customHeight="1">
      <c r="A973" s="647"/>
      <c r="B973" s="338"/>
      <c r="C973" s="339"/>
      <c r="D973" s="385"/>
      <c r="E973" s="850" t="s">
        <v>880</v>
      </c>
      <c r="F973" s="872"/>
      <c r="G973" s="861" t="s">
        <v>879</v>
      </c>
      <c r="H973" s="861"/>
      <c r="I973" s="874"/>
      <c r="J973" s="390"/>
      <c r="K973" s="339"/>
      <c r="L973" s="339"/>
      <c r="M973" s="339"/>
      <c r="N973" s="339"/>
      <c r="O973" s="347"/>
      <c r="P973" s="375"/>
      <c r="U973" s="323"/>
      <c r="V973" s="323"/>
    </row>
    <row r="974" spans="1:26" s="324" customFormat="1" ht="30" hidden="1" customHeight="1">
      <c r="A974" s="647"/>
      <c r="B974" s="331"/>
      <c r="C974" s="311"/>
      <c r="D974" s="342"/>
      <c r="E974" s="860" t="s">
        <v>886</v>
      </c>
      <c r="F974" s="861"/>
      <c r="G974" s="861">
        <v>0</v>
      </c>
      <c r="H974" s="861"/>
      <c r="I974" s="874"/>
      <c r="J974" s="408"/>
      <c r="K974" s="311"/>
      <c r="L974" s="311"/>
      <c r="M974" s="311"/>
      <c r="N974" s="311"/>
      <c r="O974" s="347"/>
      <c r="P974" s="375"/>
      <c r="U974" s="323"/>
      <c r="V974" s="323"/>
    </row>
    <row r="975" spans="1:26" s="375" customFormat="1" ht="30" hidden="1" customHeight="1">
      <c r="A975" s="647"/>
      <c r="B975" s="331"/>
      <c r="C975" s="311"/>
      <c r="D975" s="342"/>
      <c r="E975" s="427"/>
      <c r="F975" s="427"/>
      <c r="G975" s="427"/>
      <c r="H975" s="427"/>
      <c r="I975" s="427"/>
      <c r="J975" s="408"/>
      <c r="K975" s="311"/>
      <c r="L975" s="311"/>
      <c r="M975" s="311"/>
      <c r="N975" s="311"/>
      <c r="O975" s="347"/>
      <c r="Q975" s="324"/>
      <c r="R975" s="324"/>
      <c r="S975" s="324"/>
      <c r="T975" s="324"/>
      <c r="U975" s="323"/>
      <c r="V975" s="323"/>
      <c r="W975" s="324"/>
      <c r="X975" s="324"/>
      <c r="Y975" s="324"/>
      <c r="Z975" s="324"/>
    </row>
    <row r="976" spans="1:26" s="324" customFormat="1" ht="30" hidden="1" customHeight="1">
      <c r="A976" s="647"/>
      <c r="B976" s="304">
        <v>62304</v>
      </c>
      <c r="C976" s="325" t="s">
        <v>828</v>
      </c>
      <c r="D976" s="851" t="str">
        <f>VLOOKUP(B976,INFRA!$A$3:$D$769,2,FALSE)</f>
        <v>SUBSTITUIÇÃO DE GUIA CHAPÉU PARA BOCA DE LOBO</v>
      </c>
      <c r="E976" s="852"/>
      <c r="F976" s="852"/>
      <c r="G976" s="852"/>
      <c r="H976" s="852"/>
      <c r="I976" s="852"/>
      <c r="J976" s="853"/>
      <c r="K976" s="326" t="str">
        <f>VLOOKUP(B976,INFRA!$A$3:$D$769,3,FALSE)</f>
        <v>UN</v>
      </c>
      <c r="L976" s="326">
        <f>VLOOKUP(B976,INFRA!$A$3:$D$769,4,FALSE)</f>
        <v>88.21</v>
      </c>
      <c r="M976" s="327">
        <f>G978+G979*2+G980*3</f>
        <v>0</v>
      </c>
      <c r="N976" s="327">
        <f>ROUND(L976*M976,2)</f>
        <v>0</v>
      </c>
      <c r="O976" s="347"/>
      <c r="P976" s="375"/>
      <c r="U976" s="323"/>
      <c r="V976" s="323"/>
    </row>
    <row r="977" spans="1:26" s="324" customFormat="1" ht="30" hidden="1" customHeight="1">
      <c r="A977" s="647"/>
      <c r="B977" s="338"/>
      <c r="C977" s="339"/>
      <c r="D977" s="385"/>
      <c r="E977" s="850" t="s">
        <v>880</v>
      </c>
      <c r="F977" s="872"/>
      <c r="G977" s="861" t="s">
        <v>879</v>
      </c>
      <c r="H977" s="861"/>
      <c r="I977" s="874"/>
      <c r="J977" s="390"/>
      <c r="K977" s="339"/>
      <c r="L977" s="339"/>
      <c r="M977" s="339"/>
      <c r="N977" s="339"/>
      <c r="O977" s="347"/>
      <c r="P977" s="375"/>
      <c r="U977" s="323"/>
      <c r="V977" s="323"/>
    </row>
    <row r="978" spans="1:26" s="324" customFormat="1" ht="30" hidden="1" customHeight="1">
      <c r="A978" s="647"/>
      <c r="B978" s="331"/>
      <c r="C978" s="311"/>
      <c r="D978" s="342"/>
      <c r="E978" s="860" t="s">
        <v>884</v>
      </c>
      <c r="F978" s="861"/>
      <c r="G978" s="861">
        <f>G914</f>
        <v>0</v>
      </c>
      <c r="H978" s="861"/>
      <c r="I978" s="874"/>
      <c r="J978" s="408"/>
      <c r="K978" s="311"/>
      <c r="L978" s="311"/>
      <c r="M978" s="311"/>
      <c r="N978" s="311"/>
      <c r="O978" s="347"/>
      <c r="P978" s="375"/>
      <c r="U978" s="323"/>
      <c r="V978" s="323"/>
    </row>
    <row r="979" spans="1:26" s="324" customFormat="1" ht="30" hidden="1" customHeight="1">
      <c r="A979" s="647"/>
      <c r="B979" s="331"/>
      <c r="C979" s="311"/>
      <c r="D979" s="342"/>
      <c r="E979" s="860" t="s">
        <v>885</v>
      </c>
      <c r="F979" s="861"/>
      <c r="G979" s="861">
        <f>G915</f>
        <v>0</v>
      </c>
      <c r="H979" s="861"/>
      <c r="I979" s="874"/>
      <c r="J979" s="408"/>
      <c r="K979" s="311"/>
      <c r="L979" s="311"/>
      <c r="M979" s="311"/>
      <c r="N979" s="311"/>
      <c r="O979" s="347"/>
      <c r="P979" s="375"/>
      <c r="U979" s="323"/>
      <c r="V979" s="323"/>
    </row>
    <row r="980" spans="1:26" s="324" customFormat="1" ht="30" hidden="1" customHeight="1">
      <c r="A980" s="647"/>
      <c r="B980" s="331"/>
      <c r="C980" s="311"/>
      <c r="D980" s="342"/>
      <c r="E980" s="860" t="s">
        <v>886</v>
      </c>
      <c r="F980" s="861"/>
      <c r="G980" s="861">
        <f>G916</f>
        <v>0</v>
      </c>
      <c r="H980" s="861"/>
      <c r="I980" s="874"/>
      <c r="J980" s="408"/>
      <c r="K980" s="311"/>
      <c r="L980" s="311"/>
      <c r="M980" s="311"/>
      <c r="N980" s="311"/>
      <c r="O980" s="347"/>
      <c r="P980" s="375"/>
      <c r="U980" s="323"/>
      <c r="V980" s="323"/>
    </row>
    <row r="981" spans="1:26" ht="30" hidden="1" customHeight="1">
      <c r="B981" s="316"/>
      <c r="C981" s="394"/>
      <c r="D981" s="397"/>
      <c r="E981" s="397"/>
      <c r="F981" s="387"/>
      <c r="G981" s="387"/>
      <c r="H981" s="387"/>
      <c r="I981" s="387"/>
      <c r="J981" s="374"/>
      <c r="K981" s="374"/>
      <c r="L981" s="317"/>
      <c r="M981" s="317"/>
      <c r="N981" s="317"/>
      <c r="O981" s="320"/>
      <c r="Q981" s="320"/>
      <c r="R981" s="320"/>
      <c r="S981" s="320"/>
    </row>
    <row r="982" spans="1:26" s="375" customFormat="1" ht="30" hidden="1" customHeight="1">
      <c r="A982" s="647"/>
      <c r="B982" s="876" t="s">
        <v>210</v>
      </c>
      <c r="C982" s="876"/>
      <c r="D982" s="876"/>
      <c r="E982" s="876"/>
      <c r="F982" s="876"/>
      <c r="G982" s="876"/>
      <c r="H982" s="876"/>
      <c r="I982" s="876"/>
      <c r="J982" s="876"/>
      <c r="K982" s="876"/>
      <c r="L982" s="876"/>
      <c r="M982" s="876"/>
      <c r="N982" s="876"/>
      <c r="O982" s="347"/>
      <c r="Q982" s="324"/>
      <c r="R982" s="324"/>
      <c r="S982" s="324"/>
      <c r="T982" s="324"/>
      <c r="U982" s="323"/>
      <c r="V982" s="323"/>
      <c r="W982" s="324"/>
      <c r="X982" s="324"/>
      <c r="Y982" s="324"/>
      <c r="Z982" s="324"/>
    </row>
    <row r="983" spans="1:26" s="375" customFormat="1" ht="30" hidden="1" customHeight="1">
      <c r="A983" s="647"/>
      <c r="B983" s="304">
        <v>50100</v>
      </c>
      <c r="C983" s="325" t="s">
        <v>828</v>
      </c>
      <c r="D983" s="851" t="str">
        <f>VLOOKUP(B983,INFRA!$A$3:$D$769,2,FALSE)</f>
        <v>ARRANCAMENTO DE GUIAS, INCLUI CARGA EM CAMINHÃO</v>
      </c>
      <c r="E983" s="852"/>
      <c r="F983" s="852"/>
      <c r="G983" s="852"/>
      <c r="H983" s="852"/>
      <c r="I983" s="852"/>
      <c r="J983" s="853"/>
      <c r="K983" s="326" t="str">
        <f>VLOOKUP(B983,INFRA!$A$3:$D$769,3,FALSE)</f>
        <v>M</v>
      </c>
      <c r="L983" s="326">
        <f>VLOOKUP(B983,INFRA!$A$3:$D$769,4,FALSE)</f>
        <v>9.94</v>
      </c>
      <c r="M983" s="287">
        <f>D985</f>
        <v>0</v>
      </c>
      <c r="N983" s="327">
        <f>ROUND(L983*M983,2)</f>
        <v>0</v>
      </c>
      <c r="O983" s="347"/>
      <c r="Q983" s="324"/>
      <c r="R983" s="324"/>
      <c r="S983" s="324"/>
      <c r="T983" s="324"/>
      <c r="U983" s="323"/>
      <c r="V983" s="323"/>
      <c r="W983" s="324"/>
      <c r="X983" s="324"/>
      <c r="Y983" s="324"/>
      <c r="Z983" s="324"/>
    </row>
    <row r="984" spans="1:26" s="375" customFormat="1" ht="30" hidden="1" customHeight="1">
      <c r="A984" s="647"/>
      <c r="B984" s="328"/>
      <c r="C984" s="329"/>
      <c r="D984" s="850" t="s">
        <v>841</v>
      </c>
      <c r="E984" s="848"/>
      <c r="F984" s="951"/>
      <c r="G984" s="951"/>
      <c r="H984" s="951"/>
      <c r="I984" s="951"/>
      <c r="J984" s="951"/>
      <c r="K984" s="931"/>
      <c r="L984" s="930"/>
      <c r="M984" s="329"/>
      <c r="N984" s="329"/>
      <c r="O984" s="347"/>
      <c r="Q984" s="324"/>
      <c r="R984" s="324"/>
      <c r="S984" s="324"/>
      <c r="T984" s="324"/>
      <c r="U984" s="323"/>
      <c r="V984" s="323"/>
      <c r="W984" s="324"/>
      <c r="X984" s="324"/>
      <c r="Y984" s="324"/>
      <c r="Z984" s="324"/>
    </row>
    <row r="985" spans="1:26" s="375" customFormat="1" ht="30" hidden="1" customHeight="1">
      <c r="A985" s="647"/>
      <c r="B985" s="331"/>
      <c r="C985" s="311"/>
      <c r="D985" s="850"/>
      <c r="E985" s="848"/>
      <c r="F985" s="900"/>
      <c r="G985" s="857"/>
      <c r="H985" s="859"/>
      <c r="I985" s="859"/>
      <c r="J985" s="859"/>
      <c r="K985" s="949"/>
      <c r="L985" s="950"/>
      <c r="M985" s="311"/>
      <c r="N985" s="311"/>
      <c r="O985" s="347" t="s">
        <v>4159</v>
      </c>
      <c r="Q985" s="324"/>
      <c r="R985" s="324"/>
      <c r="S985" s="324"/>
      <c r="T985" s="324"/>
      <c r="U985" s="323"/>
      <c r="V985" s="323"/>
      <c r="W985" s="324"/>
      <c r="X985" s="324"/>
      <c r="Y985" s="324"/>
      <c r="Z985" s="324"/>
    </row>
    <row r="986" spans="1:26" s="375" customFormat="1" ht="30" hidden="1" customHeight="1">
      <c r="A986" s="647"/>
      <c r="B986" s="332"/>
      <c r="C986" s="333"/>
      <c r="D986" s="334"/>
      <c r="E986" s="335"/>
      <c r="F986" s="335"/>
      <c r="G986" s="335"/>
      <c r="H986" s="335"/>
      <c r="I986" s="335"/>
      <c r="J986" s="335"/>
      <c r="K986" s="333"/>
      <c r="L986" s="333"/>
      <c r="M986" s="333"/>
      <c r="N986" s="333"/>
      <c r="O986" s="347"/>
      <c r="Q986" s="324"/>
      <c r="R986" s="324"/>
      <c r="S986" s="324"/>
      <c r="T986" s="324"/>
      <c r="U986" s="323"/>
      <c r="V986" s="323"/>
      <c r="W986" s="324"/>
      <c r="X986" s="324"/>
      <c r="Y986" s="324"/>
      <c r="Z986" s="324"/>
    </row>
    <row r="987" spans="1:26" s="375" customFormat="1" ht="39.75" customHeight="1">
      <c r="A987" s="647" t="s">
        <v>7127</v>
      </c>
      <c r="B987" s="304" t="s">
        <v>5468</v>
      </c>
      <c r="C987" s="325" t="s">
        <v>12487</v>
      </c>
      <c r="D987" s="851" t="str">
        <f>'CDHU-191'!B623</f>
        <v>Concreto usinado, fck = 25 MPa - para bombeamento</v>
      </c>
      <c r="E987" s="852"/>
      <c r="F987" s="852"/>
      <c r="G987" s="852"/>
      <c r="H987" s="852"/>
      <c r="I987" s="852"/>
      <c r="J987" s="853"/>
      <c r="K987" s="326" t="str">
        <f>'CDHU-191'!C623</f>
        <v>M3</v>
      </c>
      <c r="L987" s="557">
        <f>'CDHU-191'!F623</f>
        <v>519.42999999999995</v>
      </c>
      <c r="M987" s="287">
        <f>L989+L990</f>
        <v>42</v>
      </c>
      <c r="N987" s="327">
        <f>ROUND(L987*M987,2)</f>
        <v>21816.06</v>
      </c>
      <c r="O987" s="347"/>
      <c r="Q987" s="324"/>
      <c r="R987" s="324"/>
      <c r="S987" s="324"/>
      <c r="T987" s="324"/>
      <c r="U987" s="323"/>
      <c r="V987" s="323"/>
      <c r="W987" s="324"/>
      <c r="X987" s="324"/>
      <c r="Y987" s="324"/>
      <c r="Z987" s="324"/>
    </row>
    <row r="988" spans="1:26" s="375" customFormat="1" ht="30" customHeight="1">
      <c r="A988" s="647"/>
      <c r="B988" s="328"/>
      <c r="C988" s="329"/>
      <c r="D988" s="849" t="s">
        <v>841</v>
      </c>
      <c r="E988" s="850"/>
      <c r="F988" s="874" t="s">
        <v>849</v>
      </c>
      <c r="G988" s="860"/>
      <c r="H988" s="874" t="s">
        <v>851</v>
      </c>
      <c r="I988" s="875"/>
      <c r="J988" s="874" t="s">
        <v>850</v>
      </c>
      <c r="K988" s="875"/>
      <c r="L988" s="517" t="s">
        <v>4214</v>
      </c>
      <c r="M988" s="329"/>
      <c r="N988" s="329"/>
      <c r="O988" s="347"/>
      <c r="Q988" s="324"/>
      <c r="R988" s="324"/>
      <c r="S988" s="324"/>
      <c r="T988" s="324"/>
      <c r="U988" s="323"/>
      <c r="V988" s="323"/>
      <c r="W988" s="324"/>
      <c r="X988" s="324"/>
      <c r="Y988" s="324"/>
      <c r="Z988" s="324"/>
    </row>
    <row r="989" spans="1:26" s="375" customFormat="1" ht="30" customHeight="1">
      <c r="A989" s="647"/>
      <c r="B989" s="921" t="s">
        <v>4212</v>
      </c>
      <c r="C989" s="922"/>
      <c r="D989" s="849">
        <v>35</v>
      </c>
      <c r="E989" s="850"/>
      <c r="F989" s="862">
        <v>4</v>
      </c>
      <c r="G989" s="846"/>
      <c r="H989" s="848">
        <f>D989*F989</f>
        <v>140</v>
      </c>
      <c r="I989" s="849"/>
      <c r="J989" s="848">
        <v>0.15</v>
      </c>
      <c r="K989" s="849"/>
      <c r="L989" s="428">
        <f>H989*J989</f>
        <v>21</v>
      </c>
      <c r="M989" s="311"/>
      <c r="N989" s="311"/>
      <c r="O989" s="347"/>
      <c r="Q989" s="324"/>
      <c r="R989" s="324"/>
      <c r="S989" s="324"/>
      <c r="T989" s="324"/>
      <c r="U989" s="323"/>
      <c r="V989" s="323"/>
      <c r="W989" s="324"/>
      <c r="X989" s="324"/>
      <c r="Y989" s="324"/>
      <c r="Z989" s="324"/>
    </row>
    <row r="990" spans="1:26" s="375" customFormat="1" ht="30" customHeight="1">
      <c r="A990" s="647"/>
      <c r="B990" s="921" t="s">
        <v>4213</v>
      </c>
      <c r="C990" s="922"/>
      <c r="D990" s="849">
        <v>35</v>
      </c>
      <c r="E990" s="850"/>
      <c r="F990" s="862">
        <v>4</v>
      </c>
      <c r="G990" s="846"/>
      <c r="H990" s="848">
        <f>D990*F990</f>
        <v>140</v>
      </c>
      <c r="I990" s="849"/>
      <c r="J990" s="848">
        <v>0.15</v>
      </c>
      <c r="K990" s="849"/>
      <c r="L990" s="428">
        <f>H990*J990</f>
        <v>21</v>
      </c>
      <c r="M990" s="311"/>
      <c r="N990" s="311"/>
      <c r="O990" s="347"/>
      <c r="Q990" s="324"/>
      <c r="R990" s="324"/>
      <c r="S990" s="324"/>
      <c r="T990" s="324"/>
      <c r="U990" s="323"/>
      <c r="V990" s="323"/>
      <c r="W990" s="324"/>
      <c r="X990" s="324"/>
      <c r="Y990" s="324"/>
      <c r="Z990" s="324"/>
    </row>
    <row r="991" spans="1:26" s="375" customFormat="1" ht="30" customHeight="1">
      <c r="A991" s="647"/>
      <c r="B991" s="671"/>
      <c r="C991" s="671"/>
      <c r="D991" s="715"/>
      <c r="E991" s="715"/>
      <c r="F991" s="716"/>
      <c r="G991" s="716"/>
      <c r="H991" s="715"/>
      <c r="I991" s="715"/>
      <c r="J991" s="715"/>
      <c r="K991" s="715"/>
      <c r="L991" s="715"/>
      <c r="M991" s="707"/>
      <c r="N991" s="707"/>
      <c r="O991" s="347"/>
      <c r="Q991" s="324"/>
      <c r="R991" s="324"/>
      <c r="S991" s="324"/>
      <c r="T991" s="324"/>
      <c r="U991" s="323"/>
      <c r="V991" s="323"/>
      <c r="W991" s="324"/>
      <c r="X991" s="324"/>
      <c r="Y991" s="324"/>
      <c r="Z991" s="324"/>
    </row>
    <row r="992" spans="1:26" s="375" customFormat="1" ht="30" customHeight="1">
      <c r="A992" s="649" t="s">
        <v>7201</v>
      </c>
      <c r="B992" s="682" t="s">
        <v>5526</v>
      </c>
      <c r="C992" s="711" t="s">
        <v>12487</v>
      </c>
      <c r="D992" s="854" t="str">
        <f>UPPER('CDHU-191'!B652)</f>
        <v>LANÇAMENTO E ADENSAMENTO DE CONCRETO OU MASSA POR BOMBEAMENTO</v>
      </c>
      <c r="E992" s="855"/>
      <c r="F992" s="855"/>
      <c r="G992" s="855"/>
      <c r="H992" s="855"/>
      <c r="I992" s="855"/>
      <c r="J992" s="856"/>
      <c r="K992" s="712" t="str">
        <f>'CDHU-191'!C652</f>
        <v>M3</v>
      </c>
      <c r="L992" s="713">
        <f>'CDHU-191'!D652</f>
        <v>53.14</v>
      </c>
      <c r="M992" s="714">
        <v>42</v>
      </c>
      <c r="N992" s="714">
        <f>L992*M992</f>
        <v>2231.88</v>
      </c>
      <c r="O992" s="347"/>
      <c r="Q992" s="324"/>
      <c r="R992" s="324"/>
      <c r="S992" s="324"/>
      <c r="T992" s="324"/>
      <c r="U992" s="323"/>
      <c r="V992" s="323"/>
      <c r="W992" s="324"/>
      <c r="X992" s="324"/>
      <c r="Y992" s="324"/>
      <c r="Z992" s="324"/>
    </row>
    <row r="993" spans="1:26" s="375" customFormat="1" ht="30" customHeight="1">
      <c r="A993" s="647"/>
      <c r="B993" s="723"/>
      <c r="C993" s="723"/>
      <c r="D993" s="724"/>
      <c r="E993" s="724"/>
      <c r="F993" s="725"/>
      <c r="G993" s="725"/>
      <c r="H993" s="724"/>
      <c r="I993" s="724"/>
      <c r="J993" s="724"/>
      <c r="K993" s="724"/>
      <c r="L993" s="724"/>
      <c r="M993" s="726"/>
      <c r="N993" s="726"/>
      <c r="O993" s="347"/>
      <c r="Q993" s="324"/>
      <c r="R993" s="324"/>
      <c r="S993" s="324"/>
      <c r="T993" s="324"/>
      <c r="U993" s="323"/>
      <c r="V993" s="323"/>
      <c r="W993" s="324"/>
      <c r="X993" s="324"/>
      <c r="Y993" s="324"/>
      <c r="Z993" s="324"/>
    </row>
    <row r="994" spans="1:26" s="375" customFormat="1" ht="30" customHeight="1">
      <c r="A994" s="649" t="s">
        <v>7233</v>
      </c>
      <c r="B994" s="727">
        <v>46000</v>
      </c>
      <c r="C994" s="712" t="s">
        <v>828</v>
      </c>
      <c r="D994" s="864" t="str">
        <f>VLOOKUP(B994,INFRA!$A$3:$D$769,2,FALSE)</f>
        <v>REMOÇÃO DE TERRA ALÉM DO PRIMEIRO KM, COM CAMINHÃO DE 14M3</v>
      </c>
      <c r="E994" s="865"/>
      <c r="F994" s="865"/>
      <c r="G994" s="865"/>
      <c r="H994" s="865"/>
      <c r="I994" s="865"/>
      <c r="J994" s="865"/>
      <c r="K994" s="712" t="str">
        <f>VLOOKUP(B994,INFRA!$A$3:$D$769,3,FALSE)</f>
        <v>M3XKM</v>
      </c>
      <c r="L994" s="712">
        <f>VLOOKUP(B994,INFRA!$A$3:$D$769,4,FALSE)</f>
        <v>1.2</v>
      </c>
      <c r="M994" s="712">
        <f>H995</f>
        <v>1260</v>
      </c>
      <c r="N994" s="712">
        <f>ROUND(L994*M994,2)</f>
        <v>1512</v>
      </c>
      <c r="O994" s="347"/>
      <c r="Q994" s="324"/>
      <c r="R994" s="324"/>
      <c r="S994" s="324"/>
      <c r="T994" s="324"/>
      <c r="U994" s="323"/>
      <c r="V994" s="323"/>
      <c r="W994" s="324"/>
      <c r="X994" s="324"/>
      <c r="Y994" s="324"/>
      <c r="Z994" s="324"/>
    </row>
    <row r="995" spans="1:26" s="375" customFormat="1" ht="30" customHeight="1">
      <c r="A995" s="647"/>
      <c r="B995" s="717"/>
      <c r="C995" s="718"/>
      <c r="D995" s="866" t="s">
        <v>15121</v>
      </c>
      <c r="E995" s="866"/>
      <c r="F995" s="866"/>
      <c r="G995" s="867"/>
      <c r="H995" s="868">
        <v>1260</v>
      </c>
      <c r="I995" s="868"/>
      <c r="J995" s="720"/>
      <c r="K995" s="718"/>
      <c r="L995" s="718"/>
      <c r="M995" s="718"/>
      <c r="N995" s="718"/>
      <c r="O995" s="347"/>
      <c r="Q995" s="324"/>
      <c r="R995" s="324"/>
      <c r="S995" s="324"/>
      <c r="T995" s="324"/>
      <c r="U995" s="323"/>
      <c r="V995" s="323"/>
      <c r="W995" s="324"/>
      <c r="X995" s="324"/>
      <c r="Y995" s="324"/>
      <c r="Z995" s="324"/>
    </row>
    <row r="996" spans="1:26" s="375" customFormat="1" ht="30" customHeight="1">
      <c r="A996" s="647"/>
      <c r="B996" s="717"/>
      <c r="C996" s="718"/>
      <c r="D996" s="728"/>
      <c r="E996" s="728"/>
      <c r="F996" s="728"/>
      <c r="G996" s="728"/>
      <c r="H996" s="729"/>
      <c r="I996" s="729"/>
      <c r="J996" s="720"/>
      <c r="K996" s="718"/>
      <c r="L996" s="718"/>
      <c r="M996" s="718"/>
      <c r="N996" s="718"/>
      <c r="O996" s="347"/>
      <c r="Q996" s="324"/>
      <c r="R996" s="324"/>
      <c r="S996" s="324"/>
      <c r="T996" s="324"/>
      <c r="U996" s="323"/>
      <c r="V996" s="323"/>
      <c r="W996" s="324"/>
      <c r="X996" s="324"/>
      <c r="Y996" s="324"/>
      <c r="Z996" s="324"/>
    </row>
    <row r="997" spans="1:26" s="375" customFormat="1" ht="30" customHeight="1">
      <c r="A997" s="649" t="s">
        <v>7349</v>
      </c>
      <c r="B997" s="682" t="s">
        <v>5187</v>
      </c>
      <c r="C997" s="711" t="s">
        <v>12487</v>
      </c>
      <c r="D997" s="854" t="str">
        <f>UPPER('CDHU-191'!B484)</f>
        <v>TAXA DE DESTINAÇÃO DE RESÍDUO SÓLIDO EM ATERRO, TIPO SOLO/TERRA</v>
      </c>
      <c r="E997" s="855"/>
      <c r="F997" s="855"/>
      <c r="G997" s="855"/>
      <c r="H997" s="855"/>
      <c r="I997" s="855"/>
      <c r="J997" s="856"/>
      <c r="K997" s="712" t="str">
        <f>'CDHU-191'!C484</f>
        <v>M3</v>
      </c>
      <c r="L997" s="713">
        <f>'CDHU-191'!D484</f>
        <v>29.28</v>
      </c>
      <c r="M997" s="714">
        <f>H1000</f>
        <v>42</v>
      </c>
      <c r="N997" s="714">
        <f>ROUND(L997*M997,2)</f>
        <v>1229.76</v>
      </c>
      <c r="O997" s="347"/>
      <c r="Q997" s="324"/>
      <c r="R997" s="324"/>
      <c r="S997" s="324"/>
      <c r="T997" s="324"/>
      <c r="U997" s="323"/>
      <c r="V997" s="323"/>
      <c r="W997" s="324"/>
      <c r="X997" s="324"/>
      <c r="Y997" s="324"/>
      <c r="Z997" s="324"/>
    </row>
    <row r="998" spans="1:26" s="375" customFormat="1" ht="30" customHeight="1">
      <c r="A998" s="647"/>
      <c r="B998" s="717"/>
      <c r="C998" s="718"/>
      <c r="D998" s="866" t="s">
        <v>15149</v>
      </c>
      <c r="E998" s="866"/>
      <c r="F998" s="866"/>
      <c r="G998" s="867"/>
      <c r="H998" s="868">
        <f>H995</f>
        <v>1260</v>
      </c>
      <c r="I998" s="868"/>
      <c r="J998" s="720"/>
      <c r="K998" s="718"/>
      <c r="L998" s="721"/>
      <c r="M998" s="718"/>
      <c r="N998" s="718"/>
      <c r="O998" s="347"/>
      <c r="Q998" s="324"/>
      <c r="R998" s="324"/>
      <c r="S998" s="324"/>
      <c r="T998" s="324"/>
      <c r="U998" s="323"/>
      <c r="V998" s="323"/>
      <c r="W998" s="324"/>
      <c r="X998" s="324"/>
      <c r="Y998" s="324"/>
      <c r="Z998" s="324"/>
    </row>
    <row r="999" spans="1:26" s="375" customFormat="1" ht="30" customHeight="1">
      <c r="A999" s="647"/>
      <c r="B999" s="717"/>
      <c r="C999" s="718"/>
      <c r="D999" s="866" t="s">
        <v>889</v>
      </c>
      <c r="E999" s="866"/>
      <c r="F999" s="866"/>
      <c r="G999" s="867"/>
      <c r="H999" s="868">
        <v>30</v>
      </c>
      <c r="I999" s="868"/>
      <c r="J999" s="720"/>
      <c r="K999" s="718"/>
      <c r="L999" s="721"/>
      <c r="M999" s="718"/>
      <c r="N999" s="718"/>
      <c r="O999" s="347"/>
      <c r="Q999" s="324"/>
      <c r="R999" s="324"/>
      <c r="S999" s="324"/>
      <c r="T999" s="324"/>
      <c r="U999" s="323"/>
      <c r="V999" s="323"/>
      <c r="W999" s="324"/>
      <c r="X999" s="324"/>
      <c r="Y999" s="324"/>
      <c r="Z999" s="324"/>
    </row>
    <row r="1000" spans="1:26" s="375" customFormat="1" ht="30" customHeight="1">
      <c r="A1000" s="647"/>
      <c r="B1000" s="717"/>
      <c r="C1000" s="718"/>
      <c r="D1000" s="866" t="s">
        <v>15150</v>
      </c>
      <c r="E1000" s="866"/>
      <c r="F1000" s="866"/>
      <c r="G1000" s="867"/>
      <c r="H1000" s="868">
        <f>H998/H999</f>
        <v>42</v>
      </c>
      <c r="I1000" s="868"/>
      <c r="J1000" s="720"/>
      <c r="K1000" s="718"/>
      <c r="L1000" s="721"/>
      <c r="M1000" s="718"/>
      <c r="N1000" s="718"/>
      <c r="O1000" s="347"/>
      <c r="Q1000" s="324"/>
      <c r="R1000" s="324"/>
      <c r="S1000" s="324"/>
      <c r="T1000" s="324"/>
      <c r="U1000" s="323"/>
      <c r="V1000" s="323"/>
      <c r="W1000" s="324"/>
      <c r="X1000" s="324"/>
      <c r="Y1000" s="324"/>
      <c r="Z1000" s="324"/>
    </row>
    <row r="1001" spans="1:26" s="375" customFormat="1" ht="30" customHeight="1">
      <c r="A1001" s="647"/>
      <c r="B1001" s="710"/>
      <c r="C1001" s="710"/>
      <c r="D1001" s="704"/>
      <c r="E1001" s="704"/>
      <c r="F1001" s="702"/>
      <c r="G1001" s="702"/>
      <c r="H1001" s="704"/>
      <c r="I1001" s="704"/>
      <c r="J1001" s="704"/>
      <c r="K1001" s="704"/>
      <c r="L1001" s="704"/>
      <c r="M1001" s="707"/>
      <c r="N1001" s="707"/>
      <c r="O1001" s="347"/>
      <c r="Q1001" s="324"/>
      <c r="R1001" s="324"/>
      <c r="S1001" s="324"/>
      <c r="T1001" s="324"/>
      <c r="U1001" s="323"/>
      <c r="V1001" s="323"/>
      <c r="W1001" s="324"/>
      <c r="X1001" s="324"/>
      <c r="Y1001" s="324"/>
      <c r="Z1001" s="324"/>
    </row>
    <row r="1002" spans="1:26" s="375" customFormat="1" ht="30" customHeight="1">
      <c r="A1002" s="647" t="s">
        <v>7377</v>
      </c>
      <c r="B1002" s="304" t="s">
        <v>11630</v>
      </c>
      <c r="C1002" s="325" t="s">
        <v>12487</v>
      </c>
      <c r="D1002" s="851" t="str">
        <f>(UPPER(VLOOKUP(B1002,'CDHU-191'!A727:F4849,2,FALSE)))</f>
        <v>ABERTURA E PREPARO DE CAIXA ATÉ 40 CM, COMPACTAÇÃO DO SUBLEITO MÍNIMO DE 95% DO PN E TRANSPORTE ATÉ O RAIO DE 1 KM</v>
      </c>
      <c r="E1002" s="852"/>
      <c r="F1002" s="852"/>
      <c r="G1002" s="852"/>
      <c r="H1002" s="852"/>
      <c r="I1002" s="852"/>
      <c r="J1002" s="853"/>
      <c r="K1002" s="326" t="str">
        <f>(UPPER(VLOOKUP(B1002,'CDHU-191'!A727:F4849,3,FALSE)))</f>
        <v>M2</v>
      </c>
      <c r="L1002" s="557" t="str">
        <f>(UPPER(VLOOKUP(B1002,'CDHU-191'!A727:F4849,6,FALSE)))</f>
        <v>29,06</v>
      </c>
      <c r="M1002" s="287">
        <f>H989+H990</f>
        <v>280</v>
      </c>
      <c r="N1002" s="327">
        <f>ROUND(L1002*M1002,2)</f>
        <v>8136.8</v>
      </c>
      <c r="O1002" s="347"/>
      <c r="Q1002" s="324"/>
      <c r="R1002" s="324"/>
      <c r="S1002" s="324"/>
      <c r="T1002" s="324"/>
      <c r="U1002" s="323"/>
      <c r="V1002" s="323"/>
      <c r="W1002" s="324"/>
      <c r="X1002" s="324"/>
      <c r="Y1002" s="324"/>
      <c r="Z1002" s="324"/>
    </row>
    <row r="1003" spans="1:26" s="375" customFormat="1" ht="30" customHeight="1">
      <c r="A1003" s="647"/>
      <c r="B1003" s="338"/>
      <c r="C1003" s="339"/>
      <c r="D1003" s="388"/>
      <c r="E1003" s="860" t="s">
        <v>841</v>
      </c>
      <c r="F1003" s="861"/>
      <c r="G1003" s="861" t="s">
        <v>849</v>
      </c>
      <c r="H1003" s="861"/>
      <c r="I1003" s="403" t="s">
        <v>4050</v>
      </c>
      <c r="J1003" s="874" t="s">
        <v>901</v>
      </c>
      <c r="K1003" s="875"/>
      <c r="L1003" s="339"/>
      <c r="M1003" s="339"/>
      <c r="N1003" s="339"/>
      <c r="O1003" s="347"/>
      <c r="Q1003" s="324"/>
      <c r="R1003" s="324"/>
      <c r="S1003" s="324"/>
      <c r="T1003" s="324"/>
      <c r="U1003" s="323"/>
      <c r="V1003" s="323"/>
      <c r="W1003" s="324"/>
      <c r="X1003" s="324"/>
      <c r="Y1003" s="324"/>
      <c r="Z1003" s="324"/>
    </row>
    <row r="1004" spans="1:26" s="375" customFormat="1" ht="30" customHeight="1">
      <c r="A1004" s="647"/>
      <c r="B1004" s="331"/>
      <c r="C1004" s="311"/>
      <c r="D1004" s="342"/>
      <c r="E1004" s="846">
        <v>35</v>
      </c>
      <c r="F1004" s="847"/>
      <c r="G1004" s="847">
        <v>4</v>
      </c>
      <c r="H1004" s="847"/>
      <c r="I1004" s="414">
        <f>E1004*G1004</f>
        <v>140</v>
      </c>
      <c r="J1004" s="862">
        <v>2</v>
      </c>
      <c r="K1004" s="863"/>
      <c r="L1004" s="311"/>
      <c r="M1004" s="311"/>
      <c r="N1004" s="311"/>
      <c r="O1004" s="347"/>
      <c r="Q1004" s="324"/>
      <c r="R1004" s="324"/>
      <c r="S1004" s="324"/>
      <c r="T1004" s="324"/>
      <c r="U1004" s="323"/>
      <c r="V1004" s="323"/>
      <c r="W1004" s="324"/>
      <c r="X1004" s="324"/>
      <c r="Y1004" s="324"/>
      <c r="Z1004" s="324"/>
    </row>
    <row r="1005" spans="1:26" s="375" customFormat="1" ht="30" customHeight="1">
      <c r="A1005" s="647"/>
      <c r="B1005" s="331"/>
      <c r="C1005" s="311"/>
      <c r="D1005" s="342"/>
      <c r="E1005" s="846"/>
      <c r="F1005" s="847"/>
      <c r="G1005" s="847"/>
      <c r="H1005" s="847"/>
      <c r="I1005" s="414"/>
      <c r="J1005" s="862">
        <f>(E1004*G1004)*J1004</f>
        <v>280</v>
      </c>
      <c r="K1005" s="863"/>
      <c r="L1005" s="311"/>
      <c r="M1005" s="311"/>
      <c r="N1005" s="311"/>
      <c r="O1005" s="347"/>
      <c r="Q1005" s="324"/>
      <c r="R1005" s="324"/>
      <c r="S1005" s="324"/>
      <c r="T1005" s="324"/>
      <c r="U1005" s="323"/>
      <c r="V1005" s="323"/>
      <c r="W1005" s="324"/>
      <c r="X1005" s="324"/>
      <c r="Y1005" s="324"/>
      <c r="Z1005" s="324"/>
    </row>
    <row r="1006" spans="1:26" s="375" customFormat="1" ht="30" customHeight="1">
      <c r="A1006" s="647"/>
      <c r="B1006" s="900" t="s">
        <v>14993</v>
      </c>
      <c r="C1006" s="900"/>
      <c r="D1006" s="900"/>
      <c r="E1006" s="900"/>
      <c r="F1006" s="900"/>
      <c r="G1006" s="900"/>
      <c r="H1006" s="900"/>
      <c r="I1006" s="900"/>
      <c r="J1006" s="900"/>
      <c r="K1006" s="900"/>
      <c r="L1006" s="900"/>
      <c r="M1006" s="900"/>
      <c r="N1006" s="900"/>
      <c r="O1006" s="347"/>
      <c r="Q1006" s="324"/>
      <c r="R1006" s="324"/>
      <c r="S1006" s="324"/>
      <c r="T1006" s="324"/>
      <c r="U1006" s="323"/>
      <c r="V1006" s="323"/>
      <c r="W1006" s="324"/>
      <c r="X1006" s="324"/>
      <c r="Y1006" s="324"/>
      <c r="Z1006" s="324"/>
    </row>
    <row r="1007" spans="1:26" s="375" customFormat="1" ht="30" customHeight="1">
      <c r="A1007" s="647"/>
      <c r="B1007" s="331"/>
      <c r="C1007" s="311"/>
      <c r="D1007" s="378"/>
      <c r="E1007" s="378"/>
      <c r="F1007" s="434"/>
      <c r="G1007" s="434"/>
      <c r="H1007" s="378"/>
      <c r="I1007" s="378"/>
      <c r="J1007" s="378"/>
      <c r="K1007" s="378"/>
      <c r="L1007" s="378"/>
      <c r="M1007" s="311"/>
      <c r="N1007" s="311"/>
      <c r="O1007" s="347"/>
      <c r="Q1007" s="324"/>
      <c r="R1007" s="324"/>
      <c r="S1007" s="324"/>
      <c r="T1007" s="324"/>
      <c r="U1007" s="323"/>
      <c r="V1007" s="323"/>
      <c r="W1007" s="324"/>
      <c r="X1007" s="324"/>
      <c r="Y1007" s="324"/>
      <c r="Z1007" s="324"/>
    </row>
    <row r="1008" spans="1:26" s="375" customFormat="1" ht="30" customHeight="1">
      <c r="A1008" s="647" t="s">
        <v>14975</v>
      </c>
      <c r="B1008" s="644" t="s">
        <v>11694</v>
      </c>
      <c r="C1008" s="326" t="s">
        <v>12487</v>
      </c>
      <c r="D1008" s="870" t="str">
        <f>(UPPER(VLOOKUP(B1008,'CDHU-191'!A729:F4851,2,FALSE)))</f>
        <v>GUIA PRÉ-MOLDADA CURVA TIPO PMSP 100 - FCK 25 MPA</v>
      </c>
      <c r="E1008" s="871"/>
      <c r="F1008" s="871"/>
      <c r="G1008" s="871"/>
      <c r="H1008" s="871"/>
      <c r="I1008" s="871"/>
      <c r="J1008" s="871"/>
      <c r="K1008" s="326" t="str">
        <f>(UPPER(VLOOKUP(B1008,'CDHU-191'!A729:F4851,3,FALSE)))</f>
        <v>M</v>
      </c>
      <c r="L1008" s="557" t="str">
        <f>(UPPER(VLOOKUP(B1008,'CDHU-191'!A729:F4851,6,FALSE)))</f>
        <v>57,12</v>
      </c>
      <c r="M1008" s="499">
        <v>170</v>
      </c>
      <c r="N1008" s="326">
        <f>ROUND(L1008*M1008,2)</f>
        <v>9710.4</v>
      </c>
      <c r="O1008" s="347"/>
      <c r="Q1008" s="324"/>
      <c r="R1008" s="324"/>
      <c r="S1008" s="324"/>
      <c r="T1008" s="324"/>
      <c r="U1008" s="323"/>
      <c r="V1008" s="323"/>
      <c r="W1008" s="324"/>
      <c r="X1008" s="324"/>
      <c r="Y1008" s="324"/>
      <c r="Z1008" s="324"/>
    </row>
    <row r="1009" spans="1:26" s="375" customFormat="1" ht="30" customHeight="1">
      <c r="A1009" s="647"/>
      <c r="B1009" s="900" t="s">
        <v>15075</v>
      </c>
      <c r="C1009" s="900"/>
      <c r="D1009" s="900"/>
      <c r="E1009" s="900"/>
      <c r="F1009" s="900"/>
      <c r="G1009" s="900"/>
      <c r="H1009" s="900"/>
      <c r="I1009" s="900"/>
      <c r="J1009" s="900"/>
      <c r="K1009" s="900"/>
      <c r="L1009" s="900"/>
      <c r="M1009" s="900"/>
      <c r="N1009" s="900"/>
      <c r="O1009" s="347"/>
      <c r="Q1009" s="324"/>
      <c r="R1009" s="324"/>
      <c r="S1009" s="324"/>
      <c r="T1009" s="324"/>
      <c r="U1009" s="323"/>
      <c r="V1009" s="323"/>
      <c r="W1009" s="324"/>
      <c r="X1009" s="324"/>
      <c r="Y1009" s="324"/>
      <c r="Z1009" s="324"/>
    </row>
    <row r="1010" spans="1:26" s="375" customFormat="1" ht="30" customHeight="1">
      <c r="A1010" s="647"/>
      <c r="B1010" s="671"/>
      <c r="C1010" s="672"/>
      <c r="D1010" s="673"/>
      <c r="E1010" s="674"/>
      <c r="F1010" s="674"/>
      <c r="G1010" s="674"/>
      <c r="H1010" s="674"/>
      <c r="I1010" s="674"/>
      <c r="J1010" s="674"/>
      <c r="K1010" s="672"/>
      <c r="L1010" s="675"/>
      <c r="M1010" s="676"/>
      <c r="N1010" s="672"/>
      <c r="O1010" s="347"/>
      <c r="Q1010" s="324"/>
      <c r="R1010" s="324"/>
      <c r="S1010" s="324"/>
      <c r="T1010" s="324"/>
      <c r="U1010" s="323"/>
      <c r="V1010" s="323"/>
      <c r="W1010" s="324"/>
      <c r="X1010" s="324"/>
      <c r="Y1010" s="324"/>
      <c r="Z1010" s="324"/>
    </row>
    <row r="1011" spans="1:26" s="375" customFormat="1" ht="30" customHeight="1">
      <c r="A1011" s="647" t="s">
        <v>7473</v>
      </c>
      <c r="B1011" s="644" t="s">
        <v>11698</v>
      </c>
      <c r="C1011" s="326" t="s">
        <v>12487</v>
      </c>
      <c r="D1011" s="870" t="str">
        <f>(UPPER(VLOOKUP(B1011,'CDHU-191'!A730:F4852,2,FALSE)))</f>
        <v>BASE EM CONCRETO COM FCK DE 20 MPA, PARA GUIAS, SARJETAS OU SARJETÕES</v>
      </c>
      <c r="E1011" s="871"/>
      <c r="F1011" s="871"/>
      <c r="G1011" s="871"/>
      <c r="H1011" s="871"/>
      <c r="I1011" s="871"/>
      <c r="J1011" s="871"/>
      <c r="K1011" s="326" t="str">
        <f>(UPPER(VLOOKUP(B1011,'CDHU-191'!A730:F4852,3,FALSE)))</f>
        <v>M3</v>
      </c>
      <c r="L1011" s="557" t="str">
        <f>(UPPER(VLOOKUP(B1011,'CDHU-191'!A730:F4852,6,FALSE)))</f>
        <v>550,06</v>
      </c>
      <c r="M1011" s="499">
        <v>7.65</v>
      </c>
      <c r="N1011" s="326">
        <f>ROUND(L1011*M1011,2)</f>
        <v>4207.96</v>
      </c>
      <c r="O1011" s="347"/>
      <c r="Q1011" s="324"/>
      <c r="R1011" s="324"/>
      <c r="S1011" s="324"/>
      <c r="T1011" s="324"/>
      <c r="U1011" s="323"/>
      <c r="V1011" s="323"/>
      <c r="W1011" s="324"/>
      <c r="X1011" s="324"/>
      <c r="Y1011" s="324"/>
      <c r="Z1011" s="324"/>
    </row>
    <row r="1012" spans="1:26" s="375" customFormat="1" ht="30" customHeight="1">
      <c r="A1012" s="647"/>
      <c r="B1012" s="331"/>
      <c r="C1012" s="311"/>
      <c r="D1012" s="613" t="s">
        <v>12491</v>
      </c>
      <c r="E1012" s="611" t="s">
        <v>12492</v>
      </c>
      <c r="F1012" s="645" t="s">
        <v>12493</v>
      </c>
      <c r="G1012" s="645" t="s">
        <v>12</v>
      </c>
      <c r="H1012" s="408"/>
      <c r="I1012" s="408"/>
      <c r="J1012" s="408"/>
      <c r="K1012" s="311"/>
      <c r="L1012" s="559"/>
      <c r="M1012" s="51"/>
      <c r="N1012" s="311"/>
      <c r="O1012" s="347"/>
      <c r="Q1012" s="324"/>
      <c r="R1012" s="324"/>
      <c r="S1012" s="324"/>
      <c r="T1012" s="324"/>
      <c r="U1012" s="323"/>
      <c r="V1012" s="323"/>
      <c r="W1012" s="324"/>
      <c r="X1012" s="324"/>
      <c r="Y1012" s="324"/>
      <c r="Z1012" s="324"/>
    </row>
    <row r="1013" spans="1:26" s="375" customFormat="1" ht="30" customHeight="1">
      <c r="A1013" s="647"/>
      <c r="B1013" s="331"/>
      <c r="C1013" s="311"/>
      <c r="D1013" s="646">
        <v>170</v>
      </c>
      <c r="E1013" s="611">
        <v>0.3</v>
      </c>
      <c r="F1013" s="645">
        <v>0.15</v>
      </c>
      <c r="G1013" s="645">
        <f>D1013*E1013*F1013</f>
        <v>7.6499999999999995</v>
      </c>
      <c r="H1013" s="408"/>
      <c r="I1013" s="408"/>
      <c r="J1013" s="408"/>
      <c r="K1013" s="311"/>
      <c r="L1013" s="559"/>
      <c r="M1013" s="51"/>
      <c r="N1013" s="311"/>
      <c r="O1013" s="347"/>
      <c r="Q1013" s="324"/>
      <c r="R1013" s="324"/>
      <c r="S1013" s="324"/>
      <c r="T1013" s="324"/>
      <c r="U1013" s="323"/>
      <c r="V1013" s="323"/>
      <c r="W1013" s="324"/>
      <c r="X1013" s="324"/>
      <c r="Y1013" s="324"/>
      <c r="Z1013" s="324"/>
    </row>
    <row r="1014" spans="1:26" s="375" customFormat="1" ht="30" customHeight="1">
      <c r="A1014" s="647"/>
      <c r="B1014" s="900" t="s">
        <v>15075</v>
      </c>
      <c r="C1014" s="900"/>
      <c r="D1014" s="900"/>
      <c r="E1014" s="900"/>
      <c r="F1014" s="900"/>
      <c r="G1014" s="900"/>
      <c r="H1014" s="900"/>
      <c r="I1014" s="900"/>
      <c r="J1014" s="900"/>
      <c r="K1014" s="900"/>
      <c r="L1014" s="900"/>
      <c r="M1014" s="900"/>
      <c r="N1014" s="900"/>
      <c r="O1014" s="347"/>
      <c r="Q1014" s="324"/>
      <c r="R1014" s="324"/>
      <c r="S1014" s="324"/>
      <c r="T1014" s="324"/>
      <c r="U1014" s="323"/>
      <c r="V1014" s="323"/>
      <c r="W1014" s="324"/>
      <c r="X1014" s="324"/>
      <c r="Y1014" s="324"/>
      <c r="Z1014" s="324"/>
    </row>
    <row r="1015" spans="1:26" s="375" customFormat="1" ht="30" customHeight="1">
      <c r="A1015" s="647"/>
      <c r="B1015" s="331"/>
      <c r="C1015" s="311"/>
      <c r="D1015" s="900"/>
      <c r="E1015" s="900"/>
      <c r="F1015" s="900"/>
      <c r="G1015" s="900"/>
      <c r="H1015" s="900"/>
      <c r="I1015" s="900"/>
      <c r="J1015" s="900"/>
      <c r="K1015" s="900"/>
      <c r="L1015" s="900"/>
      <c r="M1015" s="311"/>
      <c r="N1015" s="311"/>
      <c r="O1015" s="347"/>
      <c r="Q1015" s="324"/>
      <c r="R1015" s="324"/>
      <c r="S1015" s="324"/>
      <c r="T1015" s="324"/>
      <c r="U1015" s="323"/>
      <c r="V1015" s="323"/>
      <c r="W1015" s="324"/>
      <c r="X1015" s="324"/>
      <c r="Y1015" s="324"/>
      <c r="Z1015" s="324"/>
    </row>
    <row r="1016" spans="1:26" s="375" customFormat="1" ht="30" hidden="1" customHeight="1">
      <c r="A1016" s="647"/>
      <c r="B1016" s="331"/>
      <c r="C1016" s="311"/>
      <c r="D1016" s="849" t="s">
        <v>841</v>
      </c>
      <c r="E1016" s="850"/>
      <c r="F1016" s="874" t="s">
        <v>849</v>
      </c>
      <c r="G1016" s="860"/>
      <c r="H1016" s="874" t="s">
        <v>851</v>
      </c>
      <c r="I1016" s="875"/>
      <c r="J1016" s="857"/>
      <c r="K1016" s="857"/>
      <c r="L1016" s="378"/>
      <c r="M1016" s="311"/>
      <c r="N1016" s="311"/>
      <c r="O1016" s="347"/>
      <c r="Q1016" s="324"/>
      <c r="R1016" s="324"/>
      <c r="S1016" s="324"/>
      <c r="T1016" s="324"/>
      <c r="U1016" s="323"/>
      <c r="V1016" s="323"/>
      <c r="W1016" s="324"/>
      <c r="X1016" s="324"/>
      <c r="Y1016" s="324"/>
      <c r="Z1016" s="324"/>
    </row>
    <row r="1017" spans="1:26" s="375" customFormat="1" ht="30" hidden="1" customHeight="1">
      <c r="A1017" s="647"/>
      <c r="B1017" s="331"/>
      <c r="C1017" s="311"/>
      <c r="D1017" s="849">
        <v>0.9</v>
      </c>
      <c r="E1017" s="850"/>
      <c r="F1017" s="874">
        <v>1.5</v>
      </c>
      <c r="G1017" s="860"/>
      <c r="H1017" s="862">
        <f>D1017*F1017</f>
        <v>1.35</v>
      </c>
      <c r="I1017" s="863"/>
      <c r="J1017" s="900"/>
      <c r="K1017" s="900"/>
      <c r="L1017" s="434"/>
      <c r="M1017" s="311"/>
      <c r="N1017" s="311"/>
      <c r="O1017" s="347"/>
      <c r="Q1017" s="324"/>
      <c r="R1017" s="324"/>
      <c r="S1017" s="324"/>
      <c r="T1017" s="324"/>
      <c r="U1017" s="323"/>
      <c r="V1017" s="323"/>
      <c r="W1017" s="324"/>
      <c r="X1017" s="324"/>
      <c r="Y1017" s="324"/>
      <c r="Z1017" s="324"/>
    </row>
    <row r="1018" spans="1:26" s="375" customFormat="1" ht="30" hidden="1" customHeight="1">
      <c r="A1018" s="647"/>
      <c r="B1018" s="331"/>
      <c r="C1018" s="311"/>
      <c r="D1018" s="900" t="s">
        <v>3984</v>
      </c>
      <c r="E1018" s="900"/>
      <c r="F1018" s="900"/>
      <c r="G1018" s="900"/>
      <c r="H1018" s="900"/>
      <c r="I1018" s="900"/>
      <c r="J1018" s="900"/>
      <c r="K1018" s="900"/>
      <c r="L1018" s="900"/>
      <c r="M1018" s="311"/>
      <c r="N1018" s="311"/>
      <c r="O1018" s="347"/>
      <c r="Q1018" s="324"/>
      <c r="R1018" s="324"/>
      <c r="S1018" s="324"/>
      <c r="T1018" s="324"/>
      <c r="U1018" s="323"/>
      <c r="V1018" s="323"/>
      <c r="W1018" s="324"/>
      <c r="X1018" s="324"/>
      <c r="Y1018" s="324"/>
      <c r="Z1018" s="324"/>
    </row>
    <row r="1019" spans="1:26" s="375" customFormat="1" ht="30" hidden="1" customHeight="1">
      <c r="A1019" s="647"/>
      <c r="B1019" s="331"/>
      <c r="C1019" s="311"/>
      <c r="D1019" s="378"/>
      <c r="E1019" s="378"/>
      <c r="F1019" s="427"/>
      <c r="G1019" s="427"/>
      <c r="H1019" s="434"/>
      <c r="I1019" s="434"/>
      <c r="J1019" s="434"/>
      <c r="K1019" s="434"/>
      <c r="L1019" s="458"/>
      <c r="M1019" s="311"/>
      <c r="N1019" s="311"/>
      <c r="O1019" s="347"/>
      <c r="Q1019" s="324"/>
      <c r="R1019" s="324"/>
      <c r="S1019" s="324"/>
      <c r="T1019" s="324"/>
      <c r="U1019" s="323"/>
      <c r="V1019" s="323"/>
      <c r="W1019" s="324"/>
      <c r="X1019" s="324"/>
      <c r="Y1019" s="324"/>
      <c r="Z1019" s="324"/>
    </row>
    <row r="1020" spans="1:26" s="375" customFormat="1" ht="30" hidden="1" customHeight="1">
      <c r="A1020" s="647"/>
      <c r="B1020" s="331"/>
      <c r="C1020" s="311"/>
      <c r="D1020" s="849" t="s">
        <v>841</v>
      </c>
      <c r="E1020" s="850"/>
      <c r="F1020" s="874" t="s">
        <v>849</v>
      </c>
      <c r="G1020" s="860"/>
      <c r="H1020" s="874" t="s">
        <v>851</v>
      </c>
      <c r="I1020" s="875"/>
      <c r="J1020" s="857"/>
      <c r="K1020" s="857"/>
      <c r="L1020" s="378"/>
      <c r="M1020" s="311"/>
      <c r="N1020" s="311"/>
      <c r="O1020" s="347"/>
      <c r="Q1020" s="324"/>
      <c r="R1020" s="324"/>
      <c r="S1020" s="324"/>
      <c r="T1020" s="324"/>
      <c r="U1020" s="323"/>
      <c r="V1020" s="323"/>
      <c r="W1020" s="324"/>
      <c r="X1020" s="324"/>
      <c r="Y1020" s="324"/>
      <c r="Z1020" s="324"/>
    </row>
    <row r="1021" spans="1:26" s="375" customFormat="1" ht="30" hidden="1" customHeight="1">
      <c r="A1021" s="647"/>
      <c r="B1021" s="331"/>
      <c r="C1021" s="311"/>
      <c r="D1021" s="849">
        <f>D985</f>
        <v>0</v>
      </c>
      <c r="E1021" s="850"/>
      <c r="F1021" s="862">
        <v>0.3</v>
      </c>
      <c r="G1021" s="846"/>
      <c r="H1021" s="862">
        <f>D1021*F1021</f>
        <v>0</v>
      </c>
      <c r="I1021" s="863"/>
      <c r="J1021" s="900"/>
      <c r="K1021" s="900"/>
      <c r="L1021" s="434"/>
      <c r="M1021" s="311"/>
      <c r="N1021" s="311"/>
      <c r="O1021" s="347"/>
      <c r="Q1021" s="324"/>
      <c r="R1021" s="324"/>
      <c r="S1021" s="324"/>
      <c r="T1021" s="324"/>
      <c r="U1021" s="323"/>
      <c r="V1021" s="323"/>
      <c r="W1021" s="324"/>
      <c r="X1021" s="324"/>
      <c r="Y1021" s="324"/>
      <c r="Z1021" s="324"/>
    </row>
    <row r="1022" spans="1:26" s="375" customFormat="1" ht="30" hidden="1" customHeight="1">
      <c r="A1022" s="647"/>
      <c r="B1022" s="331"/>
      <c r="C1022" s="311"/>
      <c r="D1022" s="900" t="s">
        <v>3837</v>
      </c>
      <c r="E1022" s="900"/>
      <c r="F1022" s="900"/>
      <c r="G1022" s="900"/>
      <c r="H1022" s="900"/>
      <c r="I1022" s="900"/>
      <c r="J1022" s="900"/>
      <c r="K1022" s="900"/>
      <c r="L1022" s="900"/>
      <c r="M1022" s="311"/>
      <c r="N1022" s="311"/>
      <c r="O1022" s="347"/>
      <c r="Q1022" s="324"/>
      <c r="R1022" s="324"/>
      <c r="S1022" s="324"/>
      <c r="T1022" s="324"/>
      <c r="U1022" s="323"/>
      <c r="V1022" s="323"/>
      <c r="W1022" s="324"/>
      <c r="X1022" s="324"/>
      <c r="Y1022" s="324"/>
      <c r="Z1022" s="324"/>
    </row>
    <row r="1023" spans="1:26" s="375" customFormat="1" ht="30" hidden="1" customHeight="1">
      <c r="A1023" s="647"/>
      <c r="B1023" s="332"/>
      <c r="C1023" s="333"/>
      <c r="D1023" s="334"/>
      <c r="E1023" s="335"/>
      <c r="F1023" s="335"/>
      <c r="G1023" s="335"/>
      <c r="H1023" s="335"/>
      <c r="I1023" s="335"/>
      <c r="J1023" s="335"/>
      <c r="K1023" s="333"/>
      <c r="L1023" s="333"/>
      <c r="M1023" s="333"/>
      <c r="N1023" s="333"/>
      <c r="O1023" s="347"/>
      <c r="Q1023" s="324"/>
      <c r="R1023" s="324"/>
      <c r="S1023" s="324"/>
      <c r="T1023" s="324"/>
      <c r="U1023" s="323"/>
      <c r="V1023" s="323"/>
      <c r="W1023" s="324"/>
      <c r="X1023" s="324"/>
      <c r="Y1023" s="324"/>
      <c r="Z1023" s="324"/>
    </row>
    <row r="1024" spans="1:26" s="375" customFormat="1" ht="30" hidden="1" customHeight="1">
      <c r="A1024" s="647"/>
      <c r="B1024" s="304">
        <v>90400</v>
      </c>
      <c r="C1024" s="325" t="s">
        <v>828</v>
      </c>
      <c r="D1024" s="851" t="str">
        <f>VLOOKUP(B1024,INFRA!$A$3:$D$769,2,FALSE)</f>
        <v>FRESAGEM DE PAVIMENTO ASFÁLTICO COM ESPESSURA ATÉ 5CM, EM VIAS ARTERIAIS, INCLUSIVE REMOÇÃO DO MATERIAL FRESADO ATÉ 10KM E VARRIÇÃO</v>
      </c>
      <c r="E1024" s="852"/>
      <c r="F1024" s="852"/>
      <c r="G1024" s="852"/>
      <c r="H1024" s="852"/>
      <c r="I1024" s="852"/>
      <c r="J1024" s="853"/>
      <c r="K1024" s="326" t="str">
        <f>VLOOKUP(B1024,INFRA!$A$3:$D$769,3,FALSE)</f>
        <v>M2</v>
      </c>
      <c r="L1024" s="326">
        <f>VLOOKUP(B1024,INFRA!$A$3:$D$769,4,FALSE)</f>
        <v>18.87</v>
      </c>
      <c r="M1024" s="327">
        <f>F1026</f>
        <v>0</v>
      </c>
      <c r="N1024" s="327">
        <f>ROUND(L1024*M1024,2)</f>
        <v>0</v>
      </c>
      <c r="O1024" s="347"/>
      <c r="Q1024" s="324"/>
      <c r="R1024" s="324"/>
      <c r="S1024" s="324"/>
      <c r="T1024" s="324"/>
      <c r="U1024" s="323"/>
      <c r="V1024" s="323"/>
      <c r="W1024" s="324"/>
      <c r="X1024" s="324"/>
      <c r="Y1024" s="324"/>
      <c r="Z1024" s="324"/>
    </row>
    <row r="1025" spans="1:26" s="375" customFormat="1" ht="30" hidden="1" customHeight="1">
      <c r="A1025" s="647"/>
      <c r="B1025" s="331"/>
      <c r="C1025" s="459"/>
      <c r="D1025" s="311"/>
      <c r="E1025" s="311"/>
      <c r="F1025" s="899" t="s">
        <v>3761</v>
      </c>
      <c r="G1025" s="899"/>
      <c r="H1025" s="943"/>
      <c r="I1025" s="943"/>
      <c r="J1025" s="943"/>
      <c r="K1025" s="943"/>
      <c r="L1025" s="311"/>
      <c r="M1025" s="311"/>
      <c r="N1025" s="311"/>
      <c r="O1025" s="347"/>
      <c r="Q1025" s="324"/>
      <c r="R1025" s="324"/>
      <c r="S1025" s="324"/>
      <c r="T1025" s="324"/>
      <c r="U1025" s="323"/>
      <c r="V1025" s="323"/>
      <c r="W1025" s="324"/>
      <c r="X1025" s="324"/>
      <c r="Y1025" s="324"/>
      <c r="Z1025" s="324"/>
    </row>
    <row r="1026" spans="1:26" s="375" customFormat="1" ht="30" hidden="1" customHeight="1">
      <c r="A1026" s="647"/>
      <c r="B1026" s="331"/>
      <c r="C1026" s="311"/>
      <c r="D1026" s="342"/>
      <c r="E1026" s="408"/>
      <c r="F1026" s="849"/>
      <c r="G1026" s="849"/>
      <c r="H1026" s="859"/>
      <c r="I1026" s="859"/>
      <c r="J1026" s="900"/>
      <c r="K1026" s="900"/>
      <c r="L1026" s="311"/>
      <c r="M1026" s="311"/>
      <c r="N1026" s="311"/>
      <c r="O1026" s="347"/>
      <c r="Q1026" s="324"/>
      <c r="R1026" s="324"/>
      <c r="S1026" s="324"/>
      <c r="T1026" s="324"/>
      <c r="U1026" s="323"/>
      <c r="V1026" s="323"/>
      <c r="W1026" s="324"/>
      <c r="X1026" s="324"/>
      <c r="Y1026" s="324"/>
      <c r="Z1026" s="324"/>
    </row>
    <row r="1027" spans="1:26" s="375" customFormat="1" ht="30" hidden="1" customHeight="1">
      <c r="A1027" s="647"/>
      <c r="B1027" s="332"/>
      <c r="C1027" s="333"/>
      <c r="D1027" s="334"/>
      <c r="E1027" s="335"/>
      <c r="F1027" s="335"/>
      <c r="G1027" s="335"/>
      <c r="H1027" s="335"/>
      <c r="I1027" s="335"/>
      <c r="J1027" s="335"/>
      <c r="K1027" s="333"/>
      <c r="L1027" s="333"/>
      <c r="M1027" s="333"/>
      <c r="N1027" s="333"/>
      <c r="O1027" s="347"/>
      <c r="Q1027" s="324"/>
      <c r="R1027" s="324"/>
      <c r="S1027" s="324"/>
      <c r="T1027" s="324"/>
      <c r="U1027" s="323"/>
      <c r="V1027" s="323"/>
      <c r="W1027" s="324"/>
      <c r="X1027" s="324"/>
      <c r="Y1027" s="324"/>
      <c r="Z1027" s="324"/>
    </row>
    <row r="1028" spans="1:26" s="375" customFormat="1" ht="30" hidden="1" customHeight="1">
      <c r="A1028" s="647"/>
      <c r="B1028" s="304">
        <v>50400</v>
      </c>
      <c r="C1028" s="325" t="s">
        <v>828</v>
      </c>
      <c r="D1028" s="851" t="str">
        <f>VLOOKUP(B1028,INFRA!$A$3:$D$769,2,FALSE)</f>
        <v>DEMOLIÇÃO DE PAVIMENTO ASFÁLTICO, INCLUSIVE CAPA, INCLUI CARGA NO CAMINHÃO</v>
      </c>
      <c r="E1028" s="852"/>
      <c r="F1028" s="852"/>
      <c r="G1028" s="852"/>
      <c r="H1028" s="852"/>
      <c r="I1028" s="852"/>
      <c r="J1028" s="853"/>
      <c r="K1028" s="326" t="str">
        <f>VLOOKUP(B1028,INFRA!$A$3:$D$769,3,FALSE)</f>
        <v>M2</v>
      </c>
      <c r="L1028" s="326">
        <f>VLOOKUP(B1028,INFRA!$A$3:$D$769,4,FALSE)</f>
        <v>23.02</v>
      </c>
      <c r="M1028" s="287">
        <f>F1030</f>
        <v>0</v>
      </c>
      <c r="N1028" s="327">
        <f>ROUND(L1028*M1028,2)</f>
        <v>0</v>
      </c>
      <c r="O1028" s="347"/>
      <c r="Q1028" s="324"/>
      <c r="R1028" s="324"/>
      <c r="S1028" s="324"/>
      <c r="T1028" s="324"/>
      <c r="U1028" s="323"/>
      <c r="V1028" s="323"/>
      <c r="W1028" s="324"/>
      <c r="X1028" s="324"/>
      <c r="Y1028" s="324"/>
      <c r="Z1028" s="324"/>
    </row>
    <row r="1029" spans="1:26" s="375" customFormat="1" ht="30" hidden="1" customHeight="1">
      <c r="A1029" s="647"/>
      <c r="B1029" s="331"/>
      <c r="C1029" s="459"/>
      <c r="D1029" s="311"/>
      <c r="E1029" s="311"/>
      <c r="F1029" s="899" t="s">
        <v>3761</v>
      </c>
      <c r="G1029" s="899"/>
      <c r="H1029" s="943"/>
      <c r="I1029" s="943"/>
      <c r="J1029" s="943"/>
      <c r="K1029" s="943"/>
      <c r="L1029" s="311"/>
      <c r="M1029" s="311"/>
      <c r="N1029" s="311"/>
      <c r="O1029" s="347"/>
      <c r="Q1029" s="324"/>
      <c r="R1029" s="324"/>
      <c r="S1029" s="324"/>
      <c r="T1029" s="324"/>
      <c r="U1029" s="323"/>
      <c r="V1029" s="323"/>
      <c r="W1029" s="324"/>
      <c r="X1029" s="324"/>
      <c r="Y1029" s="324"/>
      <c r="Z1029" s="324"/>
    </row>
    <row r="1030" spans="1:26" s="375" customFormat="1" ht="30" hidden="1" customHeight="1">
      <c r="A1030" s="647"/>
      <c r="B1030" s="331"/>
      <c r="C1030" s="311"/>
      <c r="D1030" s="342"/>
      <c r="E1030" s="408"/>
      <c r="F1030" s="849"/>
      <c r="G1030" s="849"/>
      <c r="H1030" s="859"/>
      <c r="I1030" s="859"/>
      <c r="J1030" s="900"/>
      <c r="K1030" s="900"/>
      <c r="L1030" s="311"/>
      <c r="M1030" s="311"/>
      <c r="N1030" s="311"/>
      <c r="O1030" s="347" t="s">
        <v>4159</v>
      </c>
      <c r="Q1030" s="324"/>
      <c r="R1030" s="324"/>
      <c r="S1030" s="324"/>
      <c r="T1030" s="324"/>
      <c r="U1030" s="323"/>
      <c r="V1030" s="323"/>
      <c r="W1030" s="324"/>
      <c r="X1030" s="324"/>
      <c r="Y1030" s="324"/>
      <c r="Z1030" s="324"/>
    </row>
    <row r="1031" spans="1:26" s="375" customFormat="1" ht="30" hidden="1" customHeight="1">
      <c r="A1031" s="647"/>
      <c r="B1031" s="331"/>
      <c r="C1031" s="311"/>
      <c r="D1031" s="342"/>
      <c r="E1031" s="408"/>
      <c r="F1031" s="408"/>
      <c r="G1031" s="408"/>
      <c r="H1031" s="408"/>
      <c r="I1031" s="408"/>
      <c r="J1031" s="408"/>
      <c r="K1031" s="311"/>
      <c r="L1031" s="311"/>
      <c r="M1031" s="311"/>
      <c r="N1031" s="311"/>
      <c r="O1031" s="347"/>
      <c r="Q1031" s="324"/>
      <c r="R1031" s="324"/>
      <c r="S1031" s="324"/>
      <c r="T1031" s="324"/>
      <c r="U1031" s="323"/>
      <c r="V1031" s="323"/>
      <c r="W1031" s="324"/>
      <c r="X1031" s="324"/>
      <c r="Y1031" s="324"/>
      <c r="Z1031" s="324"/>
    </row>
    <row r="1032" spans="1:26" s="375" customFormat="1" ht="30" hidden="1" customHeight="1">
      <c r="A1032" s="647"/>
      <c r="B1032" s="304">
        <v>85000</v>
      </c>
      <c r="C1032" s="325" t="s">
        <v>828</v>
      </c>
      <c r="D1032" s="851" t="str">
        <f>VLOOKUP(B1032,INFRA!$A$3:$D$769,2,FALSE)</f>
        <v>DEMOLIÇÃO DE ALVENARIA</v>
      </c>
      <c r="E1032" s="852"/>
      <c r="F1032" s="852"/>
      <c r="G1032" s="852"/>
      <c r="H1032" s="852"/>
      <c r="I1032" s="852"/>
      <c r="J1032" s="853"/>
      <c r="K1032" s="326" t="str">
        <f>VLOOKUP(B1032,INFRA!$A$3:$D$769,3,FALSE)</f>
        <v>M3</v>
      </c>
      <c r="L1032" s="326">
        <f>VLOOKUP(B1032,INFRA!$A$3:$D$769,4,FALSE)</f>
        <v>77.66</v>
      </c>
      <c r="M1032" s="287">
        <f>J1034+J1035</f>
        <v>0</v>
      </c>
      <c r="N1032" s="327">
        <f>ROUND(L1032*M1032,2)</f>
        <v>0</v>
      </c>
      <c r="O1032" s="347"/>
      <c r="Q1032" s="324"/>
      <c r="R1032" s="324"/>
      <c r="S1032" s="324"/>
      <c r="T1032" s="324"/>
      <c r="U1032" s="323"/>
      <c r="V1032" s="323"/>
      <c r="W1032" s="324"/>
      <c r="X1032" s="324"/>
      <c r="Y1032" s="324"/>
      <c r="Z1032" s="324"/>
    </row>
    <row r="1033" spans="1:26" s="375" customFormat="1" ht="30" hidden="1" customHeight="1">
      <c r="A1033" s="647"/>
      <c r="B1033" s="331"/>
      <c r="C1033" s="311"/>
      <c r="D1033" s="849" t="s">
        <v>841</v>
      </c>
      <c r="E1033" s="850"/>
      <c r="F1033" s="848" t="s">
        <v>861</v>
      </c>
      <c r="G1033" s="850"/>
      <c r="H1033" s="848" t="s">
        <v>4032</v>
      </c>
      <c r="I1033" s="850"/>
      <c r="J1033" s="848" t="s">
        <v>846</v>
      </c>
      <c r="K1033" s="849"/>
      <c r="L1033" s="329"/>
      <c r="M1033" s="311"/>
      <c r="N1033" s="311"/>
      <c r="O1033" s="347"/>
      <c r="Q1033" s="324"/>
      <c r="R1033" s="324"/>
      <c r="S1033" s="324"/>
      <c r="T1033" s="324"/>
      <c r="U1033" s="323"/>
      <c r="V1033" s="323"/>
      <c r="W1033" s="324"/>
      <c r="X1033" s="324"/>
      <c r="Y1033" s="324"/>
      <c r="Z1033" s="324"/>
    </row>
    <row r="1034" spans="1:26" s="375" customFormat="1" ht="30" hidden="1" customHeight="1">
      <c r="A1034" s="647"/>
      <c r="B1034" s="331"/>
      <c r="C1034" s="311" t="s">
        <v>4161</v>
      </c>
      <c r="D1034" s="849">
        <f>(9.47*2)+3.54</f>
        <v>22.48</v>
      </c>
      <c r="E1034" s="850"/>
      <c r="F1034" s="848">
        <f>3.87*3</f>
        <v>11.61</v>
      </c>
      <c r="G1034" s="850"/>
      <c r="H1034" s="848">
        <v>0.25</v>
      </c>
      <c r="I1034" s="850"/>
      <c r="J1034" s="848"/>
      <c r="K1034" s="943"/>
      <c r="L1034" s="311"/>
      <c r="M1034" s="311"/>
      <c r="N1034" s="311"/>
      <c r="O1034" s="347" t="s">
        <v>4159</v>
      </c>
      <c r="Q1034" s="324"/>
      <c r="R1034" s="324"/>
      <c r="S1034" s="324"/>
      <c r="T1034" s="324"/>
      <c r="U1034" s="323"/>
      <c r="V1034" s="323"/>
      <c r="W1034" s="324"/>
      <c r="X1034" s="324"/>
      <c r="Y1034" s="324"/>
      <c r="Z1034" s="324"/>
    </row>
    <row r="1035" spans="1:26" s="375" customFormat="1" ht="30" hidden="1" customHeight="1">
      <c r="A1035" s="647"/>
      <c r="B1035" s="331"/>
      <c r="C1035" s="311" t="s">
        <v>3796</v>
      </c>
      <c r="D1035" s="849">
        <f>(26.99*2)+12.75</f>
        <v>66.72999999999999</v>
      </c>
      <c r="E1035" s="850"/>
      <c r="F1035" s="848">
        <v>3</v>
      </c>
      <c r="G1035" s="850"/>
      <c r="H1035" s="848">
        <v>0.2</v>
      </c>
      <c r="I1035" s="850"/>
      <c r="J1035" s="848"/>
      <c r="K1035" s="849"/>
      <c r="L1035" s="311"/>
      <c r="M1035" s="311"/>
      <c r="N1035" s="311"/>
      <c r="O1035" s="347" t="s">
        <v>4159</v>
      </c>
      <c r="Q1035" s="324"/>
      <c r="R1035" s="324"/>
      <c r="S1035" s="324"/>
      <c r="T1035" s="324"/>
      <c r="U1035" s="323"/>
      <c r="V1035" s="323"/>
      <c r="W1035" s="324"/>
      <c r="X1035" s="324"/>
      <c r="Y1035" s="324"/>
      <c r="Z1035" s="324"/>
    </row>
    <row r="1036" spans="1:26" ht="30" hidden="1" customHeight="1">
      <c r="B1036" s="332"/>
      <c r="C1036" s="333"/>
      <c r="D1036" s="334"/>
      <c r="E1036" s="335"/>
      <c r="F1036" s="335"/>
      <c r="G1036" s="335"/>
      <c r="H1036" s="335"/>
      <c r="I1036" s="335"/>
      <c r="J1036" s="335"/>
      <c r="K1036" s="317"/>
      <c r="L1036" s="333"/>
      <c r="M1036" s="333"/>
      <c r="N1036" s="333"/>
      <c r="O1036" s="324"/>
      <c r="P1036" s="321"/>
      <c r="Q1036" s="321"/>
      <c r="S1036" s="323"/>
      <c r="T1036" s="323"/>
      <c r="U1036" s="324"/>
      <c r="V1036" s="324"/>
      <c r="Y1036" s="315"/>
      <c r="Z1036" s="315"/>
    </row>
    <row r="1037" spans="1:26" ht="30" hidden="1" customHeight="1">
      <c r="B1037" s="304">
        <v>88000</v>
      </c>
      <c r="C1037" s="325" t="s">
        <v>828</v>
      </c>
      <c r="D1037" s="851" t="str">
        <f>VLOOKUP(B1037,INFRA!$A$3:$D$769,2,FALSE)</f>
        <v>CARGA E REMOÇÃO DE ENTULHO ATÉ A DISTÂNCIA MÉDIA DE IDA E VOLTA DE 1KM</v>
      </c>
      <c r="E1037" s="852"/>
      <c r="F1037" s="852"/>
      <c r="G1037" s="852"/>
      <c r="H1037" s="852"/>
      <c r="I1037" s="852"/>
      <c r="J1037" s="853"/>
      <c r="K1037" s="326" t="str">
        <f>VLOOKUP(B1037,INFRA!$A$3:$D$769,3,FALSE)</f>
        <v>M3</v>
      </c>
      <c r="L1037" s="326">
        <f>VLOOKUP(B1037,INFRA!$A$3:$D$769,4,FALSE)</f>
        <v>12.68</v>
      </c>
      <c r="M1037" s="287">
        <f>SUM(F1040:G1043)</f>
        <v>0</v>
      </c>
      <c r="N1037" s="327">
        <f>ROUND(L1037*M1037,2)</f>
        <v>0</v>
      </c>
      <c r="O1037" s="324"/>
      <c r="P1037" s="321"/>
      <c r="Q1037" s="321"/>
      <c r="S1037" s="323"/>
      <c r="T1037" s="323"/>
      <c r="U1037" s="324"/>
      <c r="V1037" s="324"/>
      <c r="Y1037" s="315"/>
      <c r="Z1037" s="315"/>
    </row>
    <row r="1038" spans="1:26" ht="30" hidden="1" customHeight="1">
      <c r="B1038" s="304">
        <v>88600</v>
      </c>
      <c r="C1038" s="325" t="s">
        <v>828</v>
      </c>
      <c r="D1038" s="851" t="str">
        <f>VLOOKUP(B1038,INFRA!$A$3:$D$769,2,FALSE)</f>
        <v>REMOÇÃO DE ENTULHO ALÉM DO PRIMEIRO KM</v>
      </c>
      <c r="E1038" s="852"/>
      <c r="F1038" s="852"/>
      <c r="G1038" s="852"/>
      <c r="H1038" s="852"/>
      <c r="I1038" s="852"/>
      <c r="J1038" s="853"/>
      <c r="K1038" s="326" t="str">
        <f>VLOOKUP(B1038,INFRA!$A$3:$D$769,3,FALSE)</f>
        <v>M3XKM</v>
      </c>
      <c r="L1038" s="326">
        <f>VLOOKUP(B1038,INFRA!$A$3:$D$769,4,FALSE)</f>
        <v>2.11</v>
      </c>
      <c r="M1038" s="287">
        <f>SUM(J1040:K1043)</f>
        <v>0</v>
      </c>
      <c r="N1038" s="327">
        <f>ROUND(L1038*M1038,2)</f>
        <v>0</v>
      </c>
      <c r="O1038" s="324"/>
      <c r="P1038" s="321"/>
      <c r="Q1038" s="321"/>
      <c r="S1038" s="323"/>
      <c r="T1038" s="323"/>
      <c r="U1038" s="324"/>
      <c r="V1038" s="324"/>
      <c r="Y1038" s="315"/>
      <c r="Z1038" s="315"/>
    </row>
    <row r="1039" spans="1:26" ht="30" hidden="1" customHeight="1">
      <c r="B1039" s="338"/>
      <c r="C1039" s="339"/>
      <c r="D1039" s="849"/>
      <c r="E1039" s="850"/>
      <c r="F1039" s="848" t="s">
        <v>846</v>
      </c>
      <c r="G1039" s="850"/>
      <c r="H1039" s="848" t="s">
        <v>855</v>
      </c>
      <c r="I1039" s="850"/>
      <c r="J1039" s="848" t="s">
        <v>209</v>
      </c>
      <c r="K1039" s="849"/>
      <c r="L1039" s="340"/>
      <c r="M1039" s="339"/>
      <c r="N1039" s="339"/>
      <c r="O1039" s="324"/>
      <c r="P1039" s="321"/>
      <c r="Q1039" s="321"/>
      <c r="S1039" s="323"/>
      <c r="T1039" s="323"/>
      <c r="U1039" s="324"/>
      <c r="V1039" s="324"/>
      <c r="Y1039" s="315"/>
      <c r="Z1039" s="315"/>
    </row>
    <row r="1040" spans="1:26" ht="30" hidden="1" customHeight="1">
      <c r="B1040" s="331"/>
      <c r="C1040" s="311"/>
      <c r="D1040" s="849" t="s">
        <v>3978</v>
      </c>
      <c r="E1040" s="850"/>
      <c r="F1040" s="848"/>
      <c r="G1040" s="850"/>
      <c r="H1040" s="848">
        <f>$G$1771</f>
        <v>20</v>
      </c>
      <c r="I1040" s="850"/>
      <c r="J1040" s="926">
        <f>F1040*H1040</f>
        <v>0</v>
      </c>
      <c r="K1040" s="899"/>
      <c r="L1040" s="315"/>
      <c r="M1040" s="311"/>
      <c r="N1040" s="311"/>
      <c r="O1040" s="324"/>
      <c r="P1040" s="321"/>
      <c r="Q1040" s="321"/>
      <c r="S1040" s="323"/>
      <c r="T1040" s="323"/>
      <c r="U1040" s="324"/>
      <c r="V1040" s="324"/>
      <c r="Y1040" s="315"/>
      <c r="Z1040" s="315"/>
    </row>
    <row r="1041" spans="1:26" ht="30" hidden="1" customHeight="1">
      <c r="B1041" s="331"/>
      <c r="C1041" s="311"/>
      <c r="D1041" s="849" t="s">
        <v>567</v>
      </c>
      <c r="E1041" s="850"/>
      <c r="F1041" s="848"/>
      <c r="G1041" s="850"/>
      <c r="H1041" s="848">
        <f>$G$1771</f>
        <v>20</v>
      </c>
      <c r="I1041" s="850"/>
      <c r="J1041" s="926">
        <f>F1041*H1041</f>
        <v>0</v>
      </c>
      <c r="K1041" s="899"/>
      <c r="L1041" s="315"/>
      <c r="M1041" s="311"/>
      <c r="N1041" s="311"/>
      <c r="O1041" s="324"/>
      <c r="P1041" s="321"/>
      <c r="Q1041" s="321"/>
      <c r="S1041" s="323"/>
      <c r="T1041" s="323"/>
      <c r="U1041" s="324"/>
      <c r="V1041" s="324"/>
      <c r="Y1041" s="315"/>
      <c r="Z1041" s="315"/>
    </row>
    <row r="1042" spans="1:26" ht="30" hidden="1" customHeight="1">
      <c r="B1042" s="331"/>
      <c r="C1042" s="311"/>
      <c r="D1042" s="849" t="s">
        <v>3979</v>
      </c>
      <c r="E1042" s="850"/>
      <c r="F1042" s="848"/>
      <c r="G1042" s="850"/>
      <c r="H1042" s="848">
        <f>$G$1771</f>
        <v>20</v>
      </c>
      <c r="I1042" s="850"/>
      <c r="J1042" s="926">
        <f>F1042*H1042</f>
        <v>0</v>
      </c>
      <c r="K1042" s="899"/>
      <c r="L1042" s="315"/>
      <c r="M1042" s="311"/>
      <c r="N1042" s="311"/>
      <c r="O1042" s="324"/>
      <c r="P1042" s="321"/>
      <c r="Q1042" s="321"/>
      <c r="S1042" s="323"/>
      <c r="T1042" s="323"/>
      <c r="U1042" s="324"/>
      <c r="V1042" s="324"/>
      <c r="Y1042" s="315"/>
      <c r="Z1042" s="315"/>
    </row>
    <row r="1043" spans="1:26" ht="30" hidden="1" customHeight="1">
      <c r="B1043" s="331"/>
      <c r="C1043" s="311"/>
      <c r="D1043" s="849" t="s">
        <v>3796</v>
      </c>
      <c r="E1043" s="850"/>
      <c r="F1043" s="848"/>
      <c r="G1043" s="850"/>
      <c r="H1043" s="848">
        <f>$G$1771</f>
        <v>20</v>
      </c>
      <c r="I1043" s="850"/>
      <c r="J1043" s="926">
        <f>F1043*H1043</f>
        <v>0</v>
      </c>
      <c r="K1043" s="899"/>
      <c r="L1043" s="315"/>
      <c r="M1043" s="311"/>
      <c r="N1043" s="311"/>
      <c r="O1043" s="324"/>
      <c r="P1043" s="321"/>
      <c r="Q1043" s="321"/>
      <c r="S1043" s="323"/>
      <c r="T1043" s="323"/>
      <c r="U1043" s="324"/>
      <c r="V1043" s="324"/>
      <c r="Y1043" s="315"/>
      <c r="Z1043" s="315"/>
    </row>
    <row r="1044" spans="1:26" s="375" customFormat="1" ht="30" hidden="1" customHeight="1">
      <c r="A1044" s="647"/>
      <c r="B1044" s="331"/>
      <c r="C1044" s="311"/>
      <c r="D1044" s="342"/>
      <c r="E1044" s="408"/>
      <c r="F1044" s="408"/>
      <c r="G1044" s="408"/>
      <c r="H1044" s="408"/>
      <c r="I1044" s="408"/>
      <c r="J1044" s="408"/>
      <c r="K1044" s="311"/>
      <c r="L1044" s="311"/>
      <c r="M1044" s="311"/>
      <c r="N1044" s="311"/>
      <c r="O1044" s="347"/>
      <c r="Q1044" s="324"/>
      <c r="R1044" s="324"/>
      <c r="S1044" s="324"/>
      <c r="T1044" s="324"/>
      <c r="U1044" s="323"/>
      <c r="V1044" s="323"/>
      <c r="W1044" s="324"/>
      <c r="X1044" s="324"/>
      <c r="Y1044" s="324"/>
      <c r="Z1044" s="324"/>
    </row>
    <row r="1045" spans="1:26" s="375" customFormat="1" ht="30" hidden="1" customHeight="1">
      <c r="A1045" s="647"/>
      <c r="B1045" s="304">
        <v>40100</v>
      </c>
      <c r="C1045" s="325" t="s">
        <v>828</v>
      </c>
      <c r="D1045" s="851" t="str">
        <f>VLOOKUP(B1045,INFRA!$A$3:$D$769,2,FALSE)</f>
        <v>ESCAVAÇÃO MANUAL PARA FUNDAÇÕES E VALAS COM PROFUNDIDADE MÉDIA MENOR OU IGUAL À 1,50M</v>
      </c>
      <c r="E1045" s="852"/>
      <c r="F1045" s="852"/>
      <c r="G1045" s="852"/>
      <c r="H1045" s="852"/>
      <c r="I1045" s="852"/>
      <c r="J1045" s="853"/>
      <c r="K1045" s="326" t="str">
        <f>VLOOKUP(B1045,INFRA!$A$3:$D$769,3,FALSE)</f>
        <v>M3</v>
      </c>
      <c r="L1045" s="326">
        <f>VLOOKUP(B1045,INFRA!$A$3:$D$769,4,FALSE)</f>
        <v>69.150000000000006</v>
      </c>
      <c r="M1045" s="287">
        <f>H1054</f>
        <v>0</v>
      </c>
      <c r="N1045" s="327">
        <f>ROUND(L1045*M1045,2)</f>
        <v>0</v>
      </c>
      <c r="O1045" s="347"/>
      <c r="Q1045" s="324"/>
      <c r="R1045" s="324"/>
      <c r="S1045" s="324"/>
      <c r="T1045" s="324"/>
      <c r="U1045" s="323"/>
      <c r="V1045" s="323"/>
      <c r="W1045" s="324"/>
      <c r="X1045" s="324"/>
      <c r="Y1045" s="324"/>
      <c r="Z1045" s="324"/>
    </row>
    <row r="1046" spans="1:26" s="375" customFormat="1" ht="30" hidden="1" customHeight="1">
      <c r="A1046" s="647"/>
      <c r="B1046" s="304">
        <v>41500</v>
      </c>
      <c r="C1046" s="325" t="s">
        <v>828</v>
      </c>
      <c r="D1046" s="851" t="str">
        <f>VLOOKUP(B1046,INFRA!$A$3:$D$769,2,FALSE)</f>
        <v>CARGA E REMOÇÃO DE TERRA ATÉ A DISTÂNCIA MÉDIA DE 1,0KM, COM CAMINHÃO BASCULANTE DE 14M3</v>
      </c>
      <c r="E1046" s="852"/>
      <c r="F1046" s="852"/>
      <c r="G1046" s="852"/>
      <c r="H1046" s="852"/>
      <c r="I1046" s="852"/>
      <c r="J1046" s="853"/>
      <c r="K1046" s="326" t="str">
        <f>VLOOKUP(B1046,INFRA!$A$3:$D$769,3,FALSE)</f>
        <v>M3</v>
      </c>
      <c r="L1046" s="326">
        <f>VLOOKUP(B1046,INFRA!$A$3:$D$769,4,FALSE)</f>
        <v>11</v>
      </c>
      <c r="M1046" s="287">
        <f>H1054</f>
        <v>0</v>
      </c>
      <c r="N1046" s="327">
        <f>ROUND(L1046*M1046,2)</f>
        <v>0</v>
      </c>
      <c r="O1046" s="347"/>
      <c r="Q1046" s="324"/>
      <c r="R1046" s="324"/>
      <c r="S1046" s="324"/>
      <c r="T1046" s="324"/>
      <c r="U1046" s="323"/>
      <c r="V1046" s="323"/>
      <c r="W1046" s="324"/>
      <c r="X1046" s="324"/>
      <c r="Y1046" s="324"/>
      <c r="Z1046" s="324"/>
    </row>
    <row r="1047" spans="1:26" s="375" customFormat="1" ht="30" hidden="1" customHeight="1">
      <c r="A1047" s="647"/>
      <c r="B1047" s="331"/>
      <c r="C1047" s="311"/>
      <c r="D1047" s="342"/>
      <c r="E1047" s="408"/>
      <c r="F1047" s="408"/>
      <c r="G1047" s="408"/>
      <c r="H1047" s="408"/>
      <c r="I1047" s="408"/>
      <c r="J1047" s="408"/>
      <c r="K1047" s="311"/>
      <c r="L1047" s="311"/>
      <c r="M1047" s="311"/>
      <c r="N1047" s="311"/>
      <c r="O1047" s="347"/>
      <c r="Q1047" s="324"/>
      <c r="R1047" s="324"/>
      <c r="S1047" s="324"/>
      <c r="T1047" s="324"/>
      <c r="U1047" s="323"/>
      <c r="V1047" s="323"/>
      <c r="W1047" s="324"/>
      <c r="X1047" s="324"/>
      <c r="Y1047" s="324"/>
      <c r="Z1047" s="324"/>
    </row>
    <row r="1048" spans="1:26" s="375" customFormat="1" ht="30" hidden="1" customHeight="1">
      <c r="A1048" s="647"/>
      <c r="B1048" s="304">
        <v>43100</v>
      </c>
      <c r="C1048" s="325" t="s">
        <v>828</v>
      </c>
      <c r="D1048" s="851" t="str">
        <f>VLOOKUP(B1048,INFRA!$A$3:$D$769,2,FALSE)</f>
        <v>FORNECIMENTO DE TERRA, INCLUINDO ESCAVAÇÃO, CARGA E TRANSPORTE ATÉ A DISTÂNCIA MÉDIA DE 1,0KM, MEDIDO NO ATERRO COMPACTADO</v>
      </c>
      <c r="E1048" s="852"/>
      <c r="F1048" s="852"/>
      <c r="G1048" s="852"/>
      <c r="H1048" s="852"/>
      <c r="I1048" s="852"/>
      <c r="J1048" s="853"/>
      <c r="K1048" s="326" t="str">
        <f>VLOOKUP(B1048,INFRA!$A$3:$D$769,3,FALSE)</f>
        <v>M3</v>
      </c>
      <c r="L1048" s="326">
        <f>VLOOKUP(B1048,INFRA!$A$3:$D$769,4,FALSE)</f>
        <v>29.41</v>
      </c>
      <c r="M1048" s="287">
        <f>H1056</f>
        <v>0</v>
      </c>
      <c r="N1048" s="327">
        <f>ROUND(L1048*M1048,2)</f>
        <v>0</v>
      </c>
      <c r="O1048" s="347"/>
      <c r="Q1048" s="324"/>
      <c r="R1048" s="324"/>
      <c r="S1048" s="324"/>
      <c r="T1048" s="324"/>
      <c r="U1048" s="323"/>
      <c r="V1048" s="323"/>
      <c r="W1048" s="324"/>
      <c r="X1048" s="324"/>
      <c r="Y1048" s="324"/>
      <c r="Z1048" s="324"/>
    </row>
    <row r="1049" spans="1:26" s="375" customFormat="1" ht="30" hidden="1" customHeight="1">
      <c r="A1049" s="647"/>
      <c r="B1049" s="304">
        <v>43200</v>
      </c>
      <c r="C1049" s="325" t="s">
        <v>828</v>
      </c>
      <c r="D1049" s="851" t="str">
        <f>VLOOKUP(B1049,INFRA!$A$3:$D$769,2,FALSE)</f>
        <v>COMPACTAÇÃO DE TERRA, MEDIDA NO ATERRO</v>
      </c>
      <c r="E1049" s="852"/>
      <c r="F1049" s="852"/>
      <c r="G1049" s="852"/>
      <c r="H1049" s="852"/>
      <c r="I1049" s="852"/>
      <c r="J1049" s="853"/>
      <c r="K1049" s="326" t="str">
        <f>VLOOKUP(B1049,INFRA!$A$3:$D$769,3,FALSE)</f>
        <v>M3</v>
      </c>
      <c r="L1049" s="326">
        <f>VLOOKUP(B1049,INFRA!$A$3:$D$769,4,FALSE)</f>
        <v>8.08</v>
      </c>
      <c r="M1049" s="287">
        <f>M1048</f>
        <v>0</v>
      </c>
      <c r="N1049" s="327">
        <f>ROUND(L1049*M1049,2)</f>
        <v>0</v>
      </c>
      <c r="O1049" s="347"/>
      <c r="Q1049" s="324"/>
      <c r="R1049" s="324"/>
      <c r="S1049" s="324"/>
      <c r="T1049" s="324"/>
      <c r="U1049" s="323"/>
      <c r="V1049" s="323"/>
      <c r="W1049" s="324"/>
      <c r="X1049" s="324"/>
      <c r="Y1049" s="324"/>
      <c r="Z1049" s="324"/>
    </row>
    <row r="1050" spans="1:26" s="375" customFormat="1" ht="30" hidden="1" customHeight="1">
      <c r="A1050" s="647"/>
      <c r="B1050" s="304">
        <v>43300</v>
      </c>
      <c r="C1050" s="325" t="s">
        <v>828</v>
      </c>
      <c r="D1050" s="851" t="str">
        <f>VLOOKUP(B1050,INFRA!$A$3:$D$769,2,FALSE)</f>
        <v>LIMPEZA MECANIZADA DE TERRENO, INCLUSIVE DE CAMADA VEGETAL ATÉ 30CM DE PROFUNDIDADE, SEM TRANSPORTE</v>
      </c>
      <c r="E1050" s="852"/>
      <c r="F1050" s="852"/>
      <c r="G1050" s="852"/>
      <c r="H1050" s="852"/>
      <c r="I1050" s="852"/>
      <c r="J1050" s="853"/>
      <c r="K1050" s="326" t="str">
        <f>VLOOKUP(B1050,INFRA!$A$3:$D$769,3,FALSE)</f>
        <v>M2</v>
      </c>
      <c r="L1050" s="326">
        <f>VLOOKUP(B1050,INFRA!$A$3:$D$769,4,FALSE)</f>
        <v>1.66</v>
      </c>
      <c r="M1050" s="287">
        <f>D1055</f>
        <v>0</v>
      </c>
      <c r="N1050" s="327">
        <f>ROUND(L1050*M1050,2)</f>
        <v>0</v>
      </c>
      <c r="O1050" s="347"/>
      <c r="Q1050" s="324"/>
      <c r="R1050" s="324"/>
      <c r="S1050" s="324"/>
      <c r="T1050" s="324"/>
      <c r="U1050" s="323"/>
      <c r="V1050" s="323"/>
      <c r="W1050" s="324"/>
      <c r="X1050" s="324"/>
      <c r="Y1050" s="324"/>
      <c r="Z1050" s="324"/>
    </row>
    <row r="1051" spans="1:26" s="375" customFormat="1" ht="30" hidden="1" customHeight="1">
      <c r="A1051" s="647"/>
      <c r="B1051" s="337"/>
      <c r="C1051" s="344"/>
      <c r="D1051" s="343"/>
      <c r="E1051" s="314"/>
      <c r="F1051" s="314"/>
      <c r="G1051" s="314"/>
      <c r="H1051" s="314"/>
      <c r="I1051" s="314"/>
      <c r="J1051" s="314"/>
      <c r="K1051" s="344"/>
      <c r="L1051" s="344"/>
      <c r="M1051" s="344"/>
      <c r="N1051" s="344"/>
      <c r="O1051" s="347"/>
      <c r="Q1051" s="324"/>
      <c r="R1051" s="324"/>
      <c r="S1051" s="324"/>
      <c r="T1051" s="324"/>
      <c r="U1051" s="323"/>
      <c r="V1051" s="323"/>
      <c r="W1051" s="324"/>
      <c r="X1051" s="324"/>
      <c r="Y1051" s="324"/>
      <c r="Z1051" s="324"/>
    </row>
    <row r="1052" spans="1:26" s="375" customFormat="1" ht="30" hidden="1" customHeight="1">
      <c r="A1052" s="647"/>
      <c r="B1052" s="304">
        <v>46000</v>
      </c>
      <c r="C1052" s="325" t="s">
        <v>828</v>
      </c>
      <c r="D1052" s="851" t="str">
        <f>VLOOKUP(B1052,INFRA!$A$3:$D$769,2,FALSE)</f>
        <v>REMOÇÃO DE TERRA ALÉM DO PRIMEIRO KM, COM CAMINHÃO DE 14M3</v>
      </c>
      <c r="E1052" s="852"/>
      <c r="F1052" s="852"/>
      <c r="G1052" s="852"/>
      <c r="H1052" s="852"/>
      <c r="I1052" s="852"/>
      <c r="J1052" s="853"/>
      <c r="K1052" s="326" t="str">
        <f>VLOOKUP(B1052,INFRA!$A$3:$D$769,3,FALSE)</f>
        <v>M3XKM</v>
      </c>
      <c r="L1052" s="326">
        <f>VLOOKUP(B1052,INFRA!$A$3:$D$769,4,FALSE)</f>
        <v>1.2</v>
      </c>
      <c r="M1052" s="287">
        <f>SUM(L1054:M1056)</f>
        <v>0</v>
      </c>
      <c r="N1052" s="327">
        <f>ROUND(L1052*M1052,2)</f>
        <v>0</v>
      </c>
      <c r="O1052" s="347"/>
      <c r="Q1052" s="324"/>
      <c r="R1052" s="324"/>
      <c r="S1052" s="324"/>
      <c r="T1052" s="324"/>
      <c r="U1052" s="323"/>
      <c r="V1052" s="323"/>
      <c r="W1052" s="324"/>
      <c r="X1052" s="324"/>
      <c r="Y1052" s="324"/>
      <c r="Z1052" s="324"/>
    </row>
    <row r="1053" spans="1:26" s="375" customFormat="1" ht="30" hidden="1" customHeight="1">
      <c r="A1053" s="647"/>
      <c r="B1053" s="849"/>
      <c r="C1053" s="850"/>
      <c r="D1053" s="849" t="s">
        <v>3761</v>
      </c>
      <c r="E1053" s="850"/>
      <c r="F1053" s="848" t="s">
        <v>850</v>
      </c>
      <c r="G1053" s="850"/>
      <c r="H1053" s="848" t="s">
        <v>846</v>
      </c>
      <c r="I1053" s="849"/>
      <c r="J1053" s="848" t="s">
        <v>855</v>
      </c>
      <c r="K1053" s="850"/>
      <c r="L1053" s="848" t="s">
        <v>209</v>
      </c>
      <c r="M1053" s="849"/>
      <c r="N1053" s="311"/>
      <c r="O1053" s="347"/>
      <c r="Q1053" s="324"/>
      <c r="R1053" s="324"/>
      <c r="S1053" s="324"/>
      <c r="T1053" s="324"/>
      <c r="U1053" s="323"/>
      <c r="V1053" s="323"/>
      <c r="W1053" s="324"/>
      <c r="X1053" s="324"/>
      <c r="Y1053" s="324"/>
      <c r="Z1053" s="324"/>
    </row>
    <row r="1054" spans="1:26" s="375" customFormat="1" ht="30" hidden="1" customHeight="1">
      <c r="A1054" s="647"/>
      <c r="B1054" s="849" t="s">
        <v>4052</v>
      </c>
      <c r="C1054" s="850"/>
      <c r="D1054" s="849"/>
      <c r="E1054" s="850"/>
      <c r="F1054" s="848"/>
      <c r="G1054" s="850"/>
      <c r="H1054" s="848"/>
      <c r="I1054" s="849"/>
      <c r="J1054" s="848">
        <f>G1771</f>
        <v>20</v>
      </c>
      <c r="K1054" s="850"/>
      <c r="L1054" s="926">
        <f>H1054*J1054</f>
        <v>0</v>
      </c>
      <c r="M1054" s="899"/>
      <c r="N1054" s="311"/>
      <c r="O1054" s="347"/>
      <c r="Q1054" s="324"/>
      <c r="R1054" s="324"/>
      <c r="S1054" s="324"/>
      <c r="T1054" s="324"/>
      <c r="U1054" s="323"/>
      <c r="V1054" s="323"/>
      <c r="W1054" s="324"/>
      <c r="X1054" s="324"/>
      <c r="Y1054" s="324"/>
      <c r="Z1054" s="324"/>
    </row>
    <row r="1055" spans="1:26" s="375" customFormat="1" ht="30" hidden="1" customHeight="1">
      <c r="A1055" s="647"/>
      <c r="B1055" s="849" t="s">
        <v>811</v>
      </c>
      <c r="C1055" s="850"/>
      <c r="D1055" s="848"/>
      <c r="E1055" s="850"/>
      <c r="F1055" s="848">
        <v>0.3</v>
      </c>
      <c r="G1055" s="850"/>
      <c r="H1055" s="848">
        <f>D1055*F1055</f>
        <v>0</v>
      </c>
      <c r="I1055" s="850"/>
      <c r="J1055" s="848">
        <f>G1771</f>
        <v>20</v>
      </c>
      <c r="K1055" s="850"/>
      <c r="L1055" s="926">
        <f>H1055*J1055</f>
        <v>0</v>
      </c>
      <c r="M1055" s="899"/>
      <c r="N1055" s="311"/>
      <c r="O1055" s="347"/>
      <c r="Q1055" s="324"/>
      <c r="R1055" s="324"/>
      <c r="S1055" s="324"/>
      <c r="T1055" s="324"/>
      <c r="U1055" s="323"/>
      <c r="V1055" s="323"/>
      <c r="W1055" s="324"/>
      <c r="X1055" s="324"/>
      <c r="Y1055" s="324"/>
      <c r="Z1055" s="324"/>
    </row>
    <row r="1056" spans="1:26" s="375" customFormat="1" ht="30" hidden="1" customHeight="1">
      <c r="A1056" s="647"/>
      <c r="B1056" s="849" t="s">
        <v>853</v>
      </c>
      <c r="C1056" s="850"/>
      <c r="D1056" s="849"/>
      <c r="E1056" s="850"/>
      <c r="F1056" s="848"/>
      <c r="G1056" s="850"/>
      <c r="H1056" s="848"/>
      <c r="I1056" s="849"/>
      <c r="J1056" s="848">
        <f>G1771</f>
        <v>20</v>
      </c>
      <c r="K1056" s="850"/>
      <c r="L1056" s="926">
        <f>H1056*J1056</f>
        <v>0</v>
      </c>
      <c r="M1056" s="899"/>
      <c r="N1056" s="311"/>
      <c r="O1056" s="347"/>
      <c r="Q1056" s="324"/>
      <c r="R1056" s="324"/>
      <c r="S1056" s="324"/>
      <c r="T1056" s="324"/>
      <c r="U1056" s="323"/>
      <c r="V1056" s="323"/>
      <c r="W1056" s="324"/>
      <c r="X1056" s="324"/>
      <c r="Y1056" s="324"/>
      <c r="Z1056" s="324"/>
    </row>
    <row r="1057" spans="1:26" ht="30" hidden="1" customHeight="1">
      <c r="B1057" s="849" t="s">
        <v>3980</v>
      </c>
      <c r="C1057" s="849"/>
      <c r="D1057" s="849"/>
      <c r="E1057" s="849"/>
      <c r="F1057" s="849"/>
      <c r="G1057" s="849"/>
      <c r="H1057" s="849"/>
      <c r="I1057" s="849"/>
      <c r="J1057" s="849"/>
      <c r="K1057" s="849"/>
      <c r="L1057" s="849"/>
      <c r="M1057" s="849"/>
      <c r="N1057" s="311"/>
      <c r="O1057" s="324"/>
      <c r="P1057" s="321"/>
      <c r="Q1057" s="321"/>
      <c r="S1057" s="323"/>
      <c r="T1057" s="323"/>
      <c r="U1057" s="324"/>
      <c r="V1057" s="324"/>
      <c r="Y1057" s="315"/>
      <c r="Z1057" s="315"/>
    </row>
    <row r="1058" spans="1:26" s="375" customFormat="1" ht="30" hidden="1" customHeight="1">
      <c r="A1058" s="647"/>
      <c r="B1058" s="331"/>
      <c r="C1058" s="311"/>
      <c r="D1058" s="342"/>
      <c r="E1058" s="408"/>
      <c r="F1058" s="408"/>
      <c r="G1058" s="408"/>
      <c r="H1058" s="408"/>
      <c r="I1058" s="408"/>
      <c r="J1058" s="408"/>
      <c r="K1058" s="311"/>
      <c r="L1058" s="311"/>
      <c r="M1058" s="311"/>
      <c r="N1058" s="311"/>
      <c r="O1058" s="347"/>
      <c r="Q1058" s="324"/>
      <c r="R1058" s="324"/>
      <c r="S1058" s="324"/>
      <c r="T1058" s="324"/>
      <c r="U1058" s="323"/>
      <c r="V1058" s="323"/>
      <c r="W1058" s="324"/>
      <c r="X1058" s="324"/>
      <c r="Y1058" s="324"/>
      <c r="Z1058" s="324"/>
    </row>
    <row r="1059" spans="1:26" s="375" customFormat="1" ht="30" hidden="1" customHeight="1">
      <c r="A1059" s="647"/>
      <c r="B1059" s="304">
        <v>51000</v>
      </c>
      <c r="C1059" s="325" t="s">
        <v>828</v>
      </c>
      <c r="D1059" s="851" t="str">
        <f>VLOOKUP(B1059,INFRA!$A$3:$D$769,2,FALSE)</f>
        <v>ABERTURA DE CAIXA ATÉ 40CM, INCLUI ESCAVAÇÃO, COMPACTAÇÃO, TRANSPORTE E PREPARO DO SUB-LEITO</v>
      </c>
      <c r="E1059" s="852"/>
      <c r="F1059" s="852"/>
      <c r="G1059" s="852"/>
      <c r="H1059" s="852"/>
      <c r="I1059" s="852"/>
      <c r="J1059" s="853"/>
      <c r="K1059" s="326" t="str">
        <f>VLOOKUP(B1059,INFRA!$A$3:$D$769,3,FALSE)</f>
        <v>M2</v>
      </c>
      <c r="L1059" s="326">
        <f>VLOOKUP(B1059,INFRA!$A$3:$D$769,4,FALSE)</f>
        <v>28.74</v>
      </c>
      <c r="M1059" s="287">
        <f>H1060</f>
        <v>0</v>
      </c>
      <c r="N1059" s="327">
        <f>ROUND(L1059*M1059,2)</f>
        <v>0</v>
      </c>
      <c r="O1059" s="347"/>
      <c r="Q1059" s="324"/>
      <c r="R1059" s="324"/>
      <c r="S1059" s="324"/>
      <c r="T1059" s="324"/>
      <c r="U1059" s="323"/>
      <c r="V1059" s="323"/>
      <c r="W1059" s="324"/>
      <c r="X1059" s="324"/>
      <c r="Y1059" s="324"/>
      <c r="Z1059" s="324"/>
    </row>
    <row r="1060" spans="1:26" s="375" customFormat="1" ht="30" hidden="1" customHeight="1">
      <c r="A1060" s="647"/>
      <c r="B1060" s="331"/>
      <c r="C1060" s="311"/>
      <c r="D1060" s="342"/>
      <c r="E1060" s="408"/>
      <c r="F1060" s="849" t="s">
        <v>3761</v>
      </c>
      <c r="G1060" s="850"/>
      <c r="H1060" s="848"/>
      <c r="I1060" s="849"/>
      <c r="J1060" s="408"/>
      <c r="K1060" s="311"/>
      <c r="L1060" s="311"/>
      <c r="M1060" s="311"/>
      <c r="N1060" s="311"/>
      <c r="O1060" s="347"/>
      <c r="Q1060" s="324"/>
      <c r="R1060" s="324"/>
      <c r="S1060" s="324"/>
      <c r="T1060" s="324"/>
      <c r="U1060" s="323"/>
      <c r="V1060" s="323"/>
      <c r="W1060" s="324"/>
      <c r="X1060" s="324"/>
      <c r="Y1060" s="324"/>
      <c r="Z1060" s="324"/>
    </row>
    <row r="1061" spans="1:26" s="375" customFormat="1" ht="30" hidden="1" customHeight="1">
      <c r="A1061" s="647"/>
      <c r="B1061" s="331"/>
      <c r="C1061" s="311"/>
      <c r="D1061" s="342"/>
      <c r="E1061" s="408"/>
      <c r="F1061" s="408"/>
      <c r="G1061" s="408"/>
      <c r="H1061" s="408"/>
      <c r="I1061" s="408"/>
      <c r="J1061" s="408"/>
      <c r="K1061" s="311"/>
      <c r="L1061" s="311"/>
      <c r="M1061" s="311"/>
      <c r="N1061" s="311"/>
      <c r="O1061" s="347"/>
      <c r="Q1061" s="324"/>
      <c r="R1061" s="324"/>
      <c r="S1061" s="324"/>
      <c r="T1061" s="324"/>
      <c r="U1061" s="323"/>
      <c r="V1061" s="323"/>
      <c r="W1061" s="324"/>
      <c r="X1061" s="324"/>
      <c r="Y1061" s="324"/>
      <c r="Z1061" s="324"/>
    </row>
    <row r="1062" spans="1:26" s="375" customFormat="1" ht="30" hidden="1" customHeight="1">
      <c r="A1062" s="647"/>
      <c r="B1062" s="304">
        <v>51300</v>
      </c>
      <c r="C1062" s="325" t="s">
        <v>828</v>
      </c>
      <c r="D1062" s="851" t="str">
        <f>VLOOKUP(B1062,INFRA!$A$3:$D$769,2,FALSE)</f>
        <v>BASE DE CONCRETO FCK=15,00MPA PARA GUIAS, SARJETAS OU SARJETÕES</v>
      </c>
      <c r="E1062" s="852"/>
      <c r="F1062" s="852"/>
      <c r="G1062" s="852"/>
      <c r="H1062" s="852"/>
      <c r="I1062" s="852"/>
      <c r="J1062" s="853"/>
      <c r="K1062" s="326" t="str">
        <f>VLOOKUP(B1062,INFRA!$A$3:$D$769,3,FALSE)</f>
        <v>M3</v>
      </c>
      <c r="L1062" s="326">
        <f>VLOOKUP(B1062,INFRA!$A$3:$D$769,4,FALSE)</f>
        <v>493.4</v>
      </c>
      <c r="M1062" s="287">
        <f>J1064+J1068+J1072</f>
        <v>0</v>
      </c>
      <c r="N1062" s="327">
        <f>ROUND(L1062*M1062,2)</f>
        <v>0</v>
      </c>
      <c r="O1062" s="347"/>
      <c r="Q1062" s="324"/>
      <c r="R1062" s="324"/>
      <c r="S1062" s="324"/>
      <c r="T1062" s="324"/>
      <c r="U1062" s="323"/>
      <c r="V1062" s="323"/>
      <c r="W1062" s="324"/>
      <c r="X1062" s="324"/>
      <c r="Y1062" s="324"/>
      <c r="Z1062" s="324"/>
    </row>
    <row r="1063" spans="1:26" s="375" customFormat="1" ht="30" hidden="1" customHeight="1">
      <c r="A1063" s="647"/>
      <c r="B1063" s="331"/>
      <c r="C1063" s="311"/>
      <c r="D1063" s="849" t="s">
        <v>841</v>
      </c>
      <c r="E1063" s="850"/>
      <c r="F1063" s="848" t="s">
        <v>849</v>
      </c>
      <c r="G1063" s="850"/>
      <c r="H1063" s="848" t="s">
        <v>850</v>
      </c>
      <c r="I1063" s="850"/>
      <c r="J1063" s="848" t="s">
        <v>846</v>
      </c>
      <c r="K1063" s="849"/>
      <c r="L1063" s="329"/>
      <c r="M1063" s="311"/>
      <c r="N1063" s="311"/>
      <c r="O1063" s="347"/>
      <c r="Q1063" s="324"/>
      <c r="R1063" s="324"/>
      <c r="S1063" s="324"/>
      <c r="T1063" s="324"/>
      <c r="U1063" s="323"/>
      <c r="V1063" s="323"/>
      <c r="W1063" s="324"/>
      <c r="X1063" s="324"/>
      <c r="Y1063" s="324"/>
      <c r="Z1063" s="324"/>
    </row>
    <row r="1064" spans="1:26" s="375" customFormat="1" ht="30" hidden="1" customHeight="1">
      <c r="A1064" s="647"/>
      <c r="B1064" s="331"/>
      <c r="C1064" s="311"/>
      <c r="D1064" s="993"/>
      <c r="E1064" s="994"/>
      <c r="F1064" s="848">
        <v>0.3</v>
      </c>
      <c r="G1064" s="850"/>
      <c r="H1064" s="848">
        <v>0.1</v>
      </c>
      <c r="I1064" s="850"/>
      <c r="J1064" s="848">
        <f>D1064*F1064*H1064</f>
        <v>0</v>
      </c>
      <c r="K1064" s="849"/>
      <c r="L1064" s="311"/>
      <c r="M1064" s="311"/>
      <c r="N1064" s="311"/>
      <c r="O1064" s="347" t="s">
        <v>4159</v>
      </c>
      <c r="Q1064" s="324"/>
      <c r="R1064" s="324"/>
      <c r="S1064" s="324"/>
      <c r="T1064" s="324"/>
      <c r="U1064" s="323"/>
      <c r="V1064" s="323"/>
      <c r="W1064" s="324"/>
      <c r="X1064" s="324"/>
      <c r="Y1064" s="324"/>
      <c r="Z1064" s="324"/>
    </row>
    <row r="1065" spans="1:26" s="375" customFormat="1" ht="30" hidden="1" customHeight="1">
      <c r="A1065" s="647"/>
      <c r="B1065" s="331"/>
      <c r="C1065" s="311"/>
      <c r="D1065" s="943" t="s">
        <v>3981</v>
      </c>
      <c r="E1065" s="943"/>
      <c r="F1065" s="943"/>
      <c r="G1065" s="943"/>
      <c r="H1065" s="943"/>
      <c r="I1065" s="943"/>
      <c r="J1065" s="943"/>
      <c r="K1065" s="943"/>
      <c r="L1065" s="311"/>
      <c r="M1065" s="311"/>
      <c r="N1065" s="311"/>
      <c r="O1065" s="347"/>
      <c r="Q1065" s="324"/>
      <c r="R1065" s="324"/>
      <c r="S1065" s="324"/>
      <c r="T1065" s="324"/>
      <c r="U1065" s="323"/>
      <c r="V1065" s="323"/>
      <c r="W1065" s="324"/>
      <c r="X1065" s="324"/>
      <c r="Y1065" s="324"/>
      <c r="Z1065" s="324"/>
    </row>
    <row r="1066" spans="1:26" s="375" customFormat="1" ht="30" hidden="1" customHeight="1">
      <c r="A1066" s="647"/>
      <c r="B1066" s="331"/>
      <c r="C1066" s="311"/>
      <c r="D1066" s="342"/>
      <c r="E1066" s="408"/>
      <c r="F1066" s="408"/>
      <c r="G1066" s="408"/>
      <c r="H1066" s="408"/>
      <c r="I1066" s="408"/>
      <c r="J1066" s="408"/>
      <c r="K1066" s="311"/>
      <c r="L1066" s="311"/>
      <c r="M1066" s="311"/>
      <c r="N1066" s="311"/>
      <c r="O1066" s="347"/>
      <c r="Q1066" s="324"/>
      <c r="R1066" s="324"/>
      <c r="S1066" s="324"/>
      <c r="T1066" s="324"/>
      <c r="U1066" s="323"/>
      <c r="V1066" s="323"/>
      <c r="W1066" s="324"/>
      <c r="X1066" s="324"/>
      <c r="Y1066" s="324"/>
      <c r="Z1066" s="324"/>
    </row>
    <row r="1067" spans="1:26" s="375" customFormat="1" ht="30" hidden="1" customHeight="1">
      <c r="A1067" s="647"/>
      <c r="B1067" s="331"/>
      <c r="C1067" s="311"/>
      <c r="D1067" s="849" t="s">
        <v>841</v>
      </c>
      <c r="E1067" s="850"/>
      <c r="F1067" s="848" t="s">
        <v>849</v>
      </c>
      <c r="G1067" s="850"/>
      <c r="H1067" s="848" t="s">
        <v>850</v>
      </c>
      <c r="I1067" s="850"/>
      <c r="J1067" s="848" t="s">
        <v>846</v>
      </c>
      <c r="K1067" s="849"/>
      <c r="L1067" s="459"/>
      <c r="M1067" s="311"/>
      <c r="N1067" s="311"/>
      <c r="O1067" s="347"/>
      <c r="Q1067" s="324"/>
      <c r="R1067" s="324"/>
      <c r="S1067" s="324"/>
      <c r="T1067" s="324"/>
      <c r="U1067" s="323"/>
      <c r="V1067" s="323"/>
      <c r="W1067" s="324"/>
      <c r="X1067" s="324"/>
      <c r="Y1067" s="324"/>
      <c r="Z1067" s="324"/>
    </row>
    <row r="1068" spans="1:26" s="375" customFormat="1" ht="30" hidden="1" customHeight="1">
      <c r="A1068" s="647"/>
      <c r="B1068" s="331"/>
      <c r="C1068" s="311"/>
      <c r="D1068" s="849"/>
      <c r="E1068" s="850"/>
      <c r="F1068" s="888">
        <v>0.22500000000000001</v>
      </c>
      <c r="G1068" s="967"/>
      <c r="H1068" s="848">
        <v>0.1</v>
      </c>
      <c r="I1068" s="850"/>
      <c r="J1068" s="848">
        <f>D1068*F1068*H1068</f>
        <v>0</v>
      </c>
      <c r="K1068" s="849"/>
      <c r="L1068" s="459"/>
      <c r="M1068" s="311"/>
      <c r="N1068" s="311"/>
      <c r="O1068" s="347" t="s">
        <v>4159</v>
      </c>
      <c r="Q1068" s="324"/>
      <c r="R1068" s="324"/>
      <c r="S1068" s="324"/>
      <c r="T1068" s="324"/>
      <c r="U1068" s="323"/>
      <c r="V1068" s="323"/>
      <c r="W1068" s="324"/>
      <c r="X1068" s="324"/>
      <c r="Y1068" s="324"/>
      <c r="Z1068" s="324"/>
    </row>
    <row r="1069" spans="1:26" s="375" customFormat="1" ht="30" hidden="1" customHeight="1">
      <c r="A1069" s="647"/>
      <c r="B1069" s="331"/>
      <c r="C1069" s="311"/>
      <c r="D1069" s="900" t="s">
        <v>3807</v>
      </c>
      <c r="E1069" s="900"/>
      <c r="F1069" s="900"/>
      <c r="G1069" s="900"/>
      <c r="H1069" s="900"/>
      <c r="I1069" s="900"/>
      <c r="J1069" s="900"/>
      <c r="K1069" s="900"/>
      <c r="L1069" s="459"/>
      <c r="M1069" s="311"/>
      <c r="N1069" s="311"/>
      <c r="O1069" s="347"/>
      <c r="Q1069" s="324"/>
      <c r="R1069" s="324"/>
      <c r="S1069" s="324"/>
      <c r="T1069" s="324"/>
      <c r="U1069" s="323"/>
      <c r="V1069" s="323"/>
      <c r="W1069" s="324"/>
      <c r="X1069" s="324"/>
      <c r="Y1069" s="324"/>
      <c r="Z1069" s="324"/>
    </row>
    <row r="1070" spans="1:26" s="375" customFormat="1" ht="30" hidden="1" customHeight="1">
      <c r="A1070" s="647"/>
      <c r="B1070" s="331"/>
      <c r="C1070" s="311"/>
      <c r="D1070" s="342"/>
      <c r="E1070" s="408"/>
      <c r="F1070" s="408"/>
      <c r="G1070" s="408"/>
      <c r="H1070" s="408"/>
      <c r="I1070" s="408"/>
      <c r="J1070" s="408"/>
      <c r="K1070" s="311"/>
      <c r="L1070" s="311"/>
      <c r="M1070" s="311"/>
      <c r="N1070" s="311"/>
      <c r="O1070" s="347"/>
      <c r="Q1070" s="324"/>
      <c r="R1070" s="324"/>
      <c r="S1070" s="324"/>
      <c r="T1070" s="324"/>
      <c r="U1070" s="323"/>
      <c r="V1070" s="323"/>
      <c r="W1070" s="324"/>
      <c r="X1070" s="324"/>
      <c r="Y1070" s="324"/>
      <c r="Z1070" s="324"/>
    </row>
    <row r="1071" spans="1:26" s="375" customFormat="1" ht="30" hidden="1" customHeight="1">
      <c r="A1071" s="647"/>
      <c r="B1071" s="331"/>
      <c r="C1071" s="311"/>
      <c r="D1071" s="849" t="s">
        <v>841</v>
      </c>
      <c r="E1071" s="850"/>
      <c r="F1071" s="848" t="s">
        <v>849</v>
      </c>
      <c r="G1071" s="850"/>
      <c r="H1071" s="848" t="s">
        <v>850</v>
      </c>
      <c r="I1071" s="850"/>
      <c r="J1071" s="848" t="s">
        <v>846</v>
      </c>
      <c r="K1071" s="849"/>
      <c r="L1071" s="459"/>
      <c r="M1071" s="311"/>
      <c r="N1071" s="311"/>
      <c r="O1071" s="347"/>
      <c r="Q1071" s="324"/>
      <c r="R1071" s="324"/>
      <c r="S1071" s="324"/>
      <c r="T1071" s="324"/>
      <c r="U1071" s="323"/>
      <c r="V1071" s="323"/>
      <c r="W1071" s="324"/>
      <c r="X1071" s="324"/>
      <c r="Y1071" s="324"/>
      <c r="Z1071" s="324"/>
    </row>
    <row r="1072" spans="1:26" s="375" customFormat="1" ht="30" hidden="1" customHeight="1">
      <c r="A1072" s="647"/>
      <c r="B1072" s="331"/>
      <c r="C1072" s="311"/>
      <c r="D1072" s="849"/>
      <c r="E1072" s="850"/>
      <c r="F1072" s="848">
        <v>0.6</v>
      </c>
      <c r="G1072" s="850"/>
      <c r="H1072" s="848">
        <v>0.1</v>
      </c>
      <c r="I1072" s="850"/>
      <c r="J1072" s="848">
        <f>D1072*F1072*H1072</f>
        <v>0</v>
      </c>
      <c r="K1072" s="849"/>
      <c r="L1072" s="459"/>
      <c r="M1072" s="311"/>
      <c r="N1072" s="311"/>
      <c r="O1072" s="347"/>
      <c r="Q1072" s="324"/>
      <c r="R1072" s="324"/>
      <c r="S1072" s="324"/>
      <c r="T1072" s="324"/>
      <c r="U1072" s="323"/>
      <c r="V1072" s="323"/>
      <c r="W1072" s="324"/>
      <c r="X1072" s="324"/>
      <c r="Y1072" s="324"/>
      <c r="Z1072" s="324"/>
    </row>
    <row r="1073" spans="1:26" s="375" customFormat="1" ht="30" hidden="1" customHeight="1">
      <c r="A1073" s="647"/>
      <c r="B1073" s="331"/>
      <c r="C1073" s="311"/>
      <c r="D1073" s="943" t="s">
        <v>4054</v>
      </c>
      <c r="E1073" s="943"/>
      <c r="F1073" s="943"/>
      <c r="G1073" s="943"/>
      <c r="H1073" s="943"/>
      <c r="I1073" s="943"/>
      <c r="J1073" s="943"/>
      <c r="K1073" s="943"/>
      <c r="L1073" s="459"/>
      <c r="M1073" s="311"/>
      <c r="N1073" s="311"/>
      <c r="O1073" s="347"/>
      <c r="Q1073" s="324"/>
      <c r="R1073" s="324"/>
      <c r="S1073" s="324"/>
      <c r="T1073" s="324"/>
      <c r="U1073" s="323"/>
      <c r="V1073" s="323"/>
      <c r="W1073" s="324"/>
      <c r="X1073" s="324"/>
      <c r="Y1073" s="324"/>
      <c r="Z1073" s="324"/>
    </row>
    <row r="1074" spans="1:26" s="375" customFormat="1" ht="30" hidden="1" customHeight="1">
      <c r="A1074" s="647"/>
      <c r="B1074" s="331"/>
      <c r="C1074" s="311"/>
      <c r="D1074" s="342"/>
      <c r="E1074" s="408"/>
      <c r="F1074" s="408"/>
      <c r="G1074" s="408"/>
      <c r="H1074" s="408"/>
      <c r="I1074" s="408"/>
      <c r="J1074" s="408"/>
      <c r="K1074" s="311"/>
      <c r="L1074" s="311"/>
      <c r="M1074" s="311"/>
      <c r="N1074" s="311"/>
      <c r="O1074" s="347"/>
      <c r="Q1074" s="324"/>
      <c r="R1074" s="324"/>
      <c r="S1074" s="324"/>
      <c r="T1074" s="324"/>
      <c r="U1074" s="323"/>
      <c r="V1074" s="323"/>
      <c r="W1074" s="324"/>
      <c r="X1074" s="324"/>
      <c r="Y1074" s="324"/>
      <c r="Z1074" s="324"/>
    </row>
    <row r="1075" spans="1:26" s="375" customFormat="1" ht="30" hidden="1" customHeight="1">
      <c r="A1075" s="647"/>
      <c r="B1075" s="304">
        <v>51402</v>
      </c>
      <c r="C1075" s="325" t="s">
        <v>828</v>
      </c>
      <c r="D1075" s="851" t="str">
        <f>VLOOKUP(B1075,INFRA!$A$3:$D$769,2,FALSE)</f>
        <v>FORNECIMENTO E ASSENTAMENTO DE GUIAS TIPO PMSP 100, INCLUSIVE ENCOSTAMENTO DE TERRA - FCK=25,0MPA</v>
      </c>
      <c r="E1075" s="852"/>
      <c r="F1075" s="852"/>
      <c r="G1075" s="852"/>
      <c r="H1075" s="852"/>
      <c r="I1075" s="852"/>
      <c r="J1075" s="853"/>
      <c r="K1075" s="326" t="str">
        <f>VLOOKUP(B1075,INFRA!$A$3:$D$769,3,FALSE)</f>
        <v>M</v>
      </c>
      <c r="L1075" s="326">
        <f>VLOOKUP(B1075,INFRA!$A$3:$D$769,4,FALSE)</f>
        <v>51.31</v>
      </c>
      <c r="M1075" s="287">
        <f>H1076</f>
        <v>0</v>
      </c>
      <c r="N1075" s="327">
        <f>ROUND(L1075*M1075,2)</f>
        <v>0</v>
      </c>
      <c r="O1075" s="347"/>
      <c r="Q1075" s="324"/>
      <c r="R1075" s="324"/>
      <c r="S1075" s="324"/>
      <c r="T1075" s="324"/>
      <c r="U1075" s="323"/>
      <c r="V1075" s="323"/>
      <c r="W1075" s="324"/>
      <c r="X1075" s="324"/>
      <c r="Y1075" s="324"/>
      <c r="Z1075" s="324"/>
    </row>
    <row r="1076" spans="1:26" s="375" customFormat="1" ht="30" hidden="1" customHeight="1">
      <c r="A1076" s="647"/>
      <c r="B1076" s="331"/>
      <c r="C1076" s="311"/>
      <c r="D1076" s="342"/>
      <c r="E1076" s="408"/>
      <c r="F1076" s="875" t="s">
        <v>841</v>
      </c>
      <c r="G1076" s="860"/>
      <c r="H1076" s="848"/>
      <c r="I1076" s="849"/>
      <c r="J1076" s="408"/>
      <c r="K1076" s="311"/>
      <c r="L1076" s="311"/>
      <c r="M1076" s="311"/>
      <c r="N1076" s="311"/>
      <c r="O1076" s="347"/>
      <c r="Q1076" s="324"/>
      <c r="R1076" s="324"/>
      <c r="S1076" s="324"/>
      <c r="T1076" s="324"/>
      <c r="U1076" s="323"/>
      <c r="V1076" s="323"/>
      <c r="W1076" s="324"/>
      <c r="X1076" s="324"/>
      <c r="Y1076" s="324"/>
      <c r="Z1076" s="324"/>
    </row>
    <row r="1077" spans="1:26" s="375" customFormat="1" ht="30" hidden="1" customHeight="1">
      <c r="A1077" s="647"/>
      <c r="B1077" s="331"/>
      <c r="C1077" s="311"/>
      <c r="D1077" s="342"/>
      <c r="E1077" s="408"/>
      <c r="F1077" s="432"/>
      <c r="G1077" s="432"/>
      <c r="H1077" s="345"/>
      <c r="I1077" s="345"/>
      <c r="J1077" s="408"/>
      <c r="K1077" s="311"/>
      <c r="L1077" s="311"/>
      <c r="M1077" s="311"/>
      <c r="N1077" s="311"/>
      <c r="O1077" s="347"/>
      <c r="Q1077" s="324"/>
      <c r="R1077" s="324"/>
      <c r="S1077" s="324"/>
      <c r="T1077" s="324"/>
      <c r="U1077" s="323"/>
      <c r="V1077" s="323"/>
      <c r="W1077" s="324"/>
      <c r="X1077" s="324"/>
      <c r="Y1077" s="324"/>
      <c r="Z1077" s="324"/>
    </row>
    <row r="1078" spans="1:26" s="375" customFormat="1" ht="30" hidden="1" customHeight="1">
      <c r="A1078" s="647"/>
      <c r="B1078" s="304">
        <v>58200</v>
      </c>
      <c r="C1078" s="325" t="s">
        <v>828</v>
      </c>
      <c r="D1078" s="851" t="str">
        <f>VLOOKUP(B1078,INFRA!$A$3:$D$769,2,FALSE)</f>
        <v>TRANSPORTE DE GUIAS</v>
      </c>
      <c r="E1078" s="852"/>
      <c r="F1078" s="852"/>
      <c r="G1078" s="852"/>
      <c r="H1078" s="852"/>
      <c r="I1078" s="852"/>
      <c r="J1078" s="853"/>
      <c r="K1078" s="326" t="str">
        <f>VLOOKUP(B1078,INFRA!$A$3:$D$769,3,FALSE)</f>
        <v>MXKM</v>
      </c>
      <c r="L1078" s="326">
        <f>VLOOKUP(B1078,INFRA!$A$3:$D$769,4,FALSE)</f>
        <v>0.32</v>
      </c>
      <c r="M1078" s="287">
        <f>H1080</f>
        <v>0</v>
      </c>
      <c r="N1078" s="327">
        <f>ROUND(L1078*M1078,2)</f>
        <v>0</v>
      </c>
      <c r="O1078" s="347"/>
      <c r="Q1078" s="324"/>
      <c r="R1078" s="324"/>
      <c r="S1078" s="324"/>
      <c r="T1078" s="324"/>
      <c r="U1078" s="323"/>
      <c r="V1078" s="323"/>
      <c r="W1078" s="324"/>
      <c r="X1078" s="324"/>
      <c r="Y1078" s="324"/>
      <c r="Z1078" s="324"/>
    </row>
    <row r="1079" spans="1:26" s="375" customFormat="1" ht="30" hidden="1" customHeight="1">
      <c r="A1079" s="647"/>
      <c r="B1079" s="328"/>
      <c r="C1079" s="329"/>
      <c r="D1079" s="850" t="s">
        <v>841</v>
      </c>
      <c r="E1079" s="872"/>
      <c r="F1079" s="861" t="s">
        <v>889</v>
      </c>
      <c r="G1079" s="861"/>
      <c r="H1079" s="861" t="s">
        <v>903</v>
      </c>
      <c r="I1079" s="861"/>
      <c r="J1079" s="874"/>
      <c r="K1079" s="931"/>
      <c r="L1079" s="930"/>
      <c r="M1079" s="329"/>
      <c r="N1079" s="329"/>
      <c r="O1079" s="347"/>
      <c r="Q1079" s="324"/>
      <c r="R1079" s="324"/>
      <c r="S1079" s="324"/>
      <c r="T1079" s="324"/>
      <c r="U1079" s="323"/>
      <c r="V1079" s="323"/>
      <c r="W1079" s="324"/>
      <c r="X1079" s="324"/>
      <c r="Y1079" s="324"/>
      <c r="Z1079" s="324"/>
    </row>
    <row r="1080" spans="1:26" s="375" customFormat="1" ht="30" hidden="1" customHeight="1">
      <c r="A1080" s="647"/>
      <c r="B1080" s="331"/>
      <c r="C1080" s="311"/>
      <c r="D1080" s="850"/>
      <c r="E1080" s="872"/>
      <c r="F1080" s="872">
        <f>G1781</f>
        <v>20</v>
      </c>
      <c r="G1080" s="861"/>
      <c r="H1080" s="872">
        <f>D1080*F1080</f>
        <v>0</v>
      </c>
      <c r="I1080" s="872"/>
      <c r="J1080" s="848"/>
      <c r="K1080" s="949"/>
      <c r="L1080" s="950"/>
      <c r="M1080" s="311"/>
      <c r="N1080" s="311"/>
      <c r="O1080" s="347"/>
      <c r="Q1080" s="324"/>
      <c r="R1080" s="324"/>
      <c r="S1080" s="324"/>
      <c r="T1080" s="324"/>
      <c r="U1080" s="323"/>
      <c r="V1080" s="323"/>
      <c r="W1080" s="324"/>
      <c r="X1080" s="324"/>
      <c r="Y1080" s="324"/>
      <c r="Z1080" s="324"/>
    </row>
    <row r="1081" spans="1:26" s="375" customFormat="1" ht="30" hidden="1" customHeight="1">
      <c r="A1081" s="647"/>
      <c r="B1081" s="331"/>
      <c r="C1081" s="311"/>
      <c r="D1081" s="342"/>
      <c r="E1081" s="408"/>
      <c r="F1081" s="387"/>
      <c r="G1081" s="387"/>
      <c r="H1081" s="313"/>
      <c r="I1081" s="313"/>
      <c r="J1081" s="408"/>
      <c r="K1081" s="311"/>
      <c r="L1081" s="311"/>
      <c r="M1081" s="311"/>
      <c r="N1081" s="311"/>
      <c r="O1081" s="347"/>
      <c r="Q1081" s="324"/>
      <c r="R1081" s="324"/>
      <c r="S1081" s="324"/>
      <c r="T1081" s="324"/>
      <c r="U1081" s="323"/>
      <c r="V1081" s="323"/>
      <c r="W1081" s="324"/>
      <c r="X1081" s="324"/>
      <c r="Y1081" s="324"/>
      <c r="Z1081" s="324"/>
    </row>
    <row r="1082" spans="1:26" s="375" customFormat="1" ht="30" hidden="1" customHeight="1">
      <c r="A1082" s="647"/>
      <c r="B1082" s="304">
        <v>51901</v>
      </c>
      <c r="C1082" s="325" t="s">
        <v>828</v>
      </c>
      <c r="D1082" s="851" t="str">
        <f>VLOOKUP(B1082,INFRA!$A$3:$D$769,2,FALSE)</f>
        <v>CONSTRUÇÃO DE SARJETA OU SARJETÃO DE CONCRETO - FCK=25,0MPA</v>
      </c>
      <c r="E1082" s="852"/>
      <c r="F1082" s="852"/>
      <c r="G1082" s="852"/>
      <c r="H1082" s="852"/>
      <c r="I1082" s="852"/>
      <c r="J1082" s="853"/>
      <c r="K1082" s="326" t="str">
        <f>VLOOKUP(B1082,INFRA!$A$3:$D$769,3,FALSE)</f>
        <v>M3</v>
      </c>
      <c r="L1082" s="326">
        <f>VLOOKUP(B1082,INFRA!$A$3:$D$769,4,FALSE)</f>
        <v>610.99</v>
      </c>
      <c r="M1082" s="287">
        <f>K1084+K1088</f>
        <v>0</v>
      </c>
      <c r="N1082" s="327">
        <f>ROUND(L1082*M1082,2)</f>
        <v>0</v>
      </c>
      <c r="O1082" s="347"/>
      <c r="Q1082" s="324"/>
      <c r="R1082" s="324"/>
      <c r="S1082" s="324"/>
      <c r="T1082" s="324"/>
      <c r="U1082" s="323"/>
      <c r="V1082" s="323"/>
      <c r="W1082" s="324"/>
      <c r="X1082" s="324"/>
      <c r="Y1082" s="324"/>
      <c r="Z1082" s="324"/>
    </row>
    <row r="1083" spans="1:26" s="375" customFormat="1" ht="30" hidden="1" customHeight="1">
      <c r="A1083" s="647"/>
      <c r="B1083" s="328"/>
      <c r="C1083" s="329"/>
      <c r="D1083" s="850" t="s">
        <v>841</v>
      </c>
      <c r="E1083" s="872"/>
      <c r="F1083" s="861" t="s">
        <v>849</v>
      </c>
      <c r="G1083" s="861"/>
      <c r="H1083" s="861" t="s">
        <v>850</v>
      </c>
      <c r="I1083" s="861"/>
      <c r="J1083" s="861"/>
      <c r="K1083" s="902" t="s">
        <v>846</v>
      </c>
      <c r="L1083" s="926"/>
      <c r="M1083" s="329"/>
      <c r="N1083" s="329"/>
      <c r="O1083" s="347"/>
      <c r="Q1083" s="324"/>
      <c r="R1083" s="324"/>
      <c r="S1083" s="324"/>
      <c r="T1083" s="324"/>
      <c r="U1083" s="323"/>
      <c r="V1083" s="323"/>
      <c r="W1083" s="324"/>
      <c r="X1083" s="324"/>
      <c r="Y1083" s="324"/>
      <c r="Z1083" s="324"/>
    </row>
    <row r="1084" spans="1:26" s="375" customFormat="1" ht="30" hidden="1" customHeight="1">
      <c r="A1084" s="647"/>
      <c r="B1084" s="331"/>
      <c r="C1084" s="311"/>
      <c r="D1084" s="850">
        <f>D1080</f>
        <v>0</v>
      </c>
      <c r="E1084" s="872"/>
      <c r="F1084" s="872">
        <f>F1064</f>
        <v>0.3</v>
      </c>
      <c r="G1084" s="872"/>
      <c r="H1084" s="872">
        <v>0.15</v>
      </c>
      <c r="I1084" s="872"/>
      <c r="J1084" s="872"/>
      <c r="K1084" s="902">
        <f>D1084*F1084*H1084</f>
        <v>0</v>
      </c>
      <c r="L1084" s="926"/>
      <c r="M1084" s="311"/>
      <c r="N1084" s="311"/>
      <c r="O1084" s="347"/>
      <c r="Q1084" s="324"/>
      <c r="R1084" s="324"/>
      <c r="S1084" s="324"/>
      <c r="T1084" s="324"/>
      <c r="U1084" s="323"/>
      <c r="V1084" s="323"/>
      <c r="W1084" s="324"/>
      <c r="X1084" s="324"/>
      <c r="Y1084" s="324"/>
      <c r="Z1084" s="324"/>
    </row>
    <row r="1085" spans="1:26" s="375" customFormat="1" ht="30" hidden="1" customHeight="1">
      <c r="A1085" s="647"/>
      <c r="B1085" s="331"/>
      <c r="C1085" s="311"/>
      <c r="D1085" s="885" t="s">
        <v>3981</v>
      </c>
      <c r="E1085" s="885"/>
      <c r="F1085" s="885"/>
      <c r="G1085" s="885"/>
      <c r="H1085" s="885"/>
      <c r="I1085" s="885"/>
      <c r="J1085" s="885"/>
      <c r="K1085" s="885"/>
      <c r="L1085" s="885"/>
      <c r="M1085" s="311"/>
      <c r="N1085" s="311"/>
      <c r="O1085" s="347"/>
      <c r="Q1085" s="324"/>
      <c r="R1085" s="324"/>
      <c r="S1085" s="324"/>
      <c r="T1085" s="324"/>
      <c r="U1085" s="323"/>
      <c r="V1085" s="323"/>
      <c r="W1085" s="324"/>
      <c r="X1085" s="324"/>
      <c r="Y1085" s="324"/>
      <c r="Z1085" s="324"/>
    </row>
    <row r="1086" spans="1:26" s="375" customFormat="1" ht="30" hidden="1" customHeight="1">
      <c r="A1086" s="647"/>
      <c r="B1086" s="331"/>
      <c r="C1086" s="311"/>
      <c r="D1086" s="460"/>
      <c r="E1086" s="460"/>
      <c r="F1086" s="460"/>
      <c r="G1086" s="460"/>
      <c r="H1086" s="460"/>
      <c r="I1086" s="460"/>
      <c r="J1086" s="460"/>
      <c r="K1086" s="460"/>
      <c r="L1086" s="460"/>
      <c r="M1086" s="311"/>
      <c r="N1086" s="311"/>
      <c r="O1086" s="347"/>
      <c r="Q1086" s="324"/>
      <c r="R1086" s="324"/>
      <c r="S1086" s="324"/>
      <c r="T1086" s="324"/>
      <c r="U1086" s="323"/>
      <c r="V1086" s="323"/>
      <c r="W1086" s="324"/>
      <c r="X1086" s="324"/>
      <c r="Y1086" s="324"/>
      <c r="Z1086" s="324"/>
    </row>
    <row r="1087" spans="1:26" s="375" customFormat="1" ht="30" hidden="1" customHeight="1">
      <c r="A1087" s="647"/>
      <c r="B1087" s="331"/>
      <c r="C1087" s="311"/>
      <c r="D1087" s="849" t="s">
        <v>841</v>
      </c>
      <c r="E1087" s="850"/>
      <c r="F1087" s="848" t="s">
        <v>849</v>
      </c>
      <c r="G1087" s="850"/>
      <c r="H1087" s="848" t="s">
        <v>850</v>
      </c>
      <c r="I1087" s="849"/>
      <c r="J1087" s="849"/>
      <c r="K1087" s="848" t="s">
        <v>846</v>
      </c>
      <c r="L1087" s="849"/>
      <c r="M1087" s="406"/>
      <c r="N1087" s="311"/>
      <c r="O1087" s="347"/>
      <c r="Q1087" s="324"/>
      <c r="R1087" s="324"/>
      <c r="S1087" s="324"/>
      <c r="T1087" s="324"/>
      <c r="U1087" s="323"/>
      <c r="V1087" s="323"/>
      <c r="W1087" s="324"/>
      <c r="X1087" s="324"/>
      <c r="Y1087" s="324"/>
      <c r="Z1087" s="324"/>
    </row>
    <row r="1088" spans="1:26" s="375" customFormat="1" ht="30" hidden="1" customHeight="1">
      <c r="A1088" s="647"/>
      <c r="B1088" s="331"/>
      <c r="C1088" s="311"/>
      <c r="D1088" s="849">
        <f>D1072</f>
        <v>0</v>
      </c>
      <c r="E1088" s="850"/>
      <c r="F1088" s="848">
        <v>0.6</v>
      </c>
      <c r="G1088" s="850"/>
      <c r="H1088" s="848">
        <v>0.15</v>
      </c>
      <c r="I1088" s="849"/>
      <c r="J1088" s="849"/>
      <c r="K1088" s="848">
        <f>D1088*F1088*H1088</f>
        <v>0</v>
      </c>
      <c r="L1088" s="849"/>
      <c r="M1088" s="406"/>
      <c r="N1088" s="311"/>
      <c r="O1088" s="347"/>
      <c r="Q1088" s="324"/>
      <c r="R1088" s="324"/>
      <c r="S1088" s="324"/>
      <c r="T1088" s="324"/>
      <c r="U1088" s="323"/>
      <c r="V1088" s="323"/>
      <c r="W1088" s="324"/>
      <c r="X1088" s="324"/>
      <c r="Y1088" s="324"/>
      <c r="Z1088" s="324"/>
    </row>
    <row r="1089" spans="1:26" s="375" customFormat="1" ht="30" hidden="1" customHeight="1">
      <c r="A1089" s="647"/>
      <c r="B1089" s="331"/>
      <c r="C1089" s="311"/>
      <c r="D1089" s="849" t="s">
        <v>4054</v>
      </c>
      <c r="E1089" s="849"/>
      <c r="F1089" s="849"/>
      <c r="G1089" s="849"/>
      <c r="H1089" s="849"/>
      <c r="I1089" s="849"/>
      <c r="J1089" s="849"/>
      <c r="K1089" s="849"/>
      <c r="L1089" s="849"/>
      <c r="M1089" s="311"/>
      <c r="N1089" s="311"/>
      <c r="O1089" s="347"/>
      <c r="Q1089" s="324"/>
      <c r="R1089" s="324"/>
      <c r="S1089" s="324"/>
      <c r="T1089" s="324"/>
      <c r="U1089" s="323"/>
      <c r="V1089" s="323"/>
      <c r="W1089" s="324"/>
      <c r="X1089" s="324"/>
      <c r="Y1089" s="324"/>
      <c r="Z1089" s="324"/>
    </row>
    <row r="1090" spans="1:26" s="375" customFormat="1" ht="30" hidden="1" customHeight="1">
      <c r="A1090" s="647"/>
      <c r="B1090" s="332"/>
      <c r="C1090" s="333"/>
      <c r="D1090" s="334"/>
      <c r="E1090" s="335"/>
      <c r="F1090" s="335"/>
      <c r="G1090" s="335"/>
      <c r="H1090" s="335"/>
      <c r="I1090" s="335"/>
      <c r="J1090" s="335"/>
      <c r="K1090" s="333"/>
      <c r="L1090" s="333"/>
      <c r="M1090" s="333"/>
      <c r="N1090" s="333"/>
      <c r="O1090" s="347"/>
      <c r="Q1090" s="324"/>
      <c r="R1090" s="324"/>
      <c r="S1090" s="324"/>
      <c r="T1090" s="324"/>
      <c r="U1090" s="323"/>
      <c r="V1090" s="323"/>
      <c r="W1090" s="324"/>
      <c r="X1090" s="324"/>
      <c r="Y1090" s="324"/>
      <c r="Z1090" s="324"/>
    </row>
    <row r="1091" spans="1:26" ht="30" hidden="1" customHeight="1">
      <c r="B1091" s="304">
        <v>59903</v>
      </c>
      <c r="C1091" s="325" t="s">
        <v>828</v>
      </c>
      <c r="D1091" s="851" t="str">
        <f>VLOOKUP(B1091,INFRA!$A$3:$D$769,2,FALSE)</f>
        <v>REVESTIMENTO DE MISTURA ASFÁLTICA COM POLÍMERO -  FAIXA III (SEM TRANSPORTE)</v>
      </c>
      <c r="E1091" s="881"/>
      <c r="F1091" s="881"/>
      <c r="G1091" s="881"/>
      <c r="H1091" s="881"/>
      <c r="I1091" s="881"/>
      <c r="J1091" s="882"/>
      <c r="K1091" s="326" t="str">
        <f>VLOOKUP(B1091,INFRA!$A$3:$D$769,3,FALSE)</f>
        <v>M3</v>
      </c>
      <c r="L1091" s="326">
        <f>VLOOKUP(B1091,INFRA!$A$3:$D$769,4,FALSE)</f>
        <v>1537.72</v>
      </c>
      <c r="M1091" s="327">
        <f>G1093</f>
        <v>0</v>
      </c>
      <c r="N1091" s="327">
        <f>ROUND(L1091*M1091,2)</f>
        <v>0</v>
      </c>
    </row>
    <row r="1092" spans="1:26" ht="30" hidden="1" customHeight="1">
      <c r="B1092" s="338"/>
      <c r="C1092" s="849" t="s">
        <v>3761</v>
      </c>
      <c r="D1092" s="850"/>
      <c r="E1092" s="848" t="s">
        <v>850</v>
      </c>
      <c r="F1092" s="850"/>
      <c r="G1092" s="848" t="s">
        <v>846</v>
      </c>
      <c r="H1092" s="849"/>
      <c r="I1092" s="395"/>
      <c r="J1092" s="395"/>
      <c r="K1092" s="968"/>
      <c r="L1092" s="968"/>
      <c r="M1092" s="339"/>
      <c r="N1092" s="339"/>
    </row>
    <row r="1093" spans="1:26" ht="30" hidden="1" customHeight="1">
      <c r="B1093" s="331"/>
      <c r="C1093" s="849"/>
      <c r="D1093" s="850"/>
      <c r="E1093" s="848">
        <v>0.05</v>
      </c>
      <c r="F1093" s="850"/>
      <c r="G1093" s="848">
        <f>C1093*E1093</f>
        <v>0</v>
      </c>
      <c r="H1093" s="849"/>
      <c r="I1093" s="406"/>
      <c r="J1093" s="406"/>
      <c r="K1093" s="940"/>
      <c r="L1093" s="940"/>
      <c r="M1093" s="311"/>
      <c r="N1093" s="311"/>
    </row>
    <row r="1094" spans="1:26" s="375" customFormat="1" ht="30" hidden="1" customHeight="1">
      <c r="A1094" s="647"/>
      <c r="B1094" s="332"/>
      <c r="C1094" s="333"/>
      <c r="D1094" s="334"/>
      <c r="E1094" s="335"/>
      <c r="F1094" s="335"/>
      <c r="G1094" s="335"/>
      <c r="H1094" s="335"/>
      <c r="I1094" s="335"/>
      <c r="J1094" s="335"/>
      <c r="K1094" s="333"/>
      <c r="L1094" s="333"/>
      <c r="M1094" s="333"/>
      <c r="N1094" s="333"/>
      <c r="O1094" s="347"/>
      <c r="Q1094" s="324"/>
      <c r="R1094" s="324"/>
      <c r="S1094" s="324"/>
      <c r="T1094" s="324"/>
      <c r="U1094" s="323"/>
      <c r="V1094" s="323"/>
      <c r="W1094" s="324"/>
      <c r="X1094" s="324"/>
      <c r="Y1094" s="324"/>
      <c r="Z1094" s="324"/>
    </row>
    <row r="1095" spans="1:26" ht="30" hidden="1" customHeight="1">
      <c r="B1095" s="304">
        <v>52800</v>
      </c>
      <c r="C1095" s="325" t="s">
        <v>828</v>
      </c>
      <c r="D1095" s="851" t="str">
        <f>VLOOKUP(B1095,INFRA!$A$3:$D$769,2,FALSE)</f>
        <v>REVESTIMENTO DE CONCRETO ASFÁLTICO (SEM TRANSPORTE)</v>
      </c>
      <c r="E1095" s="881"/>
      <c r="F1095" s="881"/>
      <c r="G1095" s="881"/>
      <c r="H1095" s="881"/>
      <c r="I1095" s="881"/>
      <c r="J1095" s="882"/>
      <c r="K1095" s="326" t="str">
        <f>VLOOKUP(B1095,INFRA!$A$3:$D$769,3,FALSE)</f>
        <v>M3</v>
      </c>
      <c r="L1095" s="326">
        <f>VLOOKUP(B1095,INFRA!$A$3:$D$769,4,FALSE)</f>
        <v>1378.96</v>
      </c>
      <c r="M1095" s="327">
        <f>G1097</f>
        <v>0</v>
      </c>
      <c r="N1095" s="327">
        <f>ROUND(L1095*M1095,2)</f>
        <v>0</v>
      </c>
    </row>
    <row r="1096" spans="1:26" ht="30" hidden="1" customHeight="1">
      <c r="B1096" s="338"/>
      <c r="C1096" s="849" t="s">
        <v>3761</v>
      </c>
      <c r="D1096" s="850"/>
      <c r="E1096" s="848" t="s">
        <v>850</v>
      </c>
      <c r="F1096" s="850"/>
      <c r="G1096" s="848" t="s">
        <v>846</v>
      </c>
      <c r="H1096" s="849"/>
      <c r="I1096" s="395"/>
      <c r="J1096" s="395"/>
      <c r="K1096" s="968"/>
      <c r="L1096" s="968"/>
      <c r="M1096" s="339"/>
      <c r="N1096" s="339"/>
    </row>
    <row r="1097" spans="1:26" ht="30" hidden="1" customHeight="1">
      <c r="B1097" s="331"/>
      <c r="C1097" s="849"/>
      <c r="D1097" s="850"/>
      <c r="E1097" s="888">
        <v>3.5000000000000003E-2</v>
      </c>
      <c r="F1097" s="967"/>
      <c r="G1097" s="848">
        <f>C1097*E1097</f>
        <v>0</v>
      </c>
      <c r="H1097" s="849"/>
      <c r="I1097" s="406"/>
      <c r="J1097" s="406"/>
      <c r="K1097" s="940"/>
      <c r="L1097" s="940"/>
      <c r="M1097" s="311"/>
      <c r="N1097" s="311"/>
      <c r="O1097" s="347" t="s">
        <v>4159</v>
      </c>
    </row>
    <row r="1098" spans="1:26" ht="30" hidden="1" customHeight="1">
      <c r="B1098" s="331"/>
      <c r="C1098" s="849"/>
      <c r="D1098" s="850"/>
      <c r="E1098" s="848"/>
      <c r="F1098" s="850"/>
      <c r="G1098" s="848"/>
      <c r="H1098" s="849"/>
      <c r="I1098" s="396"/>
      <c r="J1098" s="396"/>
      <c r="K1098" s="940"/>
      <c r="L1098" s="940"/>
      <c r="M1098" s="311"/>
      <c r="N1098" s="311"/>
    </row>
    <row r="1099" spans="1:26" ht="30" hidden="1" customHeight="1">
      <c r="B1099" s="331"/>
      <c r="C1099" s="849"/>
      <c r="D1099" s="850"/>
      <c r="E1099" s="888"/>
      <c r="F1099" s="967"/>
      <c r="G1099" s="848"/>
      <c r="H1099" s="849"/>
      <c r="I1099" s="406"/>
      <c r="J1099" s="406"/>
      <c r="K1099" s="940"/>
      <c r="L1099" s="940"/>
      <c r="M1099" s="311"/>
      <c r="N1099" s="311"/>
    </row>
    <row r="1100" spans="1:26" ht="30" hidden="1" customHeight="1">
      <c r="B1100" s="331"/>
      <c r="C1100" s="313"/>
      <c r="D1100" s="313"/>
      <c r="E1100" s="313"/>
      <c r="F1100" s="313"/>
      <c r="G1100" s="313"/>
      <c r="H1100" s="313"/>
      <c r="I1100" s="406"/>
      <c r="J1100" s="406"/>
      <c r="K1100" s="311"/>
      <c r="L1100" s="311"/>
      <c r="M1100" s="311"/>
      <c r="N1100" s="311"/>
    </row>
    <row r="1101" spans="1:26" ht="30" hidden="1" customHeight="1">
      <c r="B1101" s="304">
        <v>57801</v>
      </c>
      <c r="C1101" s="325" t="s">
        <v>828</v>
      </c>
      <c r="D1101" s="851" t="str">
        <f>VLOOKUP(B1101,INFRA!$A$3:$D$769,2,FALSE)</f>
        <v>CARGA, DESCARGA E TRANSPORTE DE CONCRETO ASFÁLTICO ATÉ A DISTÂNCIA MÉDIA DE IDA E VOLTA DE 1KM</v>
      </c>
      <c r="E1101" s="881"/>
      <c r="F1101" s="881"/>
      <c r="G1101" s="881"/>
      <c r="H1101" s="881"/>
      <c r="I1101" s="881"/>
      <c r="J1101" s="882"/>
      <c r="K1101" s="326" t="str">
        <f>VLOOKUP(B1101,INFRA!$A$3:$D$769,3,FALSE)</f>
        <v>M3</v>
      </c>
      <c r="L1101" s="326">
        <f>VLOOKUP(B1101,INFRA!$A$3:$D$769,4,FALSE)</f>
        <v>19.37</v>
      </c>
      <c r="M1101" s="327">
        <f>D1108</f>
        <v>0</v>
      </c>
      <c r="N1101" s="327">
        <f>ROUND(L1101*M1101,2)</f>
        <v>0</v>
      </c>
    </row>
    <row r="1102" spans="1:26" ht="30" hidden="1" customHeight="1">
      <c r="B1102" s="304">
        <v>57807</v>
      </c>
      <c r="C1102" s="325" t="s">
        <v>828</v>
      </c>
      <c r="D1102" s="851" t="str">
        <f>VLOOKUP(B1102,INFRA!$A$3:$D$769,2,FALSE)</f>
        <v>TRANSPORTE DE CONCRETO ASFÁLTICO ALÉM DO PRIMEIRO KM</v>
      </c>
      <c r="E1102" s="881"/>
      <c r="F1102" s="881"/>
      <c r="G1102" s="881"/>
      <c r="H1102" s="881"/>
      <c r="I1102" s="881"/>
      <c r="J1102" s="882"/>
      <c r="K1102" s="326" t="str">
        <f>VLOOKUP(B1102,INFRA!$A$3:$D$769,3,FALSE)</f>
        <v>M3XKM</v>
      </c>
      <c r="L1102" s="326">
        <f>VLOOKUP(B1102,INFRA!$A$3:$D$769,4,FALSE)</f>
        <v>3.43</v>
      </c>
      <c r="M1102" s="327">
        <f>J1108</f>
        <v>0</v>
      </c>
      <c r="N1102" s="327">
        <f>ROUND(L1102*M1102,2)</f>
        <v>0</v>
      </c>
    </row>
    <row r="1103" spans="1:26" ht="30" hidden="1" customHeight="1">
      <c r="B1103" s="338"/>
      <c r="C1103" s="931"/>
      <c r="D1103" s="902"/>
      <c r="E1103" s="902"/>
      <c r="F1103" s="848" t="s">
        <v>846</v>
      </c>
      <c r="G1103" s="849"/>
      <c r="H1103" s="951"/>
      <c r="I1103" s="951"/>
      <c r="J1103" s="951"/>
      <c r="K1103" s="968"/>
      <c r="L1103" s="968"/>
      <c r="M1103" s="339"/>
      <c r="N1103" s="339"/>
    </row>
    <row r="1104" spans="1:26" ht="30" hidden="1" customHeight="1">
      <c r="B1104" s="331"/>
      <c r="C1104" s="459"/>
      <c r="D1104" s="899" t="s">
        <v>3986</v>
      </c>
      <c r="E1104" s="901"/>
      <c r="F1104" s="872">
        <f>G1093</f>
        <v>0</v>
      </c>
      <c r="G1104" s="848"/>
      <c r="H1104" s="900"/>
      <c r="I1104" s="900"/>
      <c r="J1104" s="900"/>
      <c r="K1104" s="940"/>
      <c r="L1104" s="940"/>
      <c r="M1104" s="311"/>
      <c r="N1104" s="311"/>
    </row>
    <row r="1105" spans="1:26" ht="30" hidden="1" customHeight="1">
      <c r="B1105" s="331"/>
      <c r="C1105" s="459"/>
      <c r="D1105" s="899" t="s">
        <v>3839</v>
      </c>
      <c r="E1105" s="901"/>
      <c r="F1105" s="872">
        <f>M1095</f>
        <v>0</v>
      </c>
      <c r="G1105" s="848"/>
      <c r="H1105" s="900"/>
      <c r="I1105" s="900"/>
      <c r="J1105" s="900"/>
      <c r="K1105" s="940"/>
      <c r="L1105" s="940"/>
      <c r="M1105" s="311"/>
      <c r="N1105" s="311"/>
    </row>
    <row r="1106" spans="1:26" ht="30" hidden="1" customHeight="1">
      <c r="B1106" s="331"/>
      <c r="C1106" s="311"/>
      <c r="D1106" s="344"/>
      <c r="E1106" s="344"/>
      <c r="F1106" s="313"/>
      <c r="G1106" s="313"/>
      <c r="H1106" s="348"/>
      <c r="I1106" s="348"/>
      <c r="J1106" s="348"/>
      <c r="K1106" s="317"/>
      <c r="L1106" s="317"/>
      <c r="M1106" s="311"/>
      <c r="N1106" s="311"/>
    </row>
    <row r="1107" spans="1:26" ht="30" hidden="1" customHeight="1">
      <c r="B1107" s="331"/>
      <c r="C1107" s="311"/>
      <c r="D1107" s="899" t="s">
        <v>3844</v>
      </c>
      <c r="E1107" s="899"/>
      <c r="F1107" s="899"/>
      <c r="G1107" s="848" t="s">
        <v>889</v>
      </c>
      <c r="H1107" s="849"/>
      <c r="I1107" s="850"/>
      <c r="J1107" s="848" t="s">
        <v>3845</v>
      </c>
      <c r="K1107" s="849"/>
      <c r="L1107" s="849"/>
      <c r="M1107" s="311"/>
      <c r="N1107" s="311"/>
    </row>
    <row r="1108" spans="1:26" ht="30" hidden="1" customHeight="1">
      <c r="B1108" s="331"/>
      <c r="C1108" s="378"/>
      <c r="D1108" s="849">
        <f>F1104+F1105</f>
        <v>0</v>
      </c>
      <c r="E1108" s="849"/>
      <c r="F1108" s="849"/>
      <c r="G1108" s="848">
        <f>G1778</f>
        <v>20</v>
      </c>
      <c r="H1108" s="849"/>
      <c r="I1108" s="850"/>
      <c r="J1108" s="848">
        <f>D1108*G1108</f>
        <v>0</v>
      </c>
      <c r="K1108" s="849"/>
      <c r="L1108" s="849"/>
      <c r="M1108" s="311"/>
      <c r="N1108" s="311"/>
    </row>
    <row r="1109" spans="1:26" s="375" customFormat="1" ht="30" hidden="1" customHeight="1">
      <c r="A1109" s="647"/>
      <c r="B1109" s="332"/>
      <c r="C1109" s="333"/>
      <c r="D1109" s="334"/>
      <c r="E1109" s="335"/>
      <c r="F1109" s="335"/>
      <c r="G1109" s="335"/>
      <c r="H1109" s="335"/>
      <c r="I1109" s="335"/>
      <c r="J1109" s="335"/>
      <c r="K1109" s="333"/>
      <c r="L1109" s="333"/>
      <c r="M1109" s="333"/>
      <c r="N1109" s="333"/>
      <c r="O1109" s="347"/>
      <c r="Q1109" s="324"/>
      <c r="R1109" s="324"/>
      <c r="S1109" s="324"/>
      <c r="T1109" s="324"/>
      <c r="U1109" s="323"/>
      <c r="V1109" s="323"/>
      <c r="W1109" s="324"/>
      <c r="X1109" s="324"/>
      <c r="Y1109" s="324"/>
      <c r="Z1109" s="324"/>
    </row>
    <row r="1110" spans="1:26" ht="30" hidden="1" customHeight="1">
      <c r="B1110" s="304">
        <v>52401</v>
      </c>
      <c r="C1110" s="325" t="s">
        <v>828</v>
      </c>
      <c r="D1110" s="851" t="str">
        <f>VLOOKUP(B1110,INFRA!$A$3:$D$769,2,FALSE)</f>
        <v>BASE DE MACADAME BETUMINOSO</v>
      </c>
      <c r="E1110" s="881"/>
      <c r="F1110" s="881"/>
      <c r="G1110" s="881"/>
      <c r="H1110" s="881"/>
      <c r="I1110" s="881"/>
      <c r="J1110" s="882"/>
      <c r="K1110" s="326" t="str">
        <f>VLOOKUP(B1110,INFRA!$A$3:$D$769,3,FALSE)</f>
        <v>M3</v>
      </c>
      <c r="L1110" s="326">
        <f>VLOOKUP(B1110,INFRA!$A$3:$D$769,4,FALSE)</f>
        <v>856.75</v>
      </c>
      <c r="M1110" s="327">
        <f>G1112</f>
        <v>0</v>
      </c>
      <c r="N1110" s="327">
        <f>ROUND(L1110*M1110,2)</f>
        <v>0</v>
      </c>
    </row>
    <row r="1111" spans="1:26" ht="30" hidden="1" customHeight="1">
      <c r="B1111" s="338"/>
      <c r="C1111" s="849" t="s">
        <v>3761</v>
      </c>
      <c r="D1111" s="850"/>
      <c r="E1111" s="848" t="s">
        <v>850</v>
      </c>
      <c r="F1111" s="850"/>
      <c r="G1111" s="848" t="s">
        <v>846</v>
      </c>
      <c r="H1111" s="849"/>
      <c r="I1111" s="395"/>
      <c r="J1111" s="395"/>
      <c r="K1111" s="968"/>
      <c r="L1111" s="968"/>
      <c r="M1111" s="339"/>
      <c r="N1111" s="339"/>
    </row>
    <row r="1112" spans="1:26" ht="30" hidden="1" customHeight="1">
      <c r="B1112" s="331"/>
      <c r="C1112" s="849">
        <v>191.3</v>
      </c>
      <c r="D1112" s="850"/>
      <c r="E1112" s="848">
        <v>0.05</v>
      </c>
      <c r="F1112" s="850"/>
      <c r="G1112" s="848"/>
      <c r="H1112" s="849"/>
      <c r="I1112" s="406"/>
      <c r="J1112" s="406"/>
      <c r="K1112" s="940"/>
      <c r="L1112" s="940"/>
      <c r="M1112" s="311"/>
      <c r="N1112" s="311"/>
      <c r="O1112" s="347" t="s">
        <v>4159</v>
      </c>
    </row>
    <row r="1113" spans="1:26" s="375" customFormat="1" ht="30" hidden="1" customHeight="1">
      <c r="A1113" s="647"/>
      <c r="B1113" s="332"/>
      <c r="C1113" s="333"/>
      <c r="D1113" s="334"/>
      <c r="E1113" s="335"/>
      <c r="F1113" s="335"/>
      <c r="G1113" s="335"/>
      <c r="H1113" s="335"/>
      <c r="I1113" s="335"/>
      <c r="J1113" s="335"/>
      <c r="K1113" s="333"/>
      <c r="L1113" s="333"/>
      <c r="M1113" s="333"/>
      <c r="N1113" s="333"/>
      <c r="O1113" s="347"/>
      <c r="Q1113" s="324"/>
      <c r="R1113" s="324"/>
      <c r="S1113" s="324"/>
      <c r="T1113" s="324"/>
      <c r="U1113" s="323"/>
      <c r="V1113" s="323"/>
      <c r="W1113" s="324"/>
      <c r="X1113" s="324"/>
      <c r="Y1113" s="324"/>
      <c r="Z1113" s="324"/>
    </row>
    <row r="1114" spans="1:26" ht="30" hidden="1" customHeight="1">
      <c r="B1114" s="304">
        <v>52502</v>
      </c>
      <c r="C1114" s="325" t="s">
        <v>828</v>
      </c>
      <c r="D1114" s="851" t="str">
        <f>VLOOKUP(B1114,INFRA!$A$3:$D$769,2,FALSE)</f>
        <v>BASE DE BINDER DENSO (SEM TRANSPORTE)</v>
      </c>
      <c r="E1114" s="881"/>
      <c r="F1114" s="881"/>
      <c r="G1114" s="881"/>
      <c r="H1114" s="881"/>
      <c r="I1114" s="881"/>
      <c r="J1114" s="882"/>
      <c r="K1114" s="326" t="str">
        <f>VLOOKUP(B1114,INFRA!$A$3:$D$769,3,FALSE)</f>
        <v>M3</v>
      </c>
      <c r="L1114" s="326">
        <f>VLOOKUP(B1114,INFRA!$A$3:$D$769,4,FALSE)</f>
        <v>1156.42</v>
      </c>
      <c r="M1114" s="327">
        <f>G1116</f>
        <v>0</v>
      </c>
      <c r="N1114" s="327">
        <f>ROUND(L1114*M1114,2)</f>
        <v>0</v>
      </c>
    </row>
    <row r="1115" spans="1:26" ht="30" hidden="1" customHeight="1">
      <c r="B1115" s="338"/>
      <c r="C1115" s="849" t="s">
        <v>3761</v>
      </c>
      <c r="D1115" s="850"/>
      <c r="E1115" s="848" t="s">
        <v>850</v>
      </c>
      <c r="F1115" s="850"/>
      <c r="G1115" s="848" t="s">
        <v>846</v>
      </c>
      <c r="H1115" s="849"/>
      <c r="I1115" s="395"/>
      <c r="J1115" s="395"/>
      <c r="K1115" s="968"/>
      <c r="L1115" s="968"/>
      <c r="M1115" s="339"/>
      <c r="N1115" s="339"/>
    </row>
    <row r="1116" spans="1:26" ht="30" hidden="1" customHeight="1">
      <c r="B1116" s="331"/>
      <c r="C1116" s="849">
        <f>C1097</f>
        <v>0</v>
      </c>
      <c r="D1116" s="850"/>
      <c r="E1116" s="848">
        <v>0.05</v>
      </c>
      <c r="F1116" s="850"/>
      <c r="G1116" s="848">
        <f>C1116*E1116</f>
        <v>0</v>
      </c>
      <c r="H1116" s="849"/>
      <c r="I1116" s="406"/>
      <c r="J1116" s="406"/>
      <c r="K1116" s="940"/>
      <c r="L1116" s="940"/>
      <c r="M1116" s="311"/>
      <c r="N1116" s="311"/>
    </row>
    <row r="1117" spans="1:26" ht="30" hidden="1" customHeight="1">
      <c r="B1117" s="331"/>
      <c r="C1117" s="348"/>
      <c r="D1117" s="348"/>
      <c r="E1117" s="313"/>
      <c r="F1117" s="313"/>
      <c r="G1117" s="313"/>
      <c r="H1117" s="313"/>
      <c r="I1117" s="406"/>
      <c r="J1117" s="406"/>
      <c r="K1117" s="311"/>
      <c r="L1117" s="311"/>
      <c r="M1117" s="311"/>
      <c r="N1117" s="311"/>
    </row>
    <row r="1118" spans="1:26" ht="30" hidden="1" customHeight="1">
      <c r="B1118" s="304">
        <v>57901</v>
      </c>
      <c r="C1118" s="325" t="s">
        <v>828</v>
      </c>
      <c r="D1118" s="851" t="str">
        <f>VLOOKUP(B1118,INFRA!$A$3:$D$769,2,FALSE)</f>
        <v>CARGA, DESCARGA E TRANSPORTE DE BINDER ATÉ A DISTÂNCIA MÉDIA DE IDA E VOLTA DE 1KM</v>
      </c>
      <c r="E1118" s="881"/>
      <c r="F1118" s="881"/>
      <c r="G1118" s="881"/>
      <c r="H1118" s="881"/>
      <c r="I1118" s="881"/>
      <c r="J1118" s="882"/>
      <c r="K1118" s="326" t="str">
        <f>VLOOKUP(B1118,INFRA!$A$3:$D$769,3,FALSE)</f>
        <v>M3</v>
      </c>
      <c r="L1118" s="326">
        <f>VLOOKUP(B1118,INFRA!$A$3:$D$769,4,FALSE)</f>
        <v>19.37</v>
      </c>
      <c r="M1118" s="327">
        <f>D1122</f>
        <v>0</v>
      </c>
      <c r="N1118" s="327">
        <f>ROUND(L1118*M1118,2)</f>
        <v>0</v>
      </c>
    </row>
    <row r="1119" spans="1:26" ht="30" hidden="1" customHeight="1">
      <c r="B1119" s="304">
        <v>57907</v>
      </c>
      <c r="C1119" s="325" t="s">
        <v>828</v>
      </c>
      <c r="D1119" s="851" t="str">
        <f>VLOOKUP(B1119,INFRA!$A$3:$D$769,2,FALSE)</f>
        <v>TRANSPORTE DE BINDER ALÉM DO PRIMEIRO KM</v>
      </c>
      <c r="E1119" s="881"/>
      <c r="F1119" s="881"/>
      <c r="G1119" s="881"/>
      <c r="H1119" s="881"/>
      <c r="I1119" s="881"/>
      <c r="J1119" s="882"/>
      <c r="K1119" s="326" t="str">
        <f>VLOOKUP(B1119,INFRA!$A$3:$D$769,3,FALSE)</f>
        <v>M3XKM</v>
      </c>
      <c r="L1119" s="326">
        <f>VLOOKUP(B1119,INFRA!$A$3:$D$769,4,FALSE)</f>
        <v>3.43</v>
      </c>
      <c r="M1119" s="327">
        <f>J1122</f>
        <v>0</v>
      </c>
      <c r="N1119" s="327">
        <f>ROUND(L1119*M1119,2)</f>
        <v>0</v>
      </c>
    </row>
    <row r="1120" spans="1:26" ht="30" hidden="1" customHeight="1">
      <c r="B1120" s="331"/>
      <c r="C1120" s="339"/>
      <c r="D1120" s="344"/>
      <c r="E1120" s="344"/>
      <c r="F1120" s="313"/>
      <c r="G1120" s="313"/>
      <c r="H1120" s="348"/>
      <c r="I1120" s="348"/>
      <c r="J1120" s="348"/>
      <c r="K1120" s="317"/>
      <c r="L1120" s="317"/>
      <c r="M1120" s="311"/>
      <c r="N1120" s="311"/>
    </row>
    <row r="1121" spans="2:14" ht="30" hidden="1" customHeight="1">
      <c r="B1121" s="331"/>
      <c r="C1121" s="311"/>
      <c r="D1121" s="899" t="s">
        <v>3844</v>
      </c>
      <c r="E1121" s="899"/>
      <c r="F1121" s="899"/>
      <c r="G1121" s="848" t="s">
        <v>889</v>
      </c>
      <c r="H1121" s="849"/>
      <c r="I1121" s="850"/>
      <c r="J1121" s="848" t="s">
        <v>3845</v>
      </c>
      <c r="K1121" s="849"/>
      <c r="L1121" s="849"/>
      <c r="M1121" s="311"/>
      <c r="N1121" s="311"/>
    </row>
    <row r="1122" spans="2:14" ht="30" hidden="1" customHeight="1">
      <c r="B1122" s="331"/>
      <c r="C1122" s="378"/>
      <c r="D1122" s="849">
        <f>M1114</f>
        <v>0</v>
      </c>
      <c r="E1122" s="849"/>
      <c r="F1122" s="849"/>
      <c r="G1122" s="848">
        <f>$G$1778</f>
        <v>20</v>
      </c>
      <c r="H1122" s="849"/>
      <c r="I1122" s="850"/>
      <c r="J1122" s="848">
        <f>D1122*G1122</f>
        <v>0</v>
      </c>
      <c r="K1122" s="849"/>
      <c r="L1122" s="849"/>
      <c r="M1122" s="311"/>
      <c r="N1122" s="311"/>
    </row>
    <row r="1123" spans="2:14" ht="30" hidden="1" customHeight="1">
      <c r="B1123" s="332"/>
      <c r="C1123" s="333"/>
      <c r="D1123" s="333"/>
      <c r="E1123" s="333"/>
      <c r="F1123" s="333"/>
      <c r="G1123" s="461"/>
      <c r="H1123" s="461"/>
      <c r="I1123" s="461"/>
      <c r="J1123" s="461"/>
      <c r="K1123" s="333"/>
      <c r="L1123" s="333"/>
      <c r="M1123" s="333"/>
      <c r="N1123" s="333"/>
    </row>
    <row r="1124" spans="2:14" ht="30" hidden="1" customHeight="1">
      <c r="B1124" s="304">
        <v>54800</v>
      </c>
      <c r="C1124" s="325" t="s">
        <v>828</v>
      </c>
      <c r="D1124" s="851" t="str">
        <f>VLOOKUP(B1124,INFRA!$A$3:$D$769,2,FALSE)</f>
        <v>BASE DE BRITA GRADUADA</v>
      </c>
      <c r="E1124" s="881"/>
      <c r="F1124" s="881"/>
      <c r="G1124" s="881"/>
      <c r="H1124" s="881"/>
      <c r="I1124" s="881"/>
      <c r="J1124" s="882"/>
      <c r="K1124" s="326" t="str">
        <f>VLOOKUP(B1124,INFRA!$A$3:$D$769,3,FALSE)</f>
        <v>M3</v>
      </c>
      <c r="L1124" s="326">
        <f>VLOOKUP(B1124,INFRA!$A$3:$D$769,4,FALSE)</f>
        <v>236.35</v>
      </c>
      <c r="M1124" s="327">
        <f>SUM(G1126:H1128)</f>
        <v>0</v>
      </c>
      <c r="N1124" s="327">
        <f>ROUND(L1124*M1124,2)</f>
        <v>0</v>
      </c>
    </row>
    <row r="1125" spans="2:14" ht="30" hidden="1" customHeight="1">
      <c r="B1125" s="338"/>
      <c r="C1125" s="849" t="s">
        <v>3761</v>
      </c>
      <c r="D1125" s="850"/>
      <c r="E1125" s="848" t="s">
        <v>850</v>
      </c>
      <c r="F1125" s="850"/>
      <c r="G1125" s="848" t="s">
        <v>846</v>
      </c>
      <c r="H1125" s="849"/>
      <c r="I1125" s="874" t="s">
        <v>4013</v>
      </c>
      <c r="J1125" s="875"/>
      <c r="K1125" s="968"/>
      <c r="L1125" s="968"/>
      <c r="M1125" s="339"/>
      <c r="N1125" s="339"/>
    </row>
    <row r="1126" spans="2:14" ht="30" hidden="1" customHeight="1">
      <c r="B1126" s="331"/>
      <c r="C1126" s="849">
        <f>C1116</f>
        <v>0</v>
      </c>
      <c r="D1126" s="850"/>
      <c r="E1126" s="848">
        <v>0.1</v>
      </c>
      <c r="F1126" s="850"/>
      <c r="G1126" s="848">
        <f>C1126*E1126</f>
        <v>0</v>
      </c>
      <c r="H1126" s="849"/>
      <c r="I1126" s="848" t="s">
        <v>4014</v>
      </c>
      <c r="J1126" s="849"/>
      <c r="K1126" s="940"/>
      <c r="L1126" s="940"/>
      <c r="M1126" s="311"/>
      <c r="N1126" s="311"/>
    </row>
    <row r="1127" spans="2:14" ht="30" hidden="1" customHeight="1">
      <c r="B1127" s="331"/>
      <c r="C1127" s="849">
        <v>0</v>
      </c>
      <c r="D1127" s="850"/>
      <c r="E1127" s="848">
        <v>0.1</v>
      </c>
      <c r="F1127" s="850"/>
      <c r="G1127" s="848">
        <f>C1127*E1127</f>
        <v>0</v>
      </c>
      <c r="H1127" s="849"/>
      <c r="I1127" s="848" t="s">
        <v>4015</v>
      </c>
      <c r="J1127" s="849"/>
      <c r="K1127" s="940"/>
      <c r="L1127" s="940"/>
      <c r="M1127" s="311"/>
      <c r="N1127" s="311"/>
    </row>
    <row r="1128" spans="2:14" ht="30" hidden="1" customHeight="1">
      <c r="B1128" s="331"/>
      <c r="C1128" s="849">
        <f>D1080*0.45</f>
        <v>0</v>
      </c>
      <c r="D1128" s="850"/>
      <c r="E1128" s="848">
        <v>0.1</v>
      </c>
      <c r="F1128" s="850"/>
      <c r="G1128" s="848">
        <f>C1128*E1128</f>
        <v>0</v>
      </c>
      <c r="H1128" s="849"/>
      <c r="I1128" s="848" t="s">
        <v>4016</v>
      </c>
      <c r="J1128" s="849"/>
      <c r="K1128" s="940"/>
      <c r="L1128" s="940"/>
      <c r="M1128" s="311"/>
      <c r="N1128" s="311"/>
    </row>
    <row r="1129" spans="2:14" ht="30" hidden="1" customHeight="1">
      <c r="B1129" s="332"/>
      <c r="C1129" s="333"/>
      <c r="D1129" s="333"/>
      <c r="E1129" s="333"/>
      <c r="F1129" s="333"/>
      <c r="G1129" s="461"/>
      <c r="H1129" s="461"/>
      <c r="I1129" s="461"/>
      <c r="J1129" s="461"/>
      <c r="K1129" s="333"/>
      <c r="L1129" s="333"/>
      <c r="M1129" s="333"/>
      <c r="N1129" s="333"/>
    </row>
    <row r="1130" spans="2:14" ht="30" hidden="1" customHeight="1">
      <c r="B1130" s="304">
        <v>59000</v>
      </c>
      <c r="C1130" s="325" t="s">
        <v>828</v>
      </c>
      <c r="D1130" s="851" t="str">
        <f>VLOOKUP(B1130,INFRA!$A$3:$D$769,2,FALSE)</f>
        <v>BASE DE BRITA GRADUADA TRATADA COM CIMENTO - BGTC</v>
      </c>
      <c r="E1130" s="881"/>
      <c r="F1130" s="881"/>
      <c r="G1130" s="881"/>
      <c r="H1130" s="881"/>
      <c r="I1130" s="881"/>
      <c r="J1130" s="882"/>
      <c r="K1130" s="326" t="str">
        <f>VLOOKUP(B1130,INFRA!$A$3:$D$769,3,FALSE)</f>
        <v>M3</v>
      </c>
      <c r="L1130" s="326">
        <f>VLOOKUP(B1130,INFRA!$A$3:$D$769,4,FALSE)</f>
        <v>292.97000000000003</v>
      </c>
      <c r="M1130" s="327">
        <f>G1132</f>
        <v>0</v>
      </c>
      <c r="N1130" s="327">
        <f>ROUND(L1130*M1130,2)</f>
        <v>0</v>
      </c>
    </row>
    <row r="1131" spans="2:14" ht="30" hidden="1" customHeight="1">
      <c r="B1131" s="338"/>
      <c r="C1131" s="849" t="s">
        <v>3761</v>
      </c>
      <c r="D1131" s="850"/>
      <c r="E1131" s="848" t="s">
        <v>850</v>
      </c>
      <c r="F1131" s="850"/>
      <c r="G1131" s="848" t="s">
        <v>846</v>
      </c>
      <c r="H1131" s="849"/>
      <c r="I1131" s="395"/>
      <c r="J1131" s="395"/>
      <c r="K1131" s="968"/>
      <c r="L1131" s="968"/>
      <c r="M1131" s="339"/>
      <c r="N1131" s="339"/>
    </row>
    <row r="1132" spans="2:14" ht="30" hidden="1" customHeight="1">
      <c r="B1132" s="331"/>
      <c r="C1132" s="849"/>
      <c r="D1132" s="850"/>
      <c r="E1132" s="848">
        <v>0.2</v>
      </c>
      <c r="F1132" s="850"/>
      <c r="G1132" s="848">
        <f>C1132*E1132</f>
        <v>0</v>
      </c>
      <c r="H1132" s="849"/>
      <c r="I1132" s="406"/>
      <c r="J1132" s="406"/>
      <c r="K1132" s="940"/>
      <c r="L1132" s="940"/>
      <c r="M1132" s="311"/>
      <c r="N1132" s="311"/>
    </row>
    <row r="1133" spans="2:14" ht="30" hidden="1" customHeight="1">
      <c r="B1133" s="332"/>
      <c r="C1133" s="333"/>
      <c r="D1133" s="333"/>
      <c r="E1133" s="333"/>
      <c r="F1133" s="333"/>
      <c r="G1133" s="461"/>
      <c r="H1133" s="461"/>
      <c r="I1133" s="461"/>
      <c r="J1133" s="461"/>
      <c r="K1133" s="333"/>
      <c r="L1133" s="333"/>
      <c r="M1133" s="333"/>
      <c r="N1133" s="333"/>
    </row>
    <row r="1134" spans="2:14" ht="50.1" hidden="1" customHeight="1">
      <c r="B1134" s="304">
        <v>59901</v>
      </c>
      <c r="C1134" s="325" t="s">
        <v>828</v>
      </c>
      <c r="D1134" s="851" t="str">
        <f>VLOOKUP(B1134,INFRA!$A$3:$D$769,2,FALSE)</f>
        <v>BASE BETUMINOSA DE MATERIAIS PROVENIENTES DA FRESAGEM DE PAVIMENTOS ASFÁLTICOS (RAP) RECICLADO EM USINA MÓVEL COM ATÉ 3% DE EMULSÃO MODIFICADA COM POLÍMERO, FORNECIMENTO E APLICAÇÃO, NÃO INCLUI TRANSPORTE ATÉ O LOCAL DOS SERVIÇOS, CAMADA ACABADA</v>
      </c>
      <c r="E1134" s="881"/>
      <c r="F1134" s="881"/>
      <c r="G1134" s="881"/>
      <c r="H1134" s="881"/>
      <c r="I1134" s="881"/>
      <c r="J1134" s="882"/>
      <c r="K1134" s="326" t="str">
        <f>VLOOKUP(B1134,INFRA!$A$3:$D$769,3,FALSE)</f>
        <v>M3</v>
      </c>
      <c r="L1134" s="326">
        <f>VLOOKUP(B1134,INFRA!$A$3:$D$769,4,FALSE)</f>
        <v>519.85</v>
      </c>
      <c r="M1134" s="327">
        <f>G1136</f>
        <v>0</v>
      </c>
      <c r="N1134" s="327">
        <f>ROUND(L1134*M1134,2)</f>
        <v>0</v>
      </c>
    </row>
    <row r="1135" spans="2:14" ht="30" hidden="1" customHeight="1">
      <c r="B1135" s="338"/>
      <c r="C1135" s="849" t="s">
        <v>3761</v>
      </c>
      <c r="D1135" s="850"/>
      <c r="E1135" s="848" t="s">
        <v>850</v>
      </c>
      <c r="F1135" s="850"/>
      <c r="G1135" s="848" t="s">
        <v>846</v>
      </c>
      <c r="H1135" s="849"/>
      <c r="I1135" s="395"/>
      <c r="J1135" s="395"/>
      <c r="K1135" s="968"/>
      <c r="L1135" s="968"/>
      <c r="M1135" s="339"/>
      <c r="N1135" s="339"/>
    </row>
    <row r="1136" spans="2:14" ht="30" hidden="1" customHeight="1">
      <c r="B1136" s="331"/>
      <c r="C1136" s="849">
        <v>0</v>
      </c>
      <c r="D1136" s="850"/>
      <c r="E1136" s="848">
        <v>0</v>
      </c>
      <c r="F1136" s="850"/>
      <c r="G1136" s="848">
        <f>C1136*E1136</f>
        <v>0</v>
      </c>
      <c r="H1136" s="849"/>
      <c r="I1136" s="406"/>
      <c r="J1136" s="406"/>
      <c r="K1136" s="940"/>
      <c r="L1136" s="940"/>
      <c r="M1136" s="311"/>
      <c r="N1136" s="311"/>
    </row>
    <row r="1137" spans="2:14" ht="30" hidden="1" customHeight="1">
      <c r="B1137" s="332"/>
      <c r="C1137" s="333"/>
      <c r="D1137" s="333"/>
      <c r="E1137" s="333"/>
      <c r="F1137" s="333"/>
      <c r="G1137" s="461"/>
      <c r="H1137" s="461"/>
      <c r="I1137" s="461"/>
      <c r="J1137" s="461"/>
      <c r="K1137" s="333"/>
      <c r="L1137" s="333"/>
      <c r="M1137" s="333"/>
      <c r="N1137" s="333"/>
    </row>
    <row r="1138" spans="2:14" ht="30" hidden="1" customHeight="1">
      <c r="B1138" s="304">
        <v>140203</v>
      </c>
      <c r="C1138" s="325" t="s">
        <v>828</v>
      </c>
      <c r="D1138" s="851" t="str">
        <f>VLOOKUP(B1138,INFRA!$A$3:$D$769,2,FALSE)</f>
        <v>BASE DE AGREGADO RECICLADO, COM FORNECIMENTO DE AGREGADO</v>
      </c>
      <c r="E1138" s="881"/>
      <c r="F1138" s="881"/>
      <c r="G1138" s="881"/>
      <c r="H1138" s="881"/>
      <c r="I1138" s="881"/>
      <c r="J1138" s="882"/>
      <c r="K1138" s="326" t="str">
        <f>VLOOKUP(B1138,INFRA!$A$3:$D$769,3,FALSE)</f>
        <v>M3</v>
      </c>
      <c r="L1138" s="326">
        <f>VLOOKUP(B1138,INFRA!$A$3:$D$769,4,FALSE)</f>
        <v>116.64</v>
      </c>
      <c r="M1138" s="327">
        <f>SUM(G1140:H1141)</f>
        <v>0</v>
      </c>
      <c r="N1138" s="327">
        <f>ROUND(L1138*M1138,2)</f>
        <v>0</v>
      </c>
    </row>
    <row r="1139" spans="2:14" ht="30" hidden="1" customHeight="1">
      <c r="B1139" s="338"/>
      <c r="C1139" s="849" t="s">
        <v>3761</v>
      </c>
      <c r="D1139" s="850"/>
      <c r="E1139" s="848" t="s">
        <v>850</v>
      </c>
      <c r="F1139" s="850"/>
      <c r="G1139" s="848" t="s">
        <v>846</v>
      </c>
      <c r="H1139" s="849"/>
      <c r="I1139" s="395"/>
      <c r="J1139" s="395"/>
      <c r="K1139" s="968"/>
      <c r="L1139" s="968"/>
      <c r="M1139" s="339"/>
      <c r="N1139" s="339"/>
    </row>
    <row r="1140" spans="2:14" ht="30" hidden="1" customHeight="1">
      <c r="B1140" s="331"/>
      <c r="C1140" s="849">
        <v>0</v>
      </c>
      <c r="D1140" s="850"/>
      <c r="E1140" s="848">
        <v>0.1</v>
      </c>
      <c r="F1140" s="850"/>
      <c r="G1140" s="848">
        <f>C1140*E1140</f>
        <v>0</v>
      </c>
      <c r="H1140" s="849"/>
      <c r="I1140" s="406"/>
      <c r="J1140" s="406"/>
      <c r="K1140" s="940"/>
      <c r="L1140" s="940"/>
      <c r="M1140" s="311"/>
      <c r="N1140" s="311"/>
    </row>
    <row r="1141" spans="2:14" ht="30" hidden="1" customHeight="1">
      <c r="B1141" s="331"/>
      <c r="C1141" s="849">
        <v>0</v>
      </c>
      <c r="D1141" s="850"/>
      <c r="E1141" s="848">
        <v>0.25</v>
      </c>
      <c r="F1141" s="850"/>
      <c r="G1141" s="848">
        <f>C1141*E1141</f>
        <v>0</v>
      </c>
      <c r="H1141" s="849"/>
      <c r="I1141" s="406"/>
      <c r="J1141" s="406"/>
      <c r="K1141" s="940"/>
      <c r="L1141" s="940"/>
      <c r="M1141" s="311"/>
      <c r="N1141" s="311"/>
    </row>
    <row r="1142" spans="2:14" ht="30" hidden="1" customHeight="1">
      <c r="B1142" s="332"/>
      <c r="C1142" s="333"/>
      <c r="D1142" s="333"/>
      <c r="E1142" s="333"/>
      <c r="F1142" s="333"/>
      <c r="G1142" s="461"/>
      <c r="H1142" s="461"/>
      <c r="I1142" s="461"/>
      <c r="J1142" s="461"/>
      <c r="K1142" s="333"/>
      <c r="L1142" s="333"/>
      <c r="M1142" s="333"/>
      <c r="N1142" s="333"/>
    </row>
    <row r="1143" spans="2:14" ht="30" hidden="1" customHeight="1">
      <c r="B1143" s="304">
        <v>56400</v>
      </c>
      <c r="C1143" s="325" t="s">
        <v>828</v>
      </c>
      <c r="D1143" s="851" t="str">
        <f>VLOOKUP(B1143,INFRA!$A$3:$D$769,2,FALSE)</f>
        <v>REFORÇO DE SUB-LEITO/SUB-BASE DE SOLO MELHORADO COM BRITA 40% EM VOLUME</v>
      </c>
      <c r="E1143" s="881"/>
      <c r="F1143" s="881"/>
      <c r="G1143" s="881"/>
      <c r="H1143" s="881"/>
      <c r="I1143" s="881"/>
      <c r="J1143" s="882"/>
      <c r="K1143" s="326" t="str">
        <f>VLOOKUP(B1143,INFRA!$A$3:$D$769,3,FALSE)</f>
        <v>M3</v>
      </c>
      <c r="L1143" s="326">
        <f>VLOOKUP(B1143,INFRA!$A$3:$D$769,4,FALSE)</f>
        <v>92.97</v>
      </c>
      <c r="M1143" s="327">
        <f>SUM(G1145:H1146)</f>
        <v>0</v>
      </c>
      <c r="N1143" s="327">
        <f>ROUND(L1143*M1143,2)</f>
        <v>0</v>
      </c>
    </row>
    <row r="1144" spans="2:14" ht="30" hidden="1" customHeight="1">
      <c r="B1144" s="338"/>
      <c r="C1144" s="849" t="s">
        <v>3761</v>
      </c>
      <c r="D1144" s="850"/>
      <c r="E1144" s="848" t="s">
        <v>850</v>
      </c>
      <c r="F1144" s="850"/>
      <c r="G1144" s="848" t="s">
        <v>846</v>
      </c>
      <c r="H1144" s="849"/>
      <c r="I1144" s="874" t="s">
        <v>4013</v>
      </c>
      <c r="J1144" s="875"/>
      <c r="K1144" s="968"/>
      <c r="L1144" s="968"/>
      <c r="M1144" s="339"/>
      <c r="N1144" s="339"/>
    </row>
    <row r="1145" spans="2:14" ht="30" hidden="1" customHeight="1">
      <c r="B1145" s="331"/>
      <c r="C1145" s="849">
        <f>C1132</f>
        <v>0</v>
      </c>
      <c r="D1145" s="850"/>
      <c r="E1145" s="848">
        <v>0.2</v>
      </c>
      <c r="F1145" s="850"/>
      <c r="G1145" s="848">
        <f>C1145*E1145</f>
        <v>0</v>
      </c>
      <c r="H1145" s="849"/>
      <c r="I1145" s="848" t="s">
        <v>4014</v>
      </c>
      <c r="J1145" s="849"/>
      <c r="K1145" s="940"/>
      <c r="L1145" s="940"/>
      <c r="M1145" s="311"/>
      <c r="N1145" s="311"/>
    </row>
    <row r="1146" spans="2:14" ht="30" hidden="1" customHeight="1">
      <c r="B1146" s="331"/>
      <c r="C1146" s="849">
        <v>0</v>
      </c>
      <c r="D1146" s="850"/>
      <c r="E1146" s="848">
        <v>0.15</v>
      </c>
      <c r="F1146" s="850"/>
      <c r="G1146" s="848">
        <f>C1146*E1146</f>
        <v>0</v>
      </c>
      <c r="H1146" s="849"/>
      <c r="I1146" s="848" t="s">
        <v>4016</v>
      </c>
      <c r="J1146" s="849"/>
      <c r="K1146" s="940"/>
      <c r="L1146" s="940"/>
      <c r="M1146" s="311"/>
      <c r="N1146" s="311"/>
    </row>
    <row r="1147" spans="2:14" ht="30" hidden="1" customHeight="1">
      <c r="B1147" s="332"/>
      <c r="C1147" s="333"/>
      <c r="D1147" s="333"/>
      <c r="E1147" s="333"/>
      <c r="F1147" s="333"/>
      <c r="G1147" s="461"/>
      <c r="H1147" s="461"/>
      <c r="I1147" s="461"/>
      <c r="J1147" s="461"/>
      <c r="K1147" s="333"/>
      <c r="L1147" s="333"/>
      <c r="M1147" s="333"/>
      <c r="N1147" s="333"/>
    </row>
    <row r="1148" spans="2:14" ht="30" hidden="1" customHeight="1">
      <c r="B1148" s="304">
        <v>52000</v>
      </c>
      <c r="C1148" s="325" t="s">
        <v>828</v>
      </c>
      <c r="D1148" s="851" t="str">
        <f>VLOOKUP(B1148,INFRA!$A$3:$D$769,2,FALSE)</f>
        <v>FUNDAÇÃO DE RACHÃO</v>
      </c>
      <c r="E1148" s="881"/>
      <c r="F1148" s="881"/>
      <c r="G1148" s="881"/>
      <c r="H1148" s="881"/>
      <c r="I1148" s="881"/>
      <c r="J1148" s="882"/>
      <c r="K1148" s="326" t="str">
        <f>VLOOKUP(B1148,INFRA!$A$3:$D$769,3,FALSE)</f>
        <v>M3</v>
      </c>
      <c r="L1148" s="326">
        <f>VLOOKUP(B1148,INFRA!$A$3:$D$769,4,FALSE)</f>
        <v>241.36</v>
      </c>
      <c r="M1148" s="327">
        <f>G1150</f>
        <v>0</v>
      </c>
      <c r="N1148" s="327">
        <f>ROUND(L1148*M1148,2)</f>
        <v>0</v>
      </c>
    </row>
    <row r="1149" spans="2:14" ht="30" hidden="1" customHeight="1">
      <c r="B1149" s="338"/>
      <c r="C1149" s="849" t="s">
        <v>3761</v>
      </c>
      <c r="D1149" s="850"/>
      <c r="E1149" s="848" t="s">
        <v>850</v>
      </c>
      <c r="F1149" s="850"/>
      <c r="G1149" s="848" t="s">
        <v>846</v>
      </c>
      <c r="H1149" s="849"/>
      <c r="I1149" s="395"/>
      <c r="J1149" s="395"/>
      <c r="K1149" s="968"/>
      <c r="L1149" s="968"/>
      <c r="M1149" s="339"/>
      <c r="N1149" s="339"/>
    </row>
    <row r="1150" spans="2:14" ht="30" hidden="1" customHeight="1">
      <c r="B1150" s="331"/>
      <c r="C1150" s="849">
        <v>0</v>
      </c>
      <c r="D1150" s="850"/>
      <c r="E1150" s="848">
        <v>0</v>
      </c>
      <c r="F1150" s="850"/>
      <c r="G1150" s="848">
        <f>C1150*E1150</f>
        <v>0</v>
      </c>
      <c r="H1150" s="849"/>
      <c r="I1150" s="406"/>
      <c r="J1150" s="406"/>
      <c r="K1150" s="940"/>
      <c r="L1150" s="940"/>
      <c r="M1150" s="311"/>
      <c r="N1150" s="311"/>
    </row>
    <row r="1151" spans="2:14" ht="30" hidden="1" customHeight="1">
      <c r="B1151" s="332"/>
      <c r="C1151" s="333"/>
      <c r="D1151" s="333"/>
      <c r="E1151" s="333"/>
      <c r="F1151" s="333"/>
      <c r="G1151" s="461"/>
      <c r="H1151" s="461"/>
      <c r="I1151" s="461"/>
      <c r="J1151" s="461"/>
      <c r="K1151" s="333"/>
      <c r="L1151" s="333"/>
      <c r="M1151" s="333"/>
      <c r="N1151" s="333"/>
    </row>
    <row r="1152" spans="2:14" ht="30" hidden="1" customHeight="1">
      <c r="B1152" s="304">
        <v>52600</v>
      </c>
      <c r="C1152" s="325" t="s">
        <v>828</v>
      </c>
      <c r="D1152" s="851" t="str">
        <f>VLOOKUP(B1152,INFRA!$A$3:$D$769,2,FALSE)</f>
        <v>IMPRIMAÇÃO BETUMINOSA LIGANTE</v>
      </c>
      <c r="E1152" s="852"/>
      <c r="F1152" s="852"/>
      <c r="G1152" s="852"/>
      <c r="H1152" s="852"/>
      <c r="I1152" s="852"/>
      <c r="J1152" s="853"/>
      <c r="K1152" s="326" t="str">
        <f>VLOOKUP(B1152,INFRA!$A$3:$D$769,3,FALSE)</f>
        <v>M2</v>
      </c>
      <c r="L1152" s="326">
        <f>VLOOKUP(B1152,INFRA!$A$3:$D$769,4,FALSE)</f>
        <v>6.93</v>
      </c>
      <c r="M1152" s="287">
        <f>SUM(J1155:K1156)</f>
        <v>0</v>
      </c>
      <c r="N1152" s="327">
        <f>ROUND(L1152*M1152,2)</f>
        <v>0</v>
      </c>
    </row>
    <row r="1153" spans="2:14" ht="30" hidden="1" customHeight="1">
      <c r="B1153" s="304">
        <v>52700</v>
      </c>
      <c r="C1153" s="325" t="s">
        <v>828</v>
      </c>
      <c r="D1153" s="851" t="str">
        <f>VLOOKUP(B1153,INFRA!$A$3:$D$769,2,FALSE)</f>
        <v>IMPRIMAÇÃO BETUMINOSA IMPERMEABILIZANTE</v>
      </c>
      <c r="E1153" s="852"/>
      <c r="F1153" s="852"/>
      <c r="G1153" s="852"/>
      <c r="H1153" s="852"/>
      <c r="I1153" s="852"/>
      <c r="J1153" s="853"/>
      <c r="K1153" s="326" t="str">
        <f>VLOOKUP(B1153,INFRA!$A$3:$D$769,3,FALSE)</f>
        <v>M2</v>
      </c>
      <c r="L1153" s="326">
        <f>VLOOKUP(B1153,INFRA!$A$3:$D$769,4,FALSE)</f>
        <v>13.65</v>
      </c>
      <c r="M1153" s="287">
        <f>SUM(J1160:K1161)</f>
        <v>0</v>
      </c>
      <c r="N1153" s="327">
        <f>ROUND(L1153*M1153,2)</f>
        <v>0</v>
      </c>
    </row>
    <row r="1154" spans="2:14" ht="30" hidden="1" customHeight="1">
      <c r="B1154" s="338"/>
      <c r="C1154" s="339"/>
      <c r="D1154" s="943"/>
      <c r="E1154" s="943"/>
      <c r="F1154" s="850" t="s">
        <v>851</v>
      </c>
      <c r="G1154" s="872"/>
      <c r="H1154" s="872" t="s">
        <v>890</v>
      </c>
      <c r="I1154" s="872"/>
      <c r="J1154" s="848" t="s">
        <v>851</v>
      </c>
      <c r="K1154" s="849"/>
      <c r="L1154" s="339"/>
      <c r="M1154" s="339"/>
      <c r="N1154" s="339"/>
    </row>
    <row r="1155" spans="2:14" ht="30" hidden="1" customHeight="1">
      <c r="B1155" s="331"/>
      <c r="C1155" s="311"/>
      <c r="D1155" s="900"/>
      <c r="E1155" s="900"/>
      <c r="F1155" s="850">
        <f>C1126</f>
        <v>0</v>
      </c>
      <c r="G1155" s="872"/>
      <c r="H1155" s="872">
        <v>1</v>
      </c>
      <c r="I1155" s="872"/>
      <c r="J1155" s="926">
        <f>F1155*H1155</f>
        <v>0</v>
      </c>
      <c r="K1155" s="899"/>
      <c r="L1155" s="311"/>
      <c r="M1155" s="311"/>
      <c r="N1155" s="311"/>
    </row>
    <row r="1156" spans="2:14" ht="30" hidden="1" customHeight="1">
      <c r="B1156" s="331"/>
      <c r="C1156" s="311"/>
      <c r="D1156" s="900"/>
      <c r="E1156" s="900"/>
      <c r="F1156" s="850"/>
      <c r="G1156" s="872"/>
      <c r="H1156" s="872">
        <v>0</v>
      </c>
      <c r="I1156" s="872"/>
      <c r="J1156" s="926">
        <f>F1156*H1156</f>
        <v>0</v>
      </c>
      <c r="K1156" s="899"/>
      <c r="L1156" s="311"/>
      <c r="M1156" s="311"/>
      <c r="N1156" s="311"/>
    </row>
    <row r="1157" spans="2:14" ht="30" hidden="1" customHeight="1">
      <c r="B1157" s="331"/>
      <c r="C1157" s="311"/>
      <c r="E1157" s="406"/>
      <c r="F1157" s="849" t="s">
        <v>904</v>
      </c>
      <c r="G1157" s="849"/>
      <c r="H1157" s="849"/>
      <c r="I1157" s="849"/>
      <c r="J1157" s="849"/>
      <c r="K1157" s="849"/>
      <c r="L1157" s="311"/>
      <c r="M1157" s="311"/>
      <c r="N1157" s="311"/>
    </row>
    <row r="1158" spans="2:14" ht="30" hidden="1" customHeight="1">
      <c r="B1158" s="331"/>
      <c r="C1158" s="311"/>
      <c r="D1158" s="378"/>
      <c r="E1158" s="378"/>
      <c r="F1158" s="313"/>
      <c r="G1158" s="313"/>
      <c r="H1158" s="313"/>
      <c r="I1158" s="313"/>
      <c r="J1158" s="389"/>
      <c r="K1158" s="389"/>
      <c r="L1158" s="311"/>
      <c r="M1158" s="311"/>
      <c r="N1158" s="311"/>
    </row>
    <row r="1159" spans="2:14" ht="30" hidden="1" customHeight="1">
      <c r="B1159" s="331"/>
      <c r="C1159" s="311"/>
      <c r="D1159" s="900"/>
      <c r="E1159" s="900"/>
      <c r="F1159" s="850" t="s">
        <v>851</v>
      </c>
      <c r="G1159" s="872"/>
      <c r="H1159" s="872" t="s">
        <v>890</v>
      </c>
      <c r="I1159" s="872"/>
      <c r="J1159" s="848" t="s">
        <v>851</v>
      </c>
      <c r="K1159" s="849"/>
      <c r="L1159" s="311"/>
      <c r="M1159" s="311"/>
      <c r="N1159" s="311"/>
    </row>
    <row r="1160" spans="2:14" ht="30" hidden="1" customHeight="1">
      <c r="B1160" s="331"/>
      <c r="C1160" s="311"/>
      <c r="D1160" s="900"/>
      <c r="E1160" s="900"/>
      <c r="F1160" s="850">
        <f>F1155</f>
        <v>0</v>
      </c>
      <c r="G1160" s="872"/>
      <c r="H1160" s="872">
        <v>1</v>
      </c>
      <c r="I1160" s="872"/>
      <c r="J1160" s="926">
        <f>F1160*H1160</f>
        <v>0</v>
      </c>
      <c r="K1160" s="899"/>
      <c r="L1160" s="311"/>
      <c r="M1160" s="311"/>
      <c r="N1160" s="311"/>
    </row>
    <row r="1161" spans="2:14" ht="30" hidden="1" customHeight="1">
      <c r="B1161" s="331"/>
      <c r="C1161" s="311"/>
      <c r="D1161" s="900"/>
      <c r="E1161" s="900"/>
      <c r="F1161" s="850">
        <f>C1166+C1167</f>
        <v>0</v>
      </c>
      <c r="G1161" s="872"/>
      <c r="H1161" s="872">
        <v>1</v>
      </c>
      <c r="I1161" s="872"/>
      <c r="J1161" s="926">
        <f>F1161*H1161</f>
        <v>0</v>
      </c>
      <c r="K1161" s="899"/>
      <c r="L1161" s="311"/>
      <c r="M1161" s="311"/>
      <c r="N1161" s="311"/>
    </row>
    <row r="1162" spans="2:14" ht="30" hidden="1" customHeight="1">
      <c r="B1162" s="331"/>
      <c r="C1162" s="311"/>
      <c r="E1162" s="406"/>
      <c r="F1162" s="849" t="s">
        <v>905</v>
      </c>
      <c r="G1162" s="849"/>
      <c r="H1162" s="849"/>
      <c r="I1162" s="849"/>
      <c r="J1162" s="849"/>
      <c r="K1162" s="849"/>
      <c r="L1162" s="311"/>
      <c r="M1162" s="311"/>
      <c r="N1162" s="311"/>
    </row>
    <row r="1163" spans="2:14" ht="30" hidden="1" customHeight="1">
      <c r="B1163" s="332"/>
      <c r="C1163" s="333"/>
      <c r="D1163" s="333"/>
      <c r="E1163" s="333"/>
      <c r="F1163" s="333"/>
      <c r="G1163" s="461"/>
      <c r="H1163" s="461"/>
      <c r="I1163" s="461"/>
      <c r="J1163" s="461"/>
      <c r="K1163" s="333"/>
      <c r="L1163" s="333"/>
      <c r="M1163" s="333"/>
      <c r="N1163" s="333"/>
    </row>
    <row r="1164" spans="2:14" ht="30" hidden="1" customHeight="1">
      <c r="B1164" s="304">
        <v>82800</v>
      </c>
      <c r="C1164" s="325" t="s">
        <v>828</v>
      </c>
      <c r="D1164" s="851" t="s">
        <v>4017</v>
      </c>
      <c r="E1164" s="881"/>
      <c r="F1164" s="881"/>
      <c r="G1164" s="881"/>
      <c r="H1164" s="881"/>
      <c r="I1164" s="881"/>
      <c r="J1164" s="882"/>
      <c r="K1164" s="326" t="s">
        <v>191</v>
      </c>
      <c r="L1164" s="326">
        <v>342.52510000000001</v>
      </c>
      <c r="M1164" s="327">
        <f>SUM(G1166:H1167)</f>
        <v>0</v>
      </c>
      <c r="N1164" s="327">
        <f>ROUND(L1164*M1164,2)</f>
        <v>0</v>
      </c>
    </row>
    <row r="1165" spans="2:14" ht="30" hidden="1" customHeight="1">
      <c r="B1165" s="338"/>
      <c r="C1165" s="849" t="s">
        <v>3761</v>
      </c>
      <c r="D1165" s="850"/>
      <c r="E1165" s="848" t="s">
        <v>850</v>
      </c>
      <c r="F1165" s="850"/>
      <c r="G1165" s="848" t="s">
        <v>846</v>
      </c>
      <c r="H1165" s="849"/>
      <c r="I1165" s="395"/>
      <c r="J1165" s="395"/>
      <c r="K1165" s="968"/>
      <c r="L1165" s="968"/>
      <c r="M1165" s="339"/>
      <c r="N1165" s="339"/>
    </row>
    <row r="1166" spans="2:14" ht="30" hidden="1" customHeight="1">
      <c r="B1166" s="331"/>
      <c r="C1166" s="849"/>
      <c r="D1166" s="850"/>
      <c r="E1166" s="848"/>
      <c r="F1166" s="850"/>
      <c r="G1166" s="848"/>
      <c r="H1166" s="849"/>
      <c r="I1166" s="406"/>
      <c r="J1166" s="406"/>
      <c r="K1166" s="940"/>
      <c r="L1166" s="940"/>
      <c r="M1166" s="311"/>
      <c r="N1166" s="311"/>
    </row>
    <row r="1167" spans="2:14" ht="30" hidden="1" customHeight="1">
      <c r="B1167" s="331"/>
      <c r="C1167" s="849">
        <f>C1127</f>
        <v>0</v>
      </c>
      <c r="D1167" s="850"/>
      <c r="E1167" s="848">
        <v>0.18</v>
      </c>
      <c r="F1167" s="850"/>
      <c r="G1167" s="848">
        <f>C1167*E1167</f>
        <v>0</v>
      </c>
      <c r="H1167" s="849"/>
      <c r="I1167" s="406"/>
      <c r="J1167" s="406"/>
      <c r="K1167" s="940"/>
      <c r="L1167" s="940"/>
      <c r="M1167" s="311"/>
      <c r="N1167" s="311"/>
    </row>
    <row r="1168" spans="2:14" ht="30" hidden="1" customHeight="1">
      <c r="B1168" s="332"/>
      <c r="C1168" s="333"/>
      <c r="D1168" s="333"/>
      <c r="E1168" s="333"/>
      <c r="F1168" s="333"/>
      <c r="G1168" s="461"/>
      <c r="H1168" s="461"/>
      <c r="I1168" s="461"/>
      <c r="J1168" s="461"/>
      <c r="K1168" s="333"/>
      <c r="L1168" s="333"/>
      <c r="M1168" s="333"/>
      <c r="N1168" s="333"/>
    </row>
    <row r="1169" spans="2:26" ht="30" hidden="1" customHeight="1">
      <c r="B1169" s="312" t="s">
        <v>4018</v>
      </c>
      <c r="C1169" s="325" t="s">
        <v>4019</v>
      </c>
      <c r="D1169" s="851" t="s">
        <v>4020</v>
      </c>
      <c r="E1169" s="881"/>
      <c r="F1169" s="881"/>
      <c r="G1169" s="881"/>
      <c r="H1169" s="881"/>
      <c r="I1169" s="881"/>
      <c r="J1169" s="882"/>
      <c r="K1169" s="326" t="s">
        <v>19</v>
      </c>
      <c r="L1169" s="326">
        <v>2.0499999999999998</v>
      </c>
      <c r="M1169" s="327">
        <f>SUM(G1171:H1172)</f>
        <v>0</v>
      </c>
      <c r="N1169" s="327">
        <f>ROUND(L1169*M1169,2)</f>
        <v>0</v>
      </c>
    </row>
    <row r="1170" spans="2:26" ht="30" hidden="1" customHeight="1">
      <c r="B1170" s="338"/>
      <c r="C1170" s="849" t="s">
        <v>841</v>
      </c>
      <c r="D1170" s="850"/>
      <c r="E1170" s="848" t="s">
        <v>849</v>
      </c>
      <c r="F1170" s="850"/>
      <c r="G1170" s="848" t="s">
        <v>3761</v>
      </c>
      <c r="H1170" s="849"/>
      <c r="I1170" s="395"/>
      <c r="J1170" s="395"/>
      <c r="K1170" s="968"/>
      <c r="L1170" s="968"/>
      <c r="M1170" s="339"/>
      <c r="N1170" s="339"/>
    </row>
    <row r="1171" spans="2:26" ht="30" hidden="1" customHeight="1">
      <c r="B1171" s="331"/>
      <c r="C1171" s="849">
        <v>0</v>
      </c>
      <c r="D1171" s="850"/>
      <c r="E1171" s="848">
        <v>0</v>
      </c>
      <c r="F1171" s="850"/>
      <c r="G1171" s="848">
        <f>C1166+C1167</f>
        <v>0</v>
      </c>
      <c r="H1171" s="849"/>
      <c r="I1171" s="406"/>
      <c r="J1171" s="406"/>
      <c r="K1171" s="940"/>
      <c r="L1171" s="940"/>
      <c r="M1171" s="311"/>
      <c r="N1171" s="311"/>
    </row>
    <row r="1172" spans="2:26" ht="30" hidden="1" customHeight="1">
      <c r="B1172" s="331"/>
      <c r="C1172" s="849">
        <v>0</v>
      </c>
      <c r="D1172" s="850"/>
      <c r="E1172" s="848">
        <v>0</v>
      </c>
      <c r="F1172" s="850"/>
      <c r="G1172" s="848">
        <f>C1172*E1172</f>
        <v>0</v>
      </c>
      <c r="H1172" s="849"/>
      <c r="I1172" s="406"/>
      <c r="J1172" s="406"/>
      <c r="K1172" s="940"/>
      <c r="L1172" s="940"/>
      <c r="M1172" s="311"/>
      <c r="N1172" s="311"/>
    </row>
    <row r="1173" spans="2:26" ht="30" hidden="1" customHeight="1">
      <c r="B1173" s="332"/>
      <c r="C1173" s="333"/>
      <c r="D1173" s="333"/>
      <c r="E1173" s="333"/>
      <c r="F1173" s="333"/>
      <c r="G1173" s="461"/>
      <c r="H1173" s="461"/>
      <c r="I1173" s="461"/>
      <c r="J1173" s="461"/>
      <c r="K1173" s="333"/>
      <c r="L1173" s="333"/>
      <c r="M1173" s="333"/>
      <c r="N1173" s="333"/>
    </row>
    <row r="1174" spans="2:26" ht="30" hidden="1" customHeight="1">
      <c r="B1174" s="304">
        <v>82500</v>
      </c>
      <c r="C1174" s="325" t="s">
        <v>828</v>
      </c>
      <c r="D1174" s="851" t="str">
        <f>VLOOKUP(B1174,INFRA!$A$3:$D$769,2,FALSE)</f>
        <v>FORNECIMENTO  E APLICAÇÃO DE CONCRETO USINADO FCK=15,0MPA - BOMBEADO</v>
      </c>
      <c r="E1174" s="881"/>
      <c r="F1174" s="881"/>
      <c r="G1174" s="881"/>
      <c r="H1174" s="881"/>
      <c r="I1174" s="881"/>
      <c r="J1174" s="882"/>
      <c r="K1174" s="326" t="str">
        <f>VLOOKUP(B1174,INFRA!$A$3:$D$769,3,FALSE)</f>
        <v>M3</v>
      </c>
      <c r="L1174" s="326">
        <f>VLOOKUP(B1174,INFRA!$A$3:$D$769,4,FALSE)</f>
        <v>521.30999999999995</v>
      </c>
      <c r="M1174" s="327">
        <f>SUM(G1176:H1177)</f>
        <v>0</v>
      </c>
      <c r="N1174" s="327">
        <f>ROUND(L1174*M1174,2)</f>
        <v>0</v>
      </c>
    </row>
    <row r="1175" spans="2:26" ht="30" hidden="1" customHeight="1">
      <c r="B1175" s="338"/>
      <c r="C1175" s="849" t="s">
        <v>3761</v>
      </c>
      <c r="D1175" s="850"/>
      <c r="E1175" s="848" t="s">
        <v>850</v>
      </c>
      <c r="F1175" s="850"/>
      <c r="G1175" s="848" t="s">
        <v>846</v>
      </c>
      <c r="H1175" s="849"/>
      <c r="I1175" s="395"/>
      <c r="J1175" s="395"/>
      <c r="K1175" s="968"/>
      <c r="L1175" s="968"/>
      <c r="M1175" s="339"/>
      <c r="N1175" s="339"/>
    </row>
    <row r="1176" spans="2:26" ht="30" hidden="1" customHeight="1">
      <c r="B1176" s="331"/>
      <c r="C1176" s="849"/>
      <c r="D1176" s="850"/>
      <c r="E1176" s="848">
        <v>0.1</v>
      </c>
      <c r="F1176" s="850"/>
      <c r="G1176" s="848">
        <f>C1176*E1176</f>
        <v>0</v>
      </c>
      <c r="H1176" s="849"/>
      <c r="I1176" s="406"/>
      <c r="J1176" s="406"/>
      <c r="K1176" s="940"/>
      <c r="L1176" s="940"/>
      <c r="M1176" s="311"/>
      <c r="N1176" s="311"/>
    </row>
    <row r="1177" spans="2:26" ht="30" hidden="1" customHeight="1">
      <c r="B1177" s="331"/>
      <c r="C1177" s="849">
        <v>0</v>
      </c>
      <c r="D1177" s="850"/>
      <c r="E1177" s="848">
        <v>0</v>
      </c>
      <c r="F1177" s="850"/>
      <c r="G1177" s="848">
        <f>C1177*E1177</f>
        <v>0</v>
      </c>
      <c r="H1177" s="849"/>
      <c r="I1177" s="406"/>
      <c r="J1177" s="406"/>
      <c r="K1177" s="940"/>
      <c r="L1177" s="940"/>
      <c r="M1177" s="311"/>
      <c r="N1177" s="311"/>
    </row>
    <row r="1178" spans="2:26" ht="30" hidden="1" customHeight="1">
      <c r="B1178" s="332"/>
      <c r="C1178" s="333"/>
      <c r="D1178" s="333"/>
      <c r="E1178" s="333"/>
      <c r="F1178" s="333"/>
      <c r="G1178" s="461"/>
      <c r="H1178" s="461"/>
      <c r="I1178" s="461"/>
      <c r="J1178" s="461"/>
      <c r="K1178" s="333"/>
      <c r="L1178" s="333"/>
      <c r="M1178" s="333"/>
      <c r="N1178" s="333"/>
    </row>
    <row r="1179" spans="2:26" ht="30" hidden="1" customHeight="1">
      <c r="B1179" s="304">
        <v>82300</v>
      </c>
      <c r="C1179" s="325" t="s">
        <v>828</v>
      </c>
      <c r="D1179" s="851" t="str">
        <f>VLOOKUP(B1179,INFRA!$A$3:$D$769,2,FALSE)</f>
        <v>FORNECIMENTO E APLICAÇÃO DE TELA DE AÇO</v>
      </c>
      <c r="E1179" s="881"/>
      <c r="F1179" s="881"/>
      <c r="G1179" s="881"/>
      <c r="H1179" s="881"/>
      <c r="I1179" s="881"/>
      <c r="J1179" s="882"/>
      <c r="K1179" s="326" t="str">
        <f>VLOOKUP(B1179,INFRA!$A$3:$D$769,3,FALSE)</f>
        <v>KG</v>
      </c>
      <c r="L1179" s="326">
        <f>VLOOKUP(B1179,INFRA!$A$3:$D$769,4,FALSE)</f>
        <v>11.33</v>
      </c>
      <c r="M1179" s="327">
        <f>H1181</f>
        <v>0</v>
      </c>
      <c r="N1179" s="327">
        <f>ROUND(L1179*M1179,2)</f>
        <v>0</v>
      </c>
    </row>
    <row r="1180" spans="2:26" ht="30" hidden="1" customHeight="1">
      <c r="B1180" s="338"/>
      <c r="C1180" s="875" t="s">
        <v>851</v>
      </c>
      <c r="D1180" s="875"/>
      <c r="E1180" s="861" t="s">
        <v>3982</v>
      </c>
      <c r="F1180" s="861"/>
      <c r="G1180" s="861"/>
      <c r="H1180" s="902" t="s">
        <v>868</v>
      </c>
      <c r="I1180" s="926"/>
      <c r="J1180" s="395"/>
      <c r="K1180" s="968"/>
      <c r="L1180" s="968"/>
      <c r="M1180" s="339"/>
      <c r="N1180" s="339"/>
    </row>
    <row r="1181" spans="2:26" ht="30" hidden="1" customHeight="1">
      <c r="B1181" s="331"/>
      <c r="C1181" s="850">
        <f>G1171</f>
        <v>0</v>
      </c>
      <c r="D1181" s="872"/>
      <c r="E1181" s="861">
        <v>3.91</v>
      </c>
      <c r="F1181" s="861"/>
      <c r="G1181" s="861"/>
      <c r="H1181" s="902">
        <f>C1181*E1181</f>
        <v>0</v>
      </c>
      <c r="I1181" s="926"/>
      <c r="J1181" s="406"/>
      <c r="K1181" s="940"/>
      <c r="L1181" s="940"/>
      <c r="M1181" s="311"/>
      <c r="N1181" s="311"/>
    </row>
    <row r="1182" spans="2:26" ht="30" hidden="1" customHeight="1">
      <c r="B1182" s="316"/>
      <c r="C1182" s="317"/>
      <c r="D1182" s="313"/>
      <c r="E1182" s="313"/>
      <c r="F1182" s="313"/>
      <c r="G1182" s="313"/>
      <c r="H1182" s="313"/>
      <c r="I1182" s="313"/>
      <c r="J1182" s="421"/>
      <c r="K1182" s="421"/>
      <c r="L1182" s="317"/>
      <c r="M1182" s="317"/>
      <c r="N1182" s="317"/>
      <c r="O1182" s="320"/>
      <c r="Q1182" s="320"/>
      <c r="R1182" s="320"/>
      <c r="S1182" s="322"/>
      <c r="T1182" s="323"/>
      <c r="U1182" s="324"/>
      <c r="V1182" s="324"/>
      <c r="Y1182" s="315"/>
      <c r="Z1182" s="315"/>
    </row>
    <row r="1183" spans="2:26" ht="30" hidden="1" customHeight="1">
      <c r="B1183" s="304">
        <v>82000</v>
      </c>
      <c r="C1183" s="325" t="s">
        <v>828</v>
      </c>
      <c r="D1183" s="851" t="str">
        <f>VLOOKUP(B1183,INFRA!$A$3:$D$769,2,FALSE)</f>
        <v>FORNECIMENTO E APLICAÇÃO DE AÇO CA-50 - DIÂMETRO MENOR QUE 1/2"</v>
      </c>
      <c r="E1183" s="852"/>
      <c r="F1183" s="852"/>
      <c r="G1183" s="852"/>
      <c r="H1183" s="852"/>
      <c r="I1183" s="852"/>
      <c r="J1183" s="853"/>
      <c r="K1183" s="326" t="str">
        <f>VLOOKUP(B1183,INFRA!$A$3:$D$769,3,FALSE)</f>
        <v>KG</v>
      </c>
      <c r="L1183" s="326">
        <f>VLOOKUP(B1183,INFRA!$A$3:$D$769,4,FALSE)</f>
        <v>12.62</v>
      </c>
      <c r="M1183" s="327">
        <f>SUM(J1186:J1188)</f>
        <v>0</v>
      </c>
      <c r="N1183" s="327">
        <f>ROUND(L1183*M1183,2)</f>
        <v>0</v>
      </c>
      <c r="O1183" s="320"/>
      <c r="Q1183" s="320"/>
      <c r="R1183" s="320"/>
      <c r="S1183" s="322"/>
      <c r="T1183" s="323"/>
      <c r="U1183" s="324"/>
      <c r="V1183" s="324"/>
      <c r="Y1183" s="315"/>
      <c r="Z1183" s="315"/>
    </row>
    <row r="1184" spans="2:26" ht="30" hidden="1" customHeight="1">
      <c r="B1184" s="331"/>
      <c r="C1184" s="311"/>
      <c r="D1184" s="342"/>
      <c r="E1184" s="390"/>
      <c r="F1184" s="390"/>
      <c r="G1184" s="390"/>
      <c r="H1184" s="390"/>
      <c r="I1184" s="390"/>
      <c r="J1184" s="390"/>
      <c r="K1184" s="339"/>
      <c r="L1184" s="311"/>
      <c r="M1184" s="311"/>
      <c r="N1184" s="311"/>
      <c r="O1184" s="320"/>
      <c r="Q1184" s="320"/>
      <c r="R1184" s="320"/>
      <c r="S1184" s="322"/>
      <c r="T1184" s="323"/>
      <c r="U1184" s="324"/>
      <c r="V1184" s="324"/>
      <c r="Y1184" s="315"/>
      <c r="Z1184" s="315"/>
    </row>
    <row r="1185" spans="2:26" ht="30" hidden="1" customHeight="1">
      <c r="C1185" s="923" t="s">
        <v>831</v>
      </c>
      <c r="D1185" s="923"/>
      <c r="E1185" s="924"/>
      <c r="F1185" s="874" t="s">
        <v>841</v>
      </c>
      <c r="G1185" s="860"/>
      <c r="H1185" s="874" t="s">
        <v>868</v>
      </c>
      <c r="I1185" s="860"/>
      <c r="J1185" s="926" t="s">
        <v>870</v>
      </c>
      <c r="K1185" s="899"/>
      <c r="L1185" s="315"/>
      <c r="M1185" s="320"/>
      <c r="N1185" s="375"/>
      <c r="O1185" s="320"/>
      <c r="P1185" s="320"/>
      <c r="Q1185" s="322"/>
      <c r="R1185" s="323"/>
      <c r="U1185" s="324"/>
      <c r="V1185" s="324"/>
      <c r="W1185" s="315"/>
      <c r="X1185" s="315"/>
      <c r="Y1185" s="315"/>
      <c r="Z1185" s="315"/>
    </row>
    <row r="1186" spans="2:26" ht="30" hidden="1" customHeight="1">
      <c r="C1186" s="923" t="s">
        <v>865</v>
      </c>
      <c r="D1186" s="923"/>
      <c r="E1186" s="924"/>
      <c r="F1186" s="862">
        <v>0</v>
      </c>
      <c r="G1186" s="846"/>
      <c r="H1186" s="947">
        <v>0</v>
      </c>
      <c r="I1186" s="948"/>
      <c r="J1186" s="926">
        <f>(F1186*H1186)</f>
        <v>0</v>
      </c>
      <c r="K1186" s="899"/>
      <c r="L1186" s="315"/>
      <c r="M1186" s="320"/>
      <c r="N1186" s="375"/>
      <c r="O1186" s="320"/>
      <c r="P1186" s="320"/>
      <c r="Q1186" s="322"/>
      <c r="R1186" s="323"/>
      <c r="U1186" s="324"/>
      <c r="V1186" s="324"/>
      <c r="W1186" s="315"/>
      <c r="X1186" s="315"/>
      <c r="Y1186" s="315"/>
      <c r="Z1186" s="315"/>
    </row>
    <row r="1187" spans="2:26" ht="30" hidden="1" customHeight="1">
      <c r="C1187" s="923" t="s">
        <v>866</v>
      </c>
      <c r="D1187" s="923"/>
      <c r="E1187" s="924"/>
      <c r="F1187" s="862">
        <v>0</v>
      </c>
      <c r="G1187" s="846"/>
      <c r="H1187" s="947">
        <v>0.39500000000000002</v>
      </c>
      <c r="I1187" s="948"/>
      <c r="J1187" s="926">
        <f>(F1187*H1187)</f>
        <v>0</v>
      </c>
      <c r="K1187" s="899"/>
      <c r="L1187" s="315"/>
      <c r="M1187" s="320"/>
      <c r="N1187" s="375"/>
      <c r="O1187" s="320"/>
      <c r="P1187" s="320"/>
      <c r="Q1187" s="322"/>
      <c r="R1187" s="323"/>
      <c r="U1187" s="324"/>
      <c r="V1187" s="324"/>
      <c r="W1187" s="315"/>
      <c r="X1187" s="315"/>
      <c r="Y1187" s="315"/>
      <c r="Z1187" s="315"/>
    </row>
    <row r="1188" spans="2:26" ht="30" hidden="1" customHeight="1">
      <c r="B1188" s="331"/>
      <c r="C1188" s="923" t="s">
        <v>867</v>
      </c>
      <c r="D1188" s="923"/>
      <c r="E1188" s="924"/>
      <c r="F1188" s="862">
        <v>0</v>
      </c>
      <c r="G1188" s="846"/>
      <c r="H1188" s="947">
        <v>0</v>
      </c>
      <c r="I1188" s="948"/>
      <c r="J1188" s="926">
        <f>(F1188*H1188)</f>
        <v>0</v>
      </c>
      <c r="K1188" s="899"/>
      <c r="L1188" s="311"/>
      <c r="M1188" s="320"/>
      <c r="N1188" s="375"/>
      <c r="O1188" s="320"/>
      <c r="P1188" s="320"/>
      <c r="Q1188" s="322"/>
      <c r="R1188" s="323"/>
      <c r="U1188" s="324"/>
      <c r="V1188" s="324"/>
      <c r="W1188" s="315"/>
      <c r="X1188" s="315"/>
      <c r="Y1188" s="315"/>
      <c r="Z1188" s="315"/>
    </row>
    <row r="1189" spans="2:26" ht="30" hidden="1" customHeight="1">
      <c r="B1189" s="316"/>
      <c r="C1189" s="317"/>
      <c r="D1189" s="313"/>
      <c r="E1189" s="313"/>
      <c r="F1189" s="313"/>
      <c r="G1189" s="313"/>
      <c r="H1189" s="313"/>
      <c r="I1189" s="313"/>
      <c r="J1189" s="389"/>
      <c r="K1189" s="389"/>
      <c r="L1189" s="317"/>
      <c r="M1189" s="317"/>
      <c r="N1189" s="317"/>
      <c r="O1189" s="320"/>
      <c r="Q1189" s="320"/>
      <c r="R1189" s="320"/>
      <c r="S1189" s="322"/>
      <c r="T1189" s="323"/>
      <c r="U1189" s="324"/>
      <c r="V1189" s="324"/>
      <c r="Y1189" s="315"/>
      <c r="Z1189" s="315"/>
    </row>
    <row r="1190" spans="2:26" ht="30" hidden="1" customHeight="1">
      <c r="B1190" s="304">
        <v>82100</v>
      </c>
      <c r="C1190" s="325" t="s">
        <v>828</v>
      </c>
      <c r="D1190" s="851" t="str">
        <f>VLOOKUP(B1190,INFRA!$A$3:$D$769,2,FALSE)</f>
        <v>FORNECIMENTO E APLICAÇÃO DE AÇO CA-50 - DIÂMETRO MAIOR OU IGUAL À 1/2"</v>
      </c>
      <c r="E1190" s="852"/>
      <c r="F1190" s="852"/>
      <c r="G1190" s="852"/>
      <c r="H1190" s="852"/>
      <c r="I1190" s="852"/>
      <c r="J1190" s="853"/>
      <c r="K1190" s="326" t="str">
        <f>VLOOKUP(B1190,INFRA!$A$3:$D$769,3,FALSE)</f>
        <v>KG</v>
      </c>
      <c r="L1190" s="326">
        <f>VLOOKUP(B1190,INFRA!$A$3:$D$769,4,FALSE)</f>
        <v>12.43</v>
      </c>
      <c r="M1190" s="327">
        <f>SUM(J1193:K1195)</f>
        <v>0</v>
      </c>
      <c r="N1190" s="327">
        <f>ROUND(L1190*M1190,2)</f>
        <v>0</v>
      </c>
      <c r="O1190" s="320"/>
      <c r="Q1190" s="320"/>
      <c r="R1190" s="320"/>
      <c r="S1190" s="322"/>
      <c r="T1190" s="323"/>
      <c r="U1190" s="324"/>
      <c r="V1190" s="324"/>
      <c r="Y1190" s="315"/>
      <c r="Z1190" s="315"/>
    </row>
    <row r="1191" spans="2:26" ht="30" hidden="1" customHeight="1">
      <c r="B1191" s="331"/>
      <c r="C1191" s="311"/>
      <c r="D1191" s="342"/>
      <c r="E1191" s="390"/>
      <c r="F1191" s="390"/>
      <c r="G1191" s="390"/>
      <c r="H1191" s="390"/>
      <c r="I1191" s="390"/>
      <c r="J1191" s="390"/>
      <c r="K1191" s="339"/>
      <c r="L1191" s="311"/>
      <c r="M1191" s="311"/>
      <c r="N1191" s="311"/>
      <c r="O1191" s="320"/>
      <c r="Q1191" s="320"/>
      <c r="R1191" s="320"/>
      <c r="S1191" s="322"/>
      <c r="T1191" s="323"/>
      <c r="U1191" s="324"/>
      <c r="V1191" s="324"/>
      <c r="Y1191" s="315"/>
      <c r="Z1191" s="315"/>
    </row>
    <row r="1192" spans="2:26" ht="30" hidden="1" customHeight="1">
      <c r="C1192" s="923" t="s">
        <v>831</v>
      </c>
      <c r="D1192" s="923"/>
      <c r="E1192" s="924"/>
      <c r="F1192" s="874" t="s">
        <v>841</v>
      </c>
      <c r="G1192" s="860"/>
      <c r="H1192" s="874" t="s">
        <v>868</v>
      </c>
      <c r="I1192" s="860"/>
      <c r="J1192" s="926" t="s">
        <v>870</v>
      </c>
      <c r="K1192" s="899"/>
      <c r="L1192" s="315"/>
      <c r="M1192" s="320"/>
      <c r="N1192" s="375"/>
      <c r="O1192" s="320"/>
      <c r="P1192" s="320"/>
      <c r="Q1192" s="322"/>
      <c r="R1192" s="323"/>
      <c r="U1192" s="324"/>
      <c r="V1192" s="324"/>
      <c r="W1192" s="315"/>
      <c r="X1192" s="315"/>
      <c r="Y1192" s="315"/>
      <c r="Z1192" s="315"/>
    </row>
    <row r="1193" spans="2:26" ht="30" hidden="1" customHeight="1">
      <c r="C1193" s="923" t="s">
        <v>874</v>
      </c>
      <c r="D1193" s="923"/>
      <c r="E1193" s="924"/>
      <c r="F1193" s="862">
        <v>0</v>
      </c>
      <c r="G1193" s="846"/>
      <c r="H1193" s="947">
        <v>0.96299999999999997</v>
      </c>
      <c r="I1193" s="948"/>
      <c r="J1193" s="926">
        <f>(F1193*H1193)</f>
        <v>0</v>
      </c>
      <c r="K1193" s="899"/>
      <c r="L1193" s="315"/>
      <c r="M1193" s="320"/>
      <c r="N1193" s="375"/>
      <c r="O1193" s="320"/>
      <c r="P1193" s="320"/>
      <c r="Q1193" s="322"/>
      <c r="R1193" s="323"/>
      <c r="U1193" s="324"/>
      <c r="V1193" s="324"/>
      <c r="W1193" s="315"/>
      <c r="X1193" s="315"/>
      <c r="Y1193" s="315"/>
      <c r="Z1193" s="315"/>
    </row>
    <row r="1194" spans="2:26" ht="30" hidden="1" customHeight="1">
      <c r="C1194" s="923" t="s">
        <v>876</v>
      </c>
      <c r="D1194" s="923"/>
      <c r="E1194" s="924"/>
      <c r="F1194" s="862">
        <v>0</v>
      </c>
      <c r="G1194" s="846"/>
      <c r="H1194" s="947">
        <v>1.23</v>
      </c>
      <c r="I1194" s="948"/>
      <c r="J1194" s="926">
        <f>(F1194*H1194)</f>
        <v>0</v>
      </c>
      <c r="K1194" s="899"/>
      <c r="L1194" s="315"/>
      <c r="M1194" s="320"/>
      <c r="N1194" s="375"/>
      <c r="O1194" s="320"/>
      <c r="P1194" s="320"/>
      <c r="Q1194" s="322"/>
      <c r="R1194" s="323"/>
      <c r="U1194" s="324"/>
      <c r="V1194" s="324"/>
      <c r="W1194" s="315"/>
      <c r="X1194" s="315"/>
      <c r="Y1194" s="315"/>
      <c r="Z1194" s="315"/>
    </row>
    <row r="1195" spans="2:26" ht="30" hidden="1" customHeight="1">
      <c r="B1195" s="331"/>
      <c r="C1195" s="923" t="s">
        <v>4021</v>
      </c>
      <c r="D1195" s="923"/>
      <c r="E1195" s="924"/>
      <c r="F1195" s="862">
        <v>0</v>
      </c>
      <c r="G1195" s="846"/>
      <c r="H1195" s="947">
        <v>1.93</v>
      </c>
      <c r="I1195" s="948"/>
      <c r="J1195" s="926">
        <f>(F1195*H1195)</f>
        <v>0</v>
      </c>
      <c r="K1195" s="899"/>
      <c r="L1195" s="311"/>
      <c r="M1195" s="320"/>
      <c r="N1195" s="375"/>
      <c r="O1195" s="320"/>
      <c r="P1195" s="320"/>
      <c r="Q1195" s="322"/>
      <c r="R1195" s="323"/>
      <c r="U1195" s="324"/>
      <c r="V1195" s="324"/>
      <c r="W1195" s="315"/>
      <c r="X1195" s="315"/>
      <c r="Y1195" s="315"/>
      <c r="Z1195" s="315"/>
    </row>
    <row r="1196" spans="2:26" ht="30" hidden="1" customHeight="1">
      <c r="B1196" s="332"/>
      <c r="C1196" s="333"/>
      <c r="D1196" s="333"/>
      <c r="E1196" s="333"/>
      <c r="F1196" s="333"/>
      <c r="G1196" s="461"/>
      <c r="H1196" s="461"/>
      <c r="I1196" s="461"/>
      <c r="J1196" s="461"/>
      <c r="K1196" s="333"/>
      <c r="L1196" s="333"/>
      <c r="M1196" s="333"/>
      <c r="N1196" s="333"/>
    </row>
    <row r="1197" spans="2:26" ht="30" hidden="1" customHeight="1">
      <c r="B1197" s="304">
        <v>87600</v>
      </c>
      <c r="C1197" s="325" t="s">
        <v>828</v>
      </c>
      <c r="D1197" s="851" t="str">
        <f>VLOOKUP(B1197,INFRA!$A$3:$D$769,2,FALSE)</f>
        <v>FORNECIMENTO E COLOCAÇÃO DE JUNTA DE DILATAÇÃO DE ELASTÔMERO DE NEOPRENE, TIPO JEENE JJ 0411 M OU SIMILAR</v>
      </c>
      <c r="E1197" s="881"/>
      <c r="F1197" s="881"/>
      <c r="G1197" s="881"/>
      <c r="H1197" s="881"/>
      <c r="I1197" s="881"/>
      <c r="J1197" s="882"/>
      <c r="K1197" s="326" t="str">
        <f>VLOOKUP(B1197,INFRA!$A$3:$D$769,3,FALSE)</f>
        <v>M</v>
      </c>
      <c r="L1197" s="326">
        <f>VLOOKUP(B1197,INFRA!$A$3:$D$769,4,FALSE)</f>
        <v>38.67</v>
      </c>
      <c r="M1197" s="327">
        <f>H1199</f>
        <v>0</v>
      </c>
      <c r="N1197" s="327">
        <f>ROUND(L1197*M1197,2)</f>
        <v>0</v>
      </c>
    </row>
    <row r="1198" spans="2:26" ht="30" hidden="1" customHeight="1">
      <c r="B1198" s="331"/>
      <c r="C1198" s="857"/>
      <c r="D1198" s="857"/>
      <c r="E1198" s="857"/>
      <c r="F1198" s="857"/>
      <c r="G1198" s="857"/>
      <c r="H1198" s="901" t="s">
        <v>841</v>
      </c>
      <c r="I1198" s="926"/>
      <c r="J1198" s="396"/>
      <c r="K1198" s="940"/>
      <c r="L1198" s="940"/>
      <c r="M1198" s="311"/>
      <c r="N1198" s="311"/>
    </row>
    <row r="1199" spans="2:26" ht="30" hidden="1" customHeight="1">
      <c r="B1199" s="331"/>
      <c r="C1199" s="900"/>
      <c r="D1199" s="900"/>
      <c r="E1199" s="857"/>
      <c r="F1199" s="857"/>
      <c r="G1199" s="857"/>
      <c r="H1199" s="901">
        <v>0</v>
      </c>
      <c r="I1199" s="926"/>
      <c r="J1199" s="406"/>
      <c r="K1199" s="940"/>
      <c r="L1199" s="940"/>
      <c r="M1199" s="311"/>
      <c r="N1199" s="311"/>
    </row>
    <row r="1200" spans="2:26" ht="30" hidden="1" customHeight="1">
      <c r="B1200" s="331"/>
      <c r="C1200" s="311"/>
      <c r="D1200" s="348"/>
      <c r="E1200" s="348"/>
      <c r="F1200" s="348"/>
      <c r="G1200" s="348"/>
      <c r="H1200" s="313"/>
      <c r="I1200" s="348"/>
      <c r="J1200" s="421"/>
      <c r="K1200" s="421"/>
      <c r="L1200" s="311"/>
      <c r="M1200" s="311"/>
      <c r="N1200" s="311"/>
    </row>
    <row r="1201" spans="2:15" ht="30" hidden="1" customHeight="1">
      <c r="B1201" s="304">
        <v>54200</v>
      </c>
      <c r="C1201" s="325" t="s">
        <v>828</v>
      </c>
      <c r="D1201" s="851" t="str">
        <f>VLOOKUP(B1201,INFRA!$A$3:$D$769,2,FALSE)</f>
        <v>PASSEIO DE CONCRETO FCK=15,0MPA, INCLUSIVE PREPARO DE CAIXA E LASTRO DE BRITA</v>
      </c>
      <c r="E1201" s="881"/>
      <c r="F1201" s="881"/>
      <c r="G1201" s="881"/>
      <c r="H1201" s="881"/>
      <c r="I1201" s="881"/>
      <c r="J1201" s="882"/>
      <c r="K1201" s="326" t="str">
        <f>VLOOKUP(B1201,INFRA!$A$3:$D$769,3,FALSE)</f>
        <v>M3</v>
      </c>
      <c r="L1201" s="326">
        <f>VLOOKUP(B1201,INFRA!$A$3:$D$769,4,FALSE)</f>
        <v>739.59</v>
      </c>
      <c r="M1201" s="287">
        <f>K1203</f>
        <v>0.18060000000000001</v>
      </c>
      <c r="N1201" s="327">
        <f>ROUND(L1201*M1201,2)</f>
        <v>133.57</v>
      </c>
    </row>
    <row r="1202" spans="2:15" ht="30" hidden="1" customHeight="1">
      <c r="B1202" s="328"/>
      <c r="C1202" s="329"/>
      <c r="D1202" s="941"/>
      <c r="E1202" s="942"/>
      <c r="F1202" s="875" t="s">
        <v>851</v>
      </c>
      <c r="G1202" s="875"/>
      <c r="H1202" s="861" t="s">
        <v>850</v>
      </c>
      <c r="I1202" s="861"/>
      <c r="J1202" s="861"/>
      <c r="K1202" s="902" t="s">
        <v>846</v>
      </c>
      <c r="L1202" s="926"/>
      <c r="M1202" s="329"/>
      <c r="N1202" s="329"/>
    </row>
    <row r="1203" spans="2:15" ht="30" hidden="1" customHeight="1">
      <c r="B1203" s="331"/>
      <c r="C1203" s="311"/>
      <c r="D1203" s="963"/>
      <c r="E1203" s="964"/>
      <c r="F1203" s="850">
        <f>0.86*3</f>
        <v>2.58</v>
      </c>
      <c r="G1203" s="872"/>
      <c r="H1203" s="861">
        <v>7.0000000000000007E-2</v>
      </c>
      <c r="I1203" s="861"/>
      <c r="J1203" s="861"/>
      <c r="K1203" s="902">
        <f>F1203*H1203</f>
        <v>0.18060000000000001</v>
      </c>
      <c r="L1203" s="926"/>
      <c r="M1203" s="311"/>
      <c r="N1203" s="311"/>
      <c r="O1203" s="347" t="s">
        <v>4159</v>
      </c>
    </row>
    <row r="1204" spans="2:15" ht="30" hidden="1" customHeight="1">
      <c r="B1204" s="315"/>
      <c r="C1204" s="315"/>
      <c r="D1204" s="315"/>
      <c r="E1204" s="315"/>
      <c r="F1204" s="315"/>
      <c r="G1204" s="315"/>
      <c r="H1204" s="315"/>
      <c r="I1204" s="315"/>
      <c r="J1204" s="315"/>
      <c r="K1204" s="315"/>
      <c r="L1204" s="315"/>
      <c r="M1204" s="315"/>
    </row>
    <row r="1205" spans="2:15" ht="30" hidden="1" customHeight="1">
      <c r="B1205" s="304">
        <v>71200</v>
      </c>
      <c r="C1205" s="325" t="s">
        <v>828</v>
      </c>
      <c r="D1205" s="851" t="str">
        <f>VLOOKUP(B1205,INFRA!$A$3:$D$769,2,FALSE)</f>
        <v>FORNECIMENTO E APLICAÇÃO DE TELA DE AÇO</v>
      </c>
      <c r="E1205" s="881"/>
      <c r="F1205" s="881"/>
      <c r="G1205" s="881"/>
      <c r="H1205" s="881"/>
      <c r="I1205" s="881"/>
      <c r="J1205" s="882"/>
      <c r="K1205" s="326" t="str">
        <f>VLOOKUP(B1205,INFRA!$A$3:$D$769,3,FALSE)</f>
        <v>KG</v>
      </c>
      <c r="L1205" s="326">
        <f>VLOOKUP(B1205,INFRA!$A$3:$D$769,4,FALSE)</f>
        <v>11.33</v>
      </c>
      <c r="M1205" s="287">
        <f>K1207</f>
        <v>8.0237999999999996</v>
      </c>
      <c r="N1205" s="327">
        <f>ROUND(L1205*M1205,2)</f>
        <v>90.91</v>
      </c>
    </row>
    <row r="1206" spans="2:15" ht="30" hidden="1" customHeight="1">
      <c r="B1206" s="328"/>
      <c r="C1206" s="329"/>
      <c r="D1206" s="941"/>
      <c r="E1206" s="942"/>
      <c r="F1206" s="875" t="s">
        <v>851</v>
      </c>
      <c r="G1206" s="875"/>
      <c r="H1206" s="861" t="s">
        <v>3982</v>
      </c>
      <c r="I1206" s="861"/>
      <c r="J1206" s="861"/>
      <c r="K1206" s="902" t="s">
        <v>868</v>
      </c>
      <c r="L1206" s="926"/>
      <c r="M1206" s="329"/>
      <c r="N1206" s="329"/>
    </row>
    <row r="1207" spans="2:15" ht="30" hidden="1" customHeight="1">
      <c r="B1207" s="331"/>
      <c r="C1207" s="311"/>
      <c r="D1207" s="963"/>
      <c r="E1207" s="964"/>
      <c r="F1207" s="850">
        <f>F1203</f>
        <v>2.58</v>
      </c>
      <c r="G1207" s="872"/>
      <c r="H1207" s="861">
        <v>3.11</v>
      </c>
      <c r="I1207" s="861"/>
      <c r="J1207" s="861"/>
      <c r="K1207" s="902">
        <f>F1207*H1207</f>
        <v>8.0237999999999996</v>
      </c>
      <c r="L1207" s="926"/>
      <c r="M1207" s="311"/>
      <c r="N1207" s="311"/>
    </row>
    <row r="1208" spans="2:15" ht="30" hidden="1" customHeight="1">
      <c r="B1208" s="331"/>
      <c r="C1208" s="311"/>
      <c r="D1208" s="348"/>
      <c r="E1208" s="348"/>
      <c r="F1208" s="313"/>
      <c r="G1208" s="313"/>
      <c r="H1208" s="313"/>
      <c r="I1208" s="313"/>
      <c r="J1208" s="389"/>
      <c r="K1208" s="389"/>
      <c r="L1208" s="311"/>
      <c r="M1208" s="311"/>
      <c r="N1208" s="311"/>
    </row>
    <row r="1209" spans="2:15" ht="30" hidden="1" customHeight="1">
      <c r="B1209" s="304">
        <v>130243</v>
      </c>
      <c r="C1209" s="325" t="s">
        <v>829</v>
      </c>
      <c r="D1209" s="851" t="e">
        <f>VLOOKUP(B1209,#REF!,2,FALSE)</f>
        <v>#REF!</v>
      </c>
      <c r="E1209" s="881"/>
      <c r="F1209" s="881"/>
      <c r="G1209" s="881"/>
      <c r="H1209" s="881"/>
      <c r="I1209" s="881"/>
      <c r="J1209" s="882"/>
      <c r="K1209" s="326" t="e">
        <f>VLOOKUP(B1209,#REF!,3,FALSE)</f>
        <v>#REF!</v>
      </c>
      <c r="L1209" s="326" t="e">
        <f>VLOOKUP(B1209,#REF!,4,FALSE)</f>
        <v>#REF!</v>
      </c>
      <c r="M1209" s="327">
        <f>K1211</f>
        <v>0</v>
      </c>
      <c r="N1209" s="327" t="e">
        <f>ROUND(L1209*M1209,2)</f>
        <v>#REF!</v>
      </c>
    </row>
    <row r="1210" spans="2:15" ht="30" hidden="1" customHeight="1">
      <c r="B1210" s="328"/>
      <c r="C1210" s="329"/>
      <c r="D1210" s="850" t="s">
        <v>841</v>
      </c>
      <c r="E1210" s="872"/>
      <c r="F1210" s="861" t="s">
        <v>849</v>
      </c>
      <c r="G1210" s="861"/>
      <c r="H1210" s="861" t="s">
        <v>3983</v>
      </c>
      <c r="I1210" s="861"/>
      <c r="J1210" s="861"/>
      <c r="K1210" s="874" t="s">
        <v>851</v>
      </c>
      <c r="L1210" s="875"/>
      <c r="M1210" s="329"/>
      <c r="N1210" s="329"/>
    </row>
    <row r="1211" spans="2:15" ht="30" hidden="1" customHeight="1">
      <c r="B1211" s="331"/>
      <c r="C1211" s="311"/>
      <c r="D1211" s="850">
        <v>1.2</v>
      </c>
      <c r="E1211" s="872"/>
      <c r="F1211" s="850">
        <v>0.4</v>
      </c>
      <c r="G1211" s="872"/>
      <c r="H1211" s="847">
        <v>0</v>
      </c>
      <c r="I1211" s="847"/>
      <c r="J1211" s="847"/>
      <c r="K1211" s="902">
        <f>D1211*F1211*H1211</f>
        <v>0</v>
      </c>
      <c r="L1211" s="926"/>
      <c r="M1211" s="311"/>
      <c r="N1211" s="311"/>
    </row>
    <row r="1212" spans="2:15" ht="30" hidden="1" customHeight="1">
      <c r="B1212" s="331"/>
      <c r="C1212" s="311"/>
      <c r="D1212" s="348"/>
      <c r="E1212" s="348"/>
      <c r="F1212" s="313"/>
      <c r="G1212" s="313"/>
      <c r="H1212" s="313"/>
      <c r="I1212" s="313"/>
      <c r="J1212" s="389"/>
      <c r="K1212" s="389"/>
      <c r="L1212" s="311"/>
      <c r="M1212" s="311"/>
      <c r="N1212" s="311"/>
    </row>
    <row r="1213" spans="2:15" ht="30" hidden="1" customHeight="1">
      <c r="B1213" s="304">
        <v>150115</v>
      </c>
      <c r="C1213" s="325" t="s">
        <v>829</v>
      </c>
      <c r="D1213" s="851" t="e">
        <f>VLOOKUP(B1213,#REF!,2,FALSE)</f>
        <v>#REF!</v>
      </c>
      <c r="E1213" s="881"/>
      <c r="F1213" s="881"/>
      <c r="G1213" s="881"/>
      <c r="H1213" s="881"/>
      <c r="I1213" s="881"/>
      <c r="J1213" s="882"/>
      <c r="K1213" s="326" t="e">
        <f>VLOOKUP(B1213,#REF!,3,FALSE)</f>
        <v>#REF!</v>
      </c>
      <c r="L1213" s="326" t="e">
        <f>VLOOKUP(B1213,#REF!,4,FALSE)</f>
        <v>#REF!</v>
      </c>
      <c r="M1213" s="327">
        <f>K1215</f>
        <v>0</v>
      </c>
      <c r="N1213" s="327" t="e">
        <f>ROUND(L1213*M1213,2)</f>
        <v>#REF!</v>
      </c>
    </row>
    <row r="1214" spans="2:15" ht="30" hidden="1" customHeight="1">
      <c r="B1214" s="328"/>
      <c r="C1214" s="329"/>
      <c r="D1214" s="941"/>
      <c r="E1214" s="942"/>
      <c r="F1214" s="860" t="s">
        <v>3987</v>
      </c>
      <c r="G1214" s="861"/>
      <c r="H1214" s="861" t="s">
        <v>3988</v>
      </c>
      <c r="I1214" s="861"/>
      <c r="J1214" s="861"/>
      <c r="K1214" s="874" t="s">
        <v>851</v>
      </c>
      <c r="L1214" s="875"/>
      <c r="M1214" s="329"/>
      <c r="N1214" s="329"/>
    </row>
    <row r="1215" spans="2:15" ht="30" hidden="1" customHeight="1">
      <c r="B1215" s="331"/>
      <c r="C1215" s="311"/>
      <c r="D1215" s="963"/>
      <c r="E1215" s="964"/>
      <c r="F1215" s="850">
        <v>0</v>
      </c>
      <c r="G1215" s="872"/>
      <c r="H1215" s="847">
        <v>0</v>
      </c>
      <c r="I1215" s="847"/>
      <c r="J1215" s="847"/>
      <c r="K1215" s="902">
        <f>F1215+H1215</f>
        <v>0</v>
      </c>
      <c r="L1215" s="926"/>
      <c r="M1215" s="311"/>
      <c r="N1215" s="311"/>
    </row>
    <row r="1216" spans="2:15" ht="30" hidden="1" customHeight="1">
      <c r="B1216" s="315"/>
      <c r="C1216" s="315"/>
      <c r="D1216" s="315"/>
      <c r="E1216" s="315"/>
      <c r="F1216" s="315"/>
      <c r="G1216" s="315"/>
      <c r="H1216" s="315"/>
      <c r="I1216" s="315"/>
      <c r="J1216" s="315"/>
      <c r="K1216" s="315"/>
      <c r="L1216" s="315"/>
      <c r="M1216" s="315"/>
    </row>
    <row r="1217" spans="1:26" s="375" customFormat="1" ht="30" hidden="1" customHeight="1">
      <c r="A1217" s="647"/>
      <c r="B1217" s="304">
        <v>58100</v>
      </c>
      <c r="C1217" s="325" t="s">
        <v>828</v>
      </c>
      <c r="D1217" s="851" t="str">
        <f>VLOOKUP(B1217,INFRA!$A$3:$D$769,2,FALSE)</f>
        <v>TRANSPORTE DE PAVIMENTO DE CONCRETO, SARJETA E SARJETÃO</v>
      </c>
      <c r="E1217" s="852"/>
      <c r="F1217" s="852"/>
      <c r="G1217" s="852"/>
      <c r="H1217" s="852"/>
      <c r="I1217" s="852"/>
      <c r="J1217" s="853"/>
      <c r="K1217" s="326" t="str">
        <f>VLOOKUP(B1217,INFRA!$A$3:$D$769,3,FALSE)</f>
        <v>M2XKM</v>
      </c>
      <c r="L1217" s="326">
        <f>VLOOKUP(B1217,INFRA!$A$3:$D$769,4,FALSE)</f>
        <v>1.04</v>
      </c>
      <c r="M1217" s="287">
        <f>L1219+L1223+L1227+L1231</f>
        <v>0</v>
      </c>
      <c r="N1217" s="327">
        <f>ROUND(L1217*M1217,2)</f>
        <v>0</v>
      </c>
      <c r="O1217" s="347"/>
      <c r="Q1217" s="324"/>
      <c r="R1217" s="324"/>
      <c r="S1217" s="324"/>
      <c r="T1217" s="324"/>
      <c r="U1217" s="323"/>
      <c r="V1217" s="323"/>
      <c r="W1217" s="324"/>
      <c r="X1217" s="324"/>
      <c r="Y1217" s="324"/>
      <c r="Z1217" s="324"/>
    </row>
    <row r="1218" spans="1:26" s="375" customFormat="1" ht="30" hidden="1" customHeight="1">
      <c r="A1218" s="647"/>
      <c r="B1218" s="328"/>
      <c r="C1218" s="329"/>
      <c r="D1218" s="850" t="s">
        <v>841</v>
      </c>
      <c r="E1218" s="872"/>
      <c r="F1218" s="861" t="s">
        <v>849</v>
      </c>
      <c r="G1218" s="861"/>
      <c r="H1218" s="874" t="s">
        <v>851</v>
      </c>
      <c r="I1218" s="875"/>
      <c r="J1218" s="874" t="s">
        <v>889</v>
      </c>
      <c r="K1218" s="860"/>
      <c r="L1218" s="428" t="s">
        <v>3760</v>
      </c>
      <c r="M1218" s="329"/>
      <c r="N1218" s="329"/>
      <c r="O1218" s="347"/>
      <c r="Q1218" s="324"/>
      <c r="R1218" s="324"/>
      <c r="S1218" s="324"/>
      <c r="T1218" s="324"/>
      <c r="U1218" s="323"/>
      <c r="V1218" s="323"/>
      <c r="W1218" s="324"/>
      <c r="X1218" s="324"/>
      <c r="Y1218" s="324"/>
      <c r="Z1218" s="324"/>
    </row>
    <row r="1219" spans="1:26" s="375" customFormat="1" ht="30" hidden="1" customHeight="1">
      <c r="A1219" s="647"/>
      <c r="B1219" s="331"/>
      <c r="C1219" s="311"/>
      <c r="D1219" s="850">
        <v>0</v>
      </c>
      <c r="E1219" s="872"/>
      <c r="F1219" s="847">
        <v>0</v>
      </c>
      <c r="G1219" s="847"/>
      <c r="H1219" s="848"/>
      <c r="I1219" s="849"/>
      <c r="J1219" s="848">
        <f>$G$1784</f>
        <v>20</v>
      </c>
      <c r="K1219" s="850"/>
      <c r="L1219" s="428">
        <f>H1219*J1219</f>
        <v>0</v>
      </c>
      <c r="M1219" s="311"/>
      <c r="N1219" s="311"/>
      <c r="O1219" s="347"/>
      <c r="Q1219" s="324"/>
      <c r="R1219" s="324"/>
      <c r="S1219" s="324"/>
      <c r="T1219" s="324"/>
      <c r="U1219" s="323"/>
      <c r="V1219" s="323"/>
      <c r="W1219" s="324"/>
      <c r="X1219" s="324"/>
      <c r="Y1219" s="324"/>
      <c r="Z1219" s="324"/>
    </row>
    <row r="1220" spans="1:26" s="375" customFormat="1" ht="30" hidden="1" customHeight="1">
      <c r="A1220" s="647"/>
      <c r="B1220" s="331"/>
      <c r="C1220" s="311"/>
      <c r="D1220" s="943" t="s">
        <v>3989</v>
      </c>
      <c r="E1220" s="943"/>
      <c r="F1220" s="943"/>
      <c r="G1220" s="943"/>
      <c r="H1220" s="943"/>
      <c r="I1220" s="943"/>
      <c r="J1220" s="943"/>
      <c r="K1220" s="943"/>
      <c r="L1220" s="943"/>
      <c r="M1220" s="311"/>
      <c r="N1220" s="311"/>
      <c r="O1220" s="347"/>
      <c r="Q1220" s="324"/>
      <c r="R1220" s="324"/>
      <c r="S1220" s="324"/>
      <c r="T1220" s="324"/>
      <c r="U1220" s="323"/>
      <c r="V1220" s="323"/>
      <c r="W1220" s="324"/>
      <c r="X1220" s="324"/>
      <c r="Y1220" s="324"/>
      <c r="Z1220" s="324"/>
    </row>
    <row r="1221" spans="1:26" s="375" customFormat="1" ht="30" hidden="1" customHeight="1">
      <c r="A1221" s="647"/>
      <c r="B1221" s="331"/>
      <c r="C1221" s="311"/>
      <c r="D1221" s="378"/>
      <c r="E1221" s="378"/>
      <c r="F1221" s="427"/>
      <c r="G1221" s="427"/>
      <c r="H1221" s="427"/>
      <c r="I1221" s="427"/>
      <c r="J1221" s="458"/>
      <c r="K1221" s="458"/>
      <c r="L1221" s="458"/>
      <c r="M1221" s="311"/>
      <c r="N1221" s="311"/>
      <c r="O1221" s="347"/>
      <c r="Q1221" s="324"/>
      <c r="R1221" s="324"/>
      <c r="S1221" s="324"/>
      <c r="T1221" s="324"/>
      <c r="U1221" s="323"/>
      <c r="V1221" s="323"/>
      <c r="W1221" s="324"/>
      <c r="X1221" s="324"/>
      <c r="Y1221" s="324"/>
      <c r="Z1221" s="324"/>
    </row>
    <row r="1222" spans="1:26" s="375" customFormat="1" ht="30" hidden="1" customHeight="1">
      <c r="A1222" s="647"/>
      <c r="B1222" s="331"/>
      <c r="C1222" s="311"/>
      <c r="D1222" s="850" t="s">
        <v>841</v>
      </c>
      <c r="E1222" s="872"/>
      <c r="F1222" s="861" t="s">
        <v>849</v>
      </c>
      <c r="G1222" s="861"/>
      <c r="H1222" s="874" t="s">
        <v>851</v>
      </c>
      <c r="I1222" s="875"/>
      <c r="J1222" s="874" t="s">
        <v>889</v>
      </c>
      <c r="K1222" s="860"/>
      <c r="L1222" s="428" t="s">
        <v>3760</v>
      </c>
      <c r="M1222" s="311"/>
      <c r="N1222" s="311"/>
      <c r="O1222" s="347"/>
      <c r="Q1222" s="324"/>
      <c r="R1222" s="324"/>
      <c r="S1222" s="324"/>
      <c r="T1222" s="324"/>
      <c r="U1222" s="323"/>
      <c r="V1222" s="323"/>
      <c r="W1222" s="324"/>
      <c r="X1222" s="324"/>
      <c r="Y1222" s="324"/>
      <c r="Z1222" s="324"/>
    </row>
    <row r="1223" spans="1:26" s="375" customFormat="1" ht="30" hidden="1" customHeight="1">
      <c r="A1223" s="647"/>
      <c r="B1223" s="331"/>
      <c r="C1223" s="311"/>
      <c r="D1223" s="850">
        <f>D1088</f>
        <v>0</v>
      </c>
      <c r="E1223" s="872"/>
      <c r="F1223" s="850">
        <f>F1088</f>
        <v>0.6</v>
      </c>
      <c r="G1223" s="872"/>
      <c r="H1223" s="848">
        <f>D1223*F1223</f>
        <v>0</v>
      </c>
      <c r="I1223" s="849"/>
      <c r="J1223" s="848">
        <f>$G$1784</f>
        <v>20</v>
      </c>
      <c r="K1223" s="850"/>
      <c r="L1223" s="430">
        <f>H1223*J1223</f>
        <v>0</v>
      </c>
      <c r="M1223" s="311"/>
      <c r="N1223" s="311"/>
      <c r="O1223" s="347"/>
      <c r="Q1223" s="324"/>
      <c r="R1223" s="324"/>
      <c r="S1223" s="324"/>
      <c r="T1223" s="324"/>
      <c r="U1223" s="323"/>
      <c r="V1223" s="323"/>
      <c r="W1223" s="324"/>
      <c r="X1223" s="324"/>
      <c r="Y1223" s="324"/>
      <c r="Z1223" s="324"/>
    </row>
    <row r="1224" spans="1:26" s="375" customFormat="1" ht="30" hidden="1" customHeight="1">
      <c r="A1224" s="647"/>
      <c r="B1224" s="331"/>
      <c r="C1224" s="311"/>
      <c r="D1224" s="943" t="s">
        <v>3836</v>
      </c>
      <c r="E1224" s="943"/>
      <c r="F1224" s="943"/>
      <c r="G1224" s="943"/>
      <c r="H1224" s="943"/>
      <c r="I1224" s="943"/>
      <c r="J1224" s="943"/>
      <c r="K1224" s="943"/>
      <c r="L1224" s="943"/>
      <c r="M1224" s="311"/>
      <c r="N1224" s="311"/>
      <c r="O1224" s="347"/>
      <c r="Q1224" s="324"/>
      <c r="R1224" s="324"/>
      <c r="S1224" s="324"/>
      <c r="T1224" s="324"/>
      <c r="U1224" s="323"/>
      <c r="V1224" s="323"/>
      <c r="W1224" s="324"/>
      <c r="X1224" s="324"/>
      <c r="Y1224" s="324"/>
      <c r="Z1224" s="324"/>
    </row>
    <row r="1225" spans="1:26" s="375" customFormat="1" ht="30" hidden="1" customHeight="1">
      <c r="A1225" s="647"/>
      <c r="B1225" s="331"/>
      <c r="C1225" s="311"/>
      <c r="D1225" s="378"/>
      <c r="E1225" s="378"/>
      <c r="F1225" s="427"/>
      <c r="G1225" s="427"/>
      <c r="H1225" s="434"/>
      <c r="I1225" s="434"/>
      <c r="J1225" s="434"/>
      <c r="K1225" s="434"/>
      <c r="L1225" s="458"/>
      <c r="M1225" s="311"/>
      <c r="N1225" s="311"/>
      <c r="O1225" s="347"/>
      <c r="Q1225" s="324"/>
      <c r="R1225" s="324"/>
      <c r="S1225" s="324"/>
      <c r="T1225" s="324"/>
      <c r="U1225" s="323"/>
      <c r="V1225" s="323"/>
      <c r="W1225" s="324"/>
      <c r="X1225" s="324"/>
      <c r="Y1225" s="324"/>
      <c r="Z1225" s="324"/>
    </row>
    <row r="1226" spans="1:26" s="375" customFormat="1" ht="30" hidden="1" customHeight="1">
      <c r="A1226" s="647"/>
      <c r="B1226" s="331"/>
      <c r="C1226" s="311"/>
      <c r="D1226" s="850" t="s">
        <v>841</v>
      </c>
      <c r="E1226" s="872"/>
      <c r="F1226" s="861" t="s">
        <v>849</v>
      </c>
      <c r="G1226" s="861"/>
      <c r="H1226" s="874" t="s">
        <v>851</v>
      </c>
      <c r="I1226" s="875"/>
      <c r="J1226" s="874" t="s">
        <v>889</v>
      </c>
      <c r="K1226" s="860"/>
      <c r="L1226" s="428" t="s">
        <v>3760</v>
      </c>
      <c r="M1226" s="311"/>
      <c r="N1226" s="311"/>
      <c r="O1226" s="347"/>
      <c r="Q1226" s="324"/>
      <c r="R1226" s="324"/>
      <c r="S1226" s="324"/>
      <c r="T1226" s="324"/>
      <c r="U1226" s="323"/>
      <c r="V1226" s="323"/>
      <c r="W1226" s="324"/>
      <c r="X1226" s="324"/>
      <c r="Y1226" s="324"/>
      <c r="Z1226" s="324"/>
    </row>
    <row r="1227" spans="1:26" s="375" customFormat="1" ht="30" hidden="1" customHeight="1">
      <c r="A1227" s="647"/>
      <c r="B1227" s="331"/>
      <c r="C1227" s="311"/>
      <c r="D1227" s="850">
        <f>D1084</f>
        <v>0</v>
      </c>
      <c r="E1227" s="872"/>
      <c r="F1227" s="861">
        <v>0.3</v>
      </c>
      <c r="G1227" s="861"/>
      <c r="H1227" s="848">
        <f>D1227*F1227</f>
        <v>0</v>
      </c>
      <c r="I1227" s="849"/>
      <c r="J1227" s="848">
        <f>$G$1784</f>
        <v>20</v>
      </c>
      <c r="K1227" s="850"/>
      <c r="L1227" s="428">
        <f>H1227*J1227</f>
        <v>0</v>
      </c>
      <c r="M1227" s="311"/>
      <c r="N1227" s="311"/>
      <c r="O1227" s="347"/>
      <c r="Q1227" s="324"/>
      <c r="R1227" s="324"/>
      <c r="S1227" s="324"/>
      <c r="T1227" s="324"/>
      <c r="U1227" s="323"/>
      <c r="V1227" s="323"/>
      <c r="W1227" s="324"/>
      <c r="X1227" s="324"/>
      <c r="Y1227" s="324"/>
      <c r="Z1227" s="324"/>
    </row>
    <row r="1228" spans="1:26" s="375" customFormat="1" ht="30" hidden="1" customHeight="1">
      <c r="A1228" s="647"/>
      <c r="B1228" s="331"/>
      <c r="C1228" s="311"/>
      <c r="D1228" s="943" t="s">
        <v>3837</v>
      </c>
      <c r="E1228" s="943"/>
      <c r="F1228" s="943"/>
      <c r="G1228" s="943"/>
      <c r="H1228" s="943"/>
      <c r="I1228" s="943"/>
      <c r="J1228" s="943"/>
      <c r="K1228" s="943"/>
      <c r="L1228" s="943"/>
      <c r="M1228" s="311"/>
      <c r="N1228" s="311"/>
      <c r="O1228" s="347"/>
      <c r="Q1228" s="324"/>
      <c r="R1228" s="324"/>
      <c r="S1228" s="324"/>
      <c r="T1228" s="324"/>
      <c r="U1228" s="323"/>
      <c r="V1228" s="323"/>
      <c r="W1228" s="324"/>
      <c r="X1228" s="324"/>
      <c r="Y1228" s="324"/>
      <c r="Z1228" s="324"/>
    </row>
    <row r="1229" spans="1:26" s="375" customFormat="1" ht="30" hidden="1" customHeight="1">
      <c r="A1229" s="647"/>
      <c r="B1229" s="331"/>
      <c r="C1229" s="311"/>
      <c r="D1229" s="378"/>
      <c r="E1229" s="378"/>
      <c r="F1229" s="427"/>
      <c r="G1229" s="427"/>
      <c r="H1229" s="434"/>
      <c r="I1229" s="434"/>
      <c r="J1229" s="434"/>
      <c r="K1229" s="434"/>
      <c r="L1229" s="458"/>
      <c r="M1229" s="311"/>
      <c r="N1229" s="311"/>
      <c r="O1229" s="347"/>
      <c r="Q1229" s="324"/>
      <c r="R1229" s="324"/>
      <c r="S1229" s="324"/>
      <c r="T1229" s="324"/>
      <c r="U1229" s="323"/>
      <c r="V1229" s="323"/>
      <c r="W1229" s="324"/>
      <c r="X1229" s="324"/>
      <c r="Y1229" s="324"/>
      <c r="Z1229" s="324"/>
    </row>
    <row r="1230" spans="1:26" s="375" customFormat="1" ht="30" hidden="1" customHeight="1">
      <c r="A1230" s="647"/>
      <c r="B1230" s="331"/>
      <c r="C1230" s="311"/>
      <c r="D1230" s="850" t="s">
        <v>841</v>
      </c>
      <c r="E1230" s="872"/>
      <c r="F1230" s="861" t="s">
        <v>849</v>
      </c>
      <c r="G1230" s="861"/>
      <c r="H1230" s="874" t="s">
        <v>851</v>
      </c>
      <c r="I1230" s="875"/>
      <c r="J1230" s="874" t="s">
        <v>889</v>
      </c>
      <c r="K1230" s="860"/>
      <c r="L1230" s="428" t="s">
        <v>3760</v>
      </c>
      <c r="M1230" s="311"/>
      <c r="N1230" s="311"/>
      <c r="O1230" s="347"/>
      <c r="Q1230" s="324"/>
      <c r="R1230" s="324"/>
      <c r="S1230" s="324"/>
      <c r="T1230" s="324"/>
      <c r="U1230" s="323"/>
      <c r="V1230" s="323"/>
      <c r="W1230" s="324"/>
      <c r="X1230" s="324"/>
      <c r="Y1230" s="324"/>
      <c r="Z1230" s="324"/>
    </row>
    <row r="1231" spans="1:26" s="375" customFormat="1" ht="30" hidden="1" customHeight="1">
      <c r="A1231" s="647"/>
      <c r="B1231" s="331"/>
      <c r="C1231" s="311"/>
      <c r="D1231" s="850">
        <v>0</v>
      </c>
      <c r="E1231" s="872"/>
      <c r="F1231" s="850">
        <v>0</v>
      </c>
      <c r="G1231" s="872"/>
      <c r="H1231" s="848">
        <f>G1171</f>
        <v>0</v>
      </c>
      <c r="I1231" s="849"/>
      <c r="J1231" s="848">
        <f>$G$1784</f>
        <v>20</v>
      </c>
      <c r="K1231" s="850"/>
      <c r="L1231" s="428">
        <f>H1231*J1231</f>
        <v>0</v>
      </c>
      <c r="M1231" s="311"/>
      <c r="N1231" s="311"/>
      <c r="O1231" s="347"/>
      <c r="Q1231" s="324"/>
      <c r="R1231" s="324"/>
      <c r="S1231" s="324"/>
      <c r="T1231" s="324"/>
      <c r="U1231" s="323"/>
      <c r="V1231" s="323"/>
      <c r="W1231" s="324"/>
      <c r="X1231" s="324"/>
      <c r="Y1231" s="324"/>
      <c r="Z1231" s="324"/>
    </row>
    <row r="1232" spans="1:26" s="375" customFormat="1" ht="30" hidden="1" customHeight="1">
      <c r="A1232" s="647"/>
      <c r="B1232" s="331"/>
      <c r="C1232" s="311"/>
      <c r="D1232" s="943" t="s">
        <v>4022</v>
      </c>
      <c r="E1232" s="943"/>
      <c r="F1232" s="943"/>
      <c r="G1232" s="943"/>
      <c r="H1232" s="943"/>
      <c r="I1232" s="943"/>
      <c r="J1232" s="943"/>
      <c r="K1232" s="943"/>
      <c r="L1232" s="943"/>
      <c r="M1232" s="311"/>
      <c r="N1232" s="311"/>
      <c r="O1232" s="347"/>
      <c r="Q1232" s="324"/>
      <c r="R1232" s="324"/>
      <c r="S1232" s="324"/>
      <c r="T1232" s="324"/>
      <c r="U1232" s="323"/>
      <c r="V1232" s="323"/>
      <c r="W1232" s="324"/>
      <c r="X1232" s="324"/>
      <c r="Y1232" s="324"/>
      <c r="Z1232" s="324"/>
    </row>
    <row r="1233" spans="1:26" ht="30" hidden="1" customHeight="1">
      <c r="B1233" s="331"/>
      <c r="C1233" s="311"/>
      <c r="D1233" s="348"/>
      <c r="E1233" s="348"/>
      <c r="F1233" s="348"/>
      <c r="G1233" s="348"/>
      <c r="H1233" s="348"/>
      <c r="I1233" s="348"/>
      <c r="J1233" s="421"/>
      <c r="K1233" s="421"/>
      <c r="L1233" s="311"/>
      <c r="M1233" s="311"/>
      <c r="N1233" s="311"/>
    </row>
    <row r="1234" spans="1:26" ht="30" hidden="1" customHeight="1">
      <c r="B1234" s="304">
        <v>62400</v>
      </c>
      <c r="C1234" s="325" t="s">
        <v>828</v>
      </c>
      <c r="D1234" s="851" t="str">
        <f>VLOOKUP(B1234,INFRA!$A$3:$D$769,2,FALSE)</f>
        <v>DRENO DE BRITA</v>
      </c>
      <c r="E1234" s="852"/>
      <c r="F1234" s="852"/>
      <c r="G1234" s="852"/>
      <c r="H1234" s="852"/>
      <c r="I1234" s="852"/>
      <c r="J1234" s="853"/>
      <c r="K1234" s="326" t="str">
        <f>VLOOKUP(B1234,INFRA!$A$3:$D$769,3,FALSE)</f>
        <v>M3</v>
      </c>
      <c r="L1234" s="326">
        <f>VLOOKUP(B1234,INFRA!$A$3:$D$769,4,FALSE)</f>
        <v>206.97</v>
      </c>
      <c r="M1234" s="327">
        <f>K1236</f>
        <v>0</v>
      </c>
      <c r="N1234" s="327">
        <f>ROUND(L1234*M1234,2)</f>
        <v>0</v>
      </c>
    </row>
    <row r="1235" spans="1:26" ht="30" hidden="1" customHeight="1">
      <c r="B1235" s="328"/>
      <c r="C1235" s="329"/>
      <c r="D1235" s="850" t="s">
        <v>841</v>
      </c>
      <c r="E1235" s="872"/>
      <c r="F1235" s="861" t="s">
        <v>849</v>
      </c>
      <c r="G1235" s="861"/>
      <c r="H1235" s="861" t="s">
        <v>861</v>
      </c>
      <c r="I1235" s="861"/>
      <c r="J1235" s="861"/>
      <c r="K1235" s="874" t="s">
        <v>846</v>
      </c>
      <c r="L1235" s="875"/>
      <c r="M1235" s="329"/>
      <c r="N1235" s="329"/>
    </row>
    <row r="1236" spans="1:26" ht="30" hidden="1" customHeight="1">
      <c r="B1236" s="331"/>
      <c r="C1236" s="311"/>
      <c r="D1236" s="850"/>
      <c r="E1236" s="872"/>
      <c r="F1236" s="850">
        <v>0.5</v>
      </c>
      <c r="G1236" s="872"/>
      <c r="H1236" s="847">
        <v>0.5</v>
      </c>
      <c r="I1236" s="847"/>
      <c r="J1236" s="847"/>
      <c r="K1236" s="902">
        <f>D1236*F1236*H1236</f>
        <v>0</v>
      </c>
      <c r="L1236" s="926"/>
      <c r="M1236" s="311"/>
      <c r="N1236" s="311"/>
    </row>
    <row r="1237" spans="1:26" ht="30" hidden="1" customHeight="1">
      <c r="B1237" s="331"/>
      <c r="C1237" s="311"/>
      <c r="D1237" s="348"/>
      <c r="E1237" s="348"/>
      <c r="F1237" s="313"/>
      <c r="G1237" s="313"/>
      <c r="H1237" s="313"/>
      <c r="I1237" s="313"/>
      <c r="J1237" s="389"/>
      <c r="K1237" s="389"/>
      <c r="L1237" s="311"/>
      <c r="M1237" s="311"/>
      <c r="N1237" s="311"/>
    </row>
    <row r="1238" spans="1:26" ht="30" hidden="1" customHeight="1">
      <c r="B1238" s="304">
        <v>74009</v>
      </c>
      <c r="C1238" s="325" t="s">
        <v>828</v>
      </c>
      <c r="D1238" s="851" t="str">
        <f>VLOOKUP(B1238,INFRA!$A$3:$D$769,2,FALSE)</f>
        <v>FORNECIMENTO E COLOCAÇÃO DE MANTA GEOTÊXTIL COM RESISTÊNCIA À TRAÇÃO LONGITUDINAL DE 31KN/M E TRAÇÃO TRANSVERSAL DE 27KN/M EM JUNTA DE DILATAÇÃO</v>
      </c>
      <c r="E1238" s="852"/>
      <c r="F1238" s="852"/>
      <c r="G1238" s="852"/>
      <c r="H1238" s="852"/>
      <c r="I1238" s="852"/>
      <c r="J1238" s="853"/>
      <c r="K1238" s="326" t="str">
        <f>VLOOKUP(B1238,INFRA!$A$3:$D$769,3,FALSE)</f>
        <v>M2</v>
      </c>
      <c r="L1238" s="326">
        <f>VLOOKUP(B1238,INFRA!$A$3:$D$769,4,FALSE)</f>
        <v>26.24</v>
      </c>
      <c r="M1238" s="327">
        <f>H1240</f>
        <v>0</v>
      </c>
      <c r="N1238" s="327">
        <f>ROUND(L1238*M1238,2)</f>
        <v>0</v>
      </c>
    </row>
    <row r="1239" spans="1:26" ht="30" hidden="1" customHeight="1">
      <c r="B1239" s="328"/>
      <c r="C1239" s="329"/>
      <c r="D1239" s="850" t="s">
        <v>841</v>
      </c>
      <c r="E1239" s="872"/>
      <c r="F1239" s="861" t="s">
        <v>862</v>
      </c>
      <c r="G1239" s="861"/>
      <c r="H1239" s="861" t="s">
        <v>851</v>
      </c>
      <c r="I1239" s="861"/>
      <c r="J1239" s="874"/>
      <c r="K1239" s="951"/>
      <c r="L1239" s="951"/>
      <c r="M1239" s="329"/>
      <c r="N1239" s="329"/>
    </row>
    <row r="1240" spans="1:26" ht="30" hidden="1" customHeight="1">
      <c r="B1240" s="331"/>
      <c r="C1240" s="311"/>
      <c r="D1240" s="850">
        <f>D1236</f>
        <v>0</v>
      </c>
      <c r="E1240" s="872"/>
      <c r="F1240" s="850">
        <f>(0.5*4)+0.25</f>
        <v>2.25</v>
      </c>
      <c r="G1240" s="872"/>
      <c r="H1240" s="847">
        <f>D1240*F1240</f>
        <v>0</v>
      </c>
      <c r="I1240" s="847"/>
      <c r="J1240" s="862"/>
      <c r="K1240" s="949"/>
      <c r="L1240" s="950"/>
      <c r="M1240" s="311"/>
      <c r="N1240" s="311"/>
    </row>
    <row r="1241" spans="1:26" s="324" customFormat="1" ht="30" hidden="1" customHeight="1">
      <c r="A1241" s="647"/>
      <c r="B1241" s="316"/>
      <c r="C1241" s="317"/>
      <c r="D1241" s="318"/>
      <c r="E1241" s="374"/>
      <c r="F1241" s="374"/>
      <c r="G1241" s="374"/>
      <c r="H1241" s="374"/>
      <c r="I1241" s="374"/>
      <c r="J1241" s="319"/>
      <c r="K1241" s="317"/>
      <c r="L1241" s="317"/>
      <c r="M1241" s="317"/>
      <c r="N1241" s="317"/>
      <c r="O1241" s="347"/>
      <c r="P1241" s="375"/>
      <c r="U1241" s="323"/>
      <c r="V1241" s="323"/>
    </row>
    <row r="1242" spans="1:26" s="375" customFormat="1" ht="30" hidden="1" customHeight="1">
      <c r="A1242" s="647"/>
      <c r="B1242" s="876" t="s">
        <v>4031</v>
      </c>
      <c r="C1242" s="876"/>
      <c r="D1242" s="876"/>
      <c r="E1242" s="876"/>
      <c r="F1242" s="876"/>
      <c r="G1242" s="876"/>
      <c r="H1242" s="876"/>
      <c r="I1242" s="876"/>
      <c r="J1242" s="876"/>
      <c r="K1242" s="876"/>
      <c r="L1242" s="876"/>
      <c r="M1242" s="876"/>
      <c r="N1242" s="876"/>
      <c r="O1242" s="347"/>
      <c r="Q1242" s="324"/>
      <c r="R1242" s="324"/>
      <c r="S1242" s="324"/>
      <c r="T1242" s="324"/>
      <c r="U1242" s="323"/>
      <c r="V1242" s="323"/>
      <c r="W1242" s="324"/>
      <c r="X1242" s="324"/>
      <c r="Y1242" s="324"/>
      <c r="Z1242" s="324"/>
    </row>
    <row r="1243" spans="1:26" ht="30" hidden="1" customHeight="1">
      <c r="B1243" s="316"/>
      <c r="C1243" s="317"/>
      <c r="D1243" s="318"/>
      <c r="E1243" s="319"/>
      <c r="F1243" s="319"/>
      <c r="G1243" s="319"/>
      <c r="H1243" s="319"/>
      <c r="I1243" s="319"/>
      <c r="J1243" s="319"/>
      <c r="K1243" s="317"/>
      <c r="L1243" s="317"/>
      <c r="M1243" s="317"/>
      <c r="N1243" s="317"/>
      <c r="O1243" s="320"/>
      <c r="P1243" s="321"/>
      <c r="Q1243" s="321"/>
      <c r="R1243" s="320"/>
      <c r="S1243" s="322"/>
      <c r="T1243" s="323"/>
      <c r="U1243" s="324"/>
      <c r="V1243" s="324"/>
      <c r="Y1243" s="315"/>
      <c r="Z1243" s="315"/>
    </row>
    <row r="1244" spans="1:26" ht="30" hidden="1" customHeight="1">
      <c r="B1244" s="304">
        <v>84900</v>
      </c>
      <c r="C1244" s="325" t="s">
        <v>828</v>
      </c>
      <c r="D1244" s="851" t="str">
        <f>VLOOKUP(B1244,INFRA!$A$3:$D$769,2,FALSE)</f>
        <v>DEMOLIÇÃO DE CONCRETO SIMPLES</v>
      </c>
      <c r="E1244" s="852"/>
      <c r="F1244" s="852"/>
      <c r="G1244" s="852"/>
      <c r="H1244" s="852"/>
      <c r="I1244" s="852"/>
      <c r="J1244" s="853"/>
      <c r="K1244" s="326" t="str">
        <f>VLOOKUP(B1244,INFRA!$A$3:$D$769,3,FALSE)</f>
        <v>M3</v>
      </c>
      <c r="L1244" s="326">
        <f>VLOOKUP(B1244,INFRA!$A$3:$D$769,4,FALSE)</f>
        <v>197.16</v>
      </c>
      <c r="M1244" s="327">
        <f>SUM(K1246:L1250)</f>
        <v>0</v>
      </c>
      <c r="N1244" s="327">
        <f>ROUND(L1244*M1244,2)</f>
        <v>0</v>
      </c>
      <c r="O1244" s="320"/>
      <c r="P1244" s="321"/>
      <c r="Q1244" s="321"/>
      <c r="R1244" s="320"/>
      <c r="S1244" s="322"/>
      <c r="T1244" s="323"/>
      <c r="U1244" s="324"/>
      <c r="V1244" s="324"/>
      <c r="Y1244" s="315"/>
      <c r="Z1244" s="315"/>
    </row>
    <row r="1245" spans="1:26" ht="30" hidden="1" customHeight="1">
      <c r="B1245" s="328"/>
      <c r="C1245" s="329"/>
      <c r="D1245" s="850" t="s">
        <v>841</v>
      </c>
      <c r="E1245" s="872"/>
      <c r="F1245" s="861" t="s">
        <v>849</v>
      </c>
      <c r="G1245" s="861"/>
      <c r="H1245" s="861" t="s">
        <v>850</v>
      </c>
      <c r="I1245" s="861"/>
      <c r="J1245" s="861"/>
      <c r="K1245" s="902" t="s">
        <v>846</v>
      </c>
      <c r="L1245" s="926"/>
      <c r="M1245" s="329"/>
      <c r="N1245" s="329"/>
      <c r="O1245" s="320"/>
      <c r="P1245" s="321"/>
      <c r="Q1245" s="321"/>
      <c r="R1245" s="320"/>
      <c r="S1245" s="322"/>
      <c r="T1245" s="323"/>
      <c r="U1245" s="324"/>
      <c r="V1245" s="324"/>
      <c r="Y1245" s="315"/>
      <c r="Z1245" s="315"/>
    </row>
    <row r="1246" spans="1:26" ht="30" hidden="1" customHeight="1">
      <c r="B1246" s="996"/>
      <c r="C1246" s="996"/>
      <c r="D1246" s="850"/>
      <c r="E1246" s="872"/>
      <c r="F1246" s="847"/>
      <c r="G1246" s="847"/>
      <c r="H1246" s="847"/>
      <c r="I1246" s="847"/>
      <c r="J1246" s="847"/>
      <c r="K1246" s="902">
        <f>D1246*F1246*H1246</f>
        <v>0</v>
      </c>
      <c r="L1246" s="926"/>
      <c r="M1246" s="311"/>
      <c r="N1246" s="311"/>
      <c r="O1246" s="320"/>
      <c r="P1246" s="321"/>
      <c r="Q1246" s="321"/>
      <c r="R1246" s="320"/>
      <c r="S1246" s="322"/>
      <c r="T1246" s="323"/>
      <c r="U1246" s="324"/>
      <c r="V1246" s="324"/>
      <c r="Y1246" s="315"/>
      <c r="Z1246" s="315"/>
    </row>
    <row r="1247" spans="1:26" ht="30" hidden="1" customHeight="1">
      <c r="B1247" s="996"/>
      <c r="C1247" s="996"/>
      <c r="D1247" s="850"/>
      <c r="E1247" s="872"/>
      <c r="F1247" s="847"/>
      <c r="G1247" s="847"/>
      <c r="H1247" s="847"/>
      <c r="I1247" s="847"/>
      <c r="J1247" s="847"/>
      <c r="K1247" s="902">
        <f>D1247*F1247*H1247</f>
        <v>0</v>
      </c>
      <c r="L1247" s="926"/>
      <c r="M1247" s="311"/>
      <c r="N1247" s="311"/>
      <c r="O1247" s="320"/>
      <c r="P1247" s="321"/>
      <c r="Q1247" s="321"/>
      <c r="R1247" s="320"/>
      <c r="S1247" s="322"/>
      <c r="T1247" s="323"/>
      <c r="U1247" s="324"/>
      <c r="V1247" s="324"/>
      <c r="Y1247" s="315"/>
      <c r="Z1247" s="315"/>
    </row>
    <row r="1248" spans="1:26" ht="30" hidden="1" customHeight="1">
      <c r="B1248" s="996"/>
      <c r="C1248" s="996"/>
      <c r="D1248" s="850"/>
      <c r="E1248" s="872"/>
      <c r="F1248" s="847"/>
      <c r="G1248" s="847"/>
      <c r="H1248" s="847"/>
      <c r="I1248" s="847"/>
      <c r="J1248" s="847"/>
      <c r="K1248" s="902">
        <f>D1248*F1248*H1248</f>
        <v>0</v>
      </c>
      <c r="L1248" s="926"/>
      <c r="M1248" s="311"/>
      <c r="N1248" s="311"/>
      <c r="O1248" s="320"/>
      <c r="P1248" s="321"/>
      <c r="Q1248" s="321"/>
      <c r="R1248" s="320"/>
      <c r="S1248" s="322"/>
      <c r="T1248" s="323"/>
      <c r="U1248" s="324"/>
      <c r="V1248" s="324"/>
      <c r="Y1248" s="315"/>
      <c r="Z1248" s="315"/>
    </row>
    <row r="1249" spans="2:26" ht="30" hidden="1" customHeight="1">
      <c r="B1249" s="996"/>
      <c r="C1249" s="996"/>
      <c r="D1249" s="850"/>
      <c r="E1249" s="872"/>
      <c r="F1249" s="847"/>
      <c r="G1249" s="847"/>
      <c r="H1249" s="847"/>
      <c r="I1249" s="847"/>
      <c r="J1249" s="847"/>
      <c r="K1249" s="902">
        <f>D1249*F1249*H1249</f>
        <v>0</v>
      </c>
      <c r="L1249" s="926"/>
      <c r="M1249" s="311"/>
      <c r="N1249" s="311"/>
      <c r="O1249" s="320"/>
      <c r="P1249" s="321"/>
      <c r="Q1249" s="321"/>
      <c r="R1249" s="320"/>
      <c r="S1249" s="322"/>
      <c r="T1249" s="323"/>
      <c r="U1249" s="324"/>
      <c r="V1249" s="324"/>
      <c r="Y1249" s="315"/>
      <c r="Z1249" s="315"/>
    </row>
    <row r="1250" spans="2:26" ht="30" hidden="1" customHeight="1">
      <c r="B1250" s="996"/>
      <c r="C1250" s="996"/>
      <c r="D1250" s="850"/>
      <c r="E1250" s="872"/>
      <c r="F1250" s="847"/>
      <c r="G1250" s="847"/>
      <c r="H1250" s="847"/>
      <c r="I1250" s="847"/>
      <c r="J1250" s="847"/>
      <c r="K1250" s="902">
        <f>D1250*F1250*H1250</f>
        <v>0</v>
      </c>
      <c r="L1250" s="926"/>
      <c r="M1250" s="311"/>
      <c r="N1250" s="311"/>
      <c r="O1250" s="320"/>
      <c r="P1250" s="321"/>
      <c r="Q1250" s="321"/>
      <c r="R1250" s="320"/>
      <c r="S1250" s="322"/>
      <c r="T1250" s="323"/>
      <c r="U1250" s="324"/>
      <c r="V1250" s="324"/>
      <c r="Y1250" s="315"/>
      <c r="Z1250" s="315"/>
    </row>
    <row r="1251" spans="2:26" ht="30" hidden="1" customHeight="1">
      <c r="B1251" s="332"/>
      <c r="C1251" s="333"/>
      <c r="D1251" s="334"/>
      <c r="E1251" s="335"/>
      <c r="F1251" s="335"/>
      <c r="G1251" s="335"/>
      <c r="H1251" s="335"/>
      <c r="I1251" s="335"/>
      <c r="J1251" s="335"/>
      <c r="K1251" s="336"/>
      <c r="L1251" s="333"/>
      <c r="M1251" s="333"/>
      <c r="N1251" s="333"/>
      <c r="O1251" s="320"/>
      <c r="P1251" s="321"/>
      <c r="Q1251" s="321"/>
      <c r="R1251" s="320"/>
      <c r="S1251" s="322"/>
      <c r="T1251" s="323"/>
      <c r="U1251" s="324"/>
      <c r="V1251" s="324"/>
      <c r="Y1251" s="315"/>
      <c r="Z1251" s="315"/>
    </row>
    <row r="1252" spans="2:26" ht="30" hidden="1" customHeight="1">
      <c r="B1252" s="304">
        <v>85000</v>
      </c>
      <c r="C1252" s="325" t="s">
        <v>828</v>
      </c>
      <c r="D1252" s="851" t="str">
        <f>VLOOKUP(B1252,INFRA!$A$3:$D$769,2,FALSE)</f>
        <v>DEMOLIÇÃO DE ALVENARIA</v>
      </c>
      <c r="E1252" s="852"/>
      <c r="F1252" s="852"/>
      <c r="G1252" s="852"/>
      <c r="H1252" s="852"/>
      <c r="I1252" s="852"/>
      <c r="J1252" s="853"/>
      <c r="K1252" s="326" t="str">
        <f>VLOOKUP(B1252,INFRA!$A$3:$D$769,3,FALSE)</f>
        <v>M3</v>
      </c>
      <c r="L1252" s="326">
        <f>VLOOKUP(B1252,INFRA!$A$3:$D$769,4,FALSE)</f>
        <v>77.66</v>
      </c>
      <c r="M1252" s="327">
        <f>SUM(K1254:L1258)</f>
        <v>0</v>
      </c>
      <c r="N1252" s="327">
        <f>ROUND(L1252*M1252,2)</f>
        <v>0</v>
      </c>
      <c r="O1252" s="320"/>
      <c r="P1252" s="321"/>
      <c r="Q1252" s="321"/>
      <c r="R1252" s="320"/>
      <c r="S1252" s="322"/>
      <c r="T1252" s="323"/>
      <c r="U1252" s="324"/>
      <c r="V1252" s="324"/>
      <c r="Y1252" s="315"/>
      <c r="Z1252" s="315"/>
    </row>
    <row r="1253" spans="2:26" ht="30" hidden="1" customHeight="1">
      <c r="B1253" s="328"/>
      <c r="C1253" s="329"/>
      <c r="D1253" s="850" t="s">
        <v>841</v>
      </c>
      <c r="E1253" s="872"/>
      <c r="F1253" s="861" t="s">
        <v>849</v>
      </c>
      <c r="G1253" s="861"/>
      <c r="H1253" s="861" t="s">
        <v>850</v>
      </c>
      <c r="I1253" s="861"/>
      <c r="J1253" s="861"/>
      <c r="K1253" s="902" t="s">
        <v>846</v>
      </c>
      <c r="L1253" s="926"/>
      <c r="M1253" s="329"/>
      <c r="N1253" s="329"/>
      <c r="O1253" s="320"/>
      <c r="P1253" s="321"/>
      <c r="Q1253" s="321"/>
      <c r="R1253" s="320"/>
      <c r="S1253" s="322"/>
      <c r="T1253" s="323"/>
      <c r="U1253" s="324"/>
      <c r="V1253" s="324"/>
      <c r="Y1253" s="315"/>
      <c r="Z1253" s="315"/>
    </row>
    <row r="1254" spans="2:26" ht="30" hidden="1" customHeight="1">
      <c r="B1254" s="331"/>
      <c r="C1254" s="311"/>
      <c r="D1254" s="850">
        <v>0</v>
      </c>
      <c r="E1254" s="872"/>
      <c r="F1254" s="847">
        <v>0</v>
      </c>
      <c r="G1254" s="847"/>
      <c r="H1254" s="847">
        <v>0</v>
      </c>
      <c r="I1254" s="847"/>
      <c r="J1254" s="847"/>
      <c r="K1254" s="902">
        <f>D1254*F1254*H1254</f>
        <v>0</v>
      </c>
      <c r="L1254" s="926"/>
      <c r="M1254" s="311"/>
      <c r="N1254" s="311"/>
      <c r="O1254" s="320"/>
      <c r="P1254" s="321"/>
      <c r="Q1254" s="321"/>
      <c r="R1254" s="320"/>
      <c r="S1254" s="322"/>
      <c r="T1254" s="323"/>
      <c r="U1254" s="324"/>
      <c r="V1254" s="324"/>
      <c r="Y1254" s="315"/>
      <c r="Z1254" s="315"/>
    </row>
    <row r="1255" spans="2:26" ht="30" hidden="1" customHeight="1">
      <c r="B1255" s="331"/>
      <c r="C1255" s="311"/>
      <c r="D1255" s="850"/>
      <c r="E1255" s="872"/>
      <c r="F1255" s="847"/>
      <c r="G1255" s="847"/>
      <c r="H1255" s="847"/>
      <c r="I1255" s="847"/>
      <c r="J1255" s="847"/>
      <c r="K1255" s="902"/>
      <c r="L1255" s="926"/>
      <c r="M1255" s="311"/>
      <c r="N1255" s="311"/>
      <c r="O1255" s="320"/>
      <c r="P1255" s="321"/>
      <c r="Q1255" s="321"/>
      <c r="R1255" s="320"/>
      <c r="S1255" s="322"/>
      <c r="T1255" s="323"/>
      <c r="U1255" s="324"/>
      <c r="V1255" s="324"/>
      <c r="Y1255" s="315"/>
      <c r="Z1255" s="315"/>
    </row>
    <row r="1256" spans="2:26" ht="30" hidden="1" customHeight="1">
      <c r="B1256" s="331"/>
      <c r="C1256" s="311"/>
      <c r="D1256" s="850"/>
      <c r="E1256" s="872"/>
      <c r="F1256" s="847"/>
      <c r="G1256" s="847"/>
      <c r="H1256" s="847"/>
      <c r="I1256" s="847"/>
      <c r="J1256" s="847"/>
      <c r="K1256" s="902"/>
      <c r="L1256" s="926"/>
      <c r="M1256" s="311"/>
      <c r="N1256" s="311"/>
      <c r="O1256" s="320"/>
      <c r="P1256" s="321"/>
      <c r="Q1256" s="321"/>
      <c r="R1256" s="320"/>
      <c r="S1256" s="322"/>
      <c r="T1256" s="323"/>
      <c r="U1256" s="324"/>
      <c r="V1256" s="324"/>
      <c r="Y1256" s="315"/>
      <c r="Z1256" s="315"/>
    </row>
    <row r="1257" spans="2:26" ht="30" hidden="1" customHeight="1">
      <c r="B1257" s="331"/>
      <c r="C1257" s="311"/>
      <c r="D1257" s="850"/>
      <c r="E1257" s="872"/>
      <c r="F1257" s="847"/>
      <c r="G1257" s="847"/>
      <c r="H1257" s="847"/>
      <c r="I1257" s="847"/>
      <c r="J1257" s="847"/>
      <c r="K1257" s="902"/>
      <c r="L1257" s="926"/>
      <c r="M1257" s="311"/>
      <c r="N1257" s="311"/>
      <c r="O1257" s="320"/>
      <c r="P1257" s="321"/>
      <c r="Q1257" s="321"/>
      <c r="R1257" s="320"/>
      <c r="S1257" s="322"/>
      <c r="T1257" s="323"/>
      <c r="U1257" s="324"/>
      <c r="V1257" s="324"/>
      <c r="Y1257" s="315"/>
      <c r="Z1257" s="315"/>
    </row>
    <row r="1258" spans="2:26" ht="30" hidden="1" customHeight="1">
      <c r="B1258" s="331"/>
      <c r="C1258" s="311"/>
      <c r="D1258" s="850"/>
      <c r="E1258" s="872"/>
      <c r="F1258" s="847"/>
      <c r="G1258" s="847"/>
      <c r="H1258" s="847"/>
      <c r="I1258" s="847"/>
      <c r="J1258" s="847"/>
      <c r="K1258" s="902"/>
      <c r="L1258" s="926"/>
      <c r="M1258" s="311"/>
      <c r="N1258" s="311"/>
      <c r="O1258" s="320"/>
      <c r="P1258" s="321"/>
      <c r="Q1258" s="321"/>
      <c r="R1258" s="320"/>
      <c r="S1258" s="322"/>
      <c r="T1258" s="323"/>
      <c r="U1258" s="324"/>
      <c r="V1258" s="324"/>
      <c r="Y1258" s="315"/>
      <c r="Z1258" s="315"/>
    </row>
    <row r="1259" spans="2:26" ht="30" hidden="1" customHeight="1">
      <c r="B1259" s="332"/>
      <c r="C1259" s="333"/>
      <c r="D1259" s="334"/>
      <c r="E1259" s="335"/>
      <c r="F1259" s="335"/>
      <c r="G1259" s="335"/>
      <c r="H1259" s="335"/>
      <c r="I1259" s="335"/>
      <c r="J1259" s="335"/>
      <c r="K1259" s="336"/>
      <c r="L1259" s="333"/>
      <c r="M1259" s="333"/>
      <c r="N1259" s="333"/>
      <c r="O1259" s="320"/>
      <c r="P1259" s="321"/>
      <c r="Q1259" s="321"/>
      <c r="R1259" s="320"/>
      <c r="S1259" s="322"/>
      <c r="T1259" s="323"/>
      <c r="U1259" s="324"/>
      <c r="V1259" s="324"/>
      <c r="Y1259" s="315"/>
      <c r="Z1259" s="315"/>
    </row>
    <row r="1260" spans="2:26" ht="30" hidden="1" customHeight="1">
      <c r="B1260" s="304">
        <v>85100</v>
      </c>
      <c r="C1260" s="325" t="s">
        <v>828</v>
      </c>
      <c r="D1260" s="851" t="str">
        <f>VLOOKUP(B1260,INFRA!$A$3:$D$769,2,FALSE)</f>
        <v>DEMOLIÇÃO DE CONCRETO ARMADO</v>
      </c>
      <c r="E1260" s="852"/>
      <c r="F1260" s="852"/>
      <c r="G1260" s="852"/>
      <c r="H1260" s="852"/>
      <c r="I1260" s="852"/>
      <c r="J1260" s="853"/>
      <c r="K1260" s="326" t="str">
        <f>VLOOKUP(B1260,INFRA!$A$3:$D$769,3,FALSE)</f>
        <v>M3</v>
      </c>
      <c r="L1260" s="326">
        <f>VLOOKUP(B1260,INFRA!$A$3:$D$769,4,FALSE)</f>
        <v>394.32</v>
      </c>
      <c r="M1260" s="327">
        <f>SUM(K1262:L1266)</f>
        <v>0</v>
      </c>
      <c r="N1260" s="327">
        <f>ROUND(L1260*M1260,2)</f>
        <v>0</v>
      </c>
      <c r="O1260" s="320"/>
      <c r="P1260" s="321"/>
      <c r="Q1260" s="321"/>
      <c r="R1260" s="320"/>
      <c r="S1260" s="322"/>
      <c r="T1260" s="323"/>
      <c r="U1260" s="324"/>
      <c r="V1260" s="324"/>
      <c r="Y1260" s="315"/>
      <c r="Z1260" s="315"/>
    </row>
    <row r="1261" spans="2:26" ht="30" hidden="1" customHeight="1">
      <c r="B1261" s="921" t="s">
        <v>3999</v>
      </c>
      <c r="C1261" s="922"/>
      <c r="D1261" s="850" t="s">
        <v>841</v>
      </c>
      <c r="E1261" s="872"/>
      <c r="F1261" s="861" t="s">
        <v>861</v>
      </c>
      <c r="G1261" s="861"/>
      <c r="H1261" s="861" t="s">
        <v>850</v>
      </c>
      <c r="I1261" s="861"/>
      <c r="J1261" s="861"/>
      <c r="K1261" s="902" t="s">
        <v>846</v>
      </c>
      <c r="L1261" s="926"/>
      <c r="M1261" s="329"/>
      <c r="N1261" s="329"/>
      <c r="O1261" s="320"/>
      <c r="P1261" s="321"/>
      <c r="Q1261" s="321"/>
      <c r="R1261" s="320"/>
      <c r="S1261" s="322"/>
      <c r="T1261" s="323"/>
      <c r="U1261" s="324"/>
      <c r="V1261" s="324"/>
      <c r="Y1261" s="315"/>
      <c r="Z1261" s="315"/>
    </row>
    <row r="1262" spans="2:26" ht="30" hidden="1" customHeight="1">
      <c r="B1262" s="921"/>
      <c r="C1262" s="922"/>
      <c r="D1262" s="850"/>
      <c r="E1262" s="872"/>
      <c r="F1262" s="847"/>
      <c r="G1262" s="847"/>
      <c r="H1262" s="847">
        <v>0.25</v>
      </c>
      <c r="I1262" s="847"/>
      <c r="J1262" s="847"/>
      <c r="K1262" s="902">
        <f>D1262*F1262*H1262</f>
        <v>0</v>
      </c>
      <c r="L1262" s="926"/>
      <c r="M1262" s="311"/>
      <c r="N1262" s="311"/>
      <c r="O1262" s="320"/>
      <c r="P1262" s="321"/>
      <c r="Q1262" s="321"/>
      <c r="R1262" s="320"/>
      <c r="S1262" s="322"/>
      <c r="T1262" s="323"/>
      <c r="U1262" s="324"/>
      <c r="V1262" s="324"/>
      <c r="Y1262" s="315"/>
      <c r="Z1262" s="315"/>
    </row>
    <row r="1263" spans="2:26" ht="30" hidden="1" customHeight="1">
      <c r="B1263" s="921"/>
      <c r="C1263" s="922"/>
      <c r="D1263" s="850"/>
      <c r="E1263" s="872"/>
      <c r="F1263" s="847"/>
      <c r="G1263" s="847"/>
      <c r="H1263" s="847">
        <v>0.25</v>
      </c>
      <c r="I1263" s="847"/>
      <c r="J1263" s="847"/>
      <c r="K1263" s="902">
        <f>D1263*F1263*H1263</f>
        <v>0</v>
      </c>
      <c r="L1263" s="926"/>
      <c r="M1263" s="311"/>
      <c r="N1263" s="311"/>
      <c r="O1263" s="320"/>
      <c r="P1263" s="321"/>
      <c r="Q1263" s="321"/>
      <c r="R1263" s="320"/>
      <c r="S1263" s="322"/>
      <c r="T1263" s="323"/>
      <c r="U1263" s="324"/>
      <c r="V1263" s="324"/>
      <c r="Y1263" s="315"/>
      <c r="Z1263" s="315"/>
    </row>
    <row r="1264" spans="2:26" ht="30" hidden="1" customHeight="1">
      <c r="B1264" s="921"/>
      <c r="C1264" s="922"/>
      <c r="D1264" s="850"/>
      <c r="E1264" s="872"/>
      <c r="F1264" s="847"/>
      <c r="G1264" s="847"/>
      <c r="H1264" s="847">
        <v>0.25</v>
      </c>
      <c r="I1264" s="847"/>
      <c r="J1264" s="847"/>
      <c r="K1264" s="902">
        <f>D1264*F1264*H1264</f>
        <v>0</v>
      </c>
      <c r="L1264" s="926"/>
      <c r="M1264" s="311"/>
      <c r="N1264" s="311"/>
      <c r="O1264" s="320"/>
      <c r="P1264" s="321"/>
      <c r="Q1264" s="321"/>
      <c r="R1264" s="320"/>
      <c r="S1264" s="322"/>
      <c r="T1264" s="323"/>
      <c r="U1264" s="324"/>
      <c r="V1264" s="324"/>
      <c r="Y1264" s="315"/>
      <c r="Z1264" s="315"/>
    </row>
    <row r="1265" spans="2:35" ht="30" hidden="1" customHeight="1">
      <c r="B1265" s="921"/>
      <c r="C1265" s="922"/>
      <c r="D1265" s="850"/>
      <c r="E1265" s="872"/>
      <c r="F1265" s="847"/>
      <c r="G1265" s="847"/>
      <c r="H1265" s="847">
        <v>0.25</v>
      </c>
      <c r="I1265" s="847"/>
      <c r="J1265" s="847"/>
      <c r="K1265" s="902">
        <f>D1265*F1265*H1265</f>
        <v>0</v>
      </c>
      <c r="L1265" s="926"/>
      <c r="M1265" s="311"/>
      <c r="N1265" s="311"/>
      <c r="O1265" s="320"/>
      <c r="P1265" s="321"/>
      <c r="Q1265" s="321"/>
      <c r="R1265" s="320"/>
      <c r="S1265" s="322"/>
      <c r="T1265" s="323"/>
      <c r="U1265" s="324"/>
      <c r="V1265" s="324"/>
      <c r="Y1265" s="315"/>
      <c r="Z1265" s="315"/>
    </row>
    <row r="1266" spans="2:35" ht="30" hidden="1" customHeight="1">
      <c r="B1266" s="921"/>
      <c r="C1266" s="922"/>
      <c r="D1266" s="850"/>
      <c r="E1266" s="872"/>
      <c r="F1266" s="847"/>
      <c r="G1266" s="847"/>
      <c r="H1266" s="847">
        <v>0.2</v>
      </c>
      <c r="I1266" s="847"/>
      <c r="J1266" s="847"/>
      <c r="K1266" s="902">
        <f>D1266*F1266*H1266</f>
        <v>0</v>
      </c>
      <c r="L1266" s="926"/>
      <c r="M1266" s="311"/>
      <c r="N1266" s="311"/>
      <c r="O1266" s="320"/>
      <c r="P1266" s="321"/>
      <c r="Q1266" s="321"/>
      <c r="R1266" s="320"/>
      <c r="S1266" s="322"/>
      <c r="T1266" s="323"/>
      <c r="U1266" s="324"/>
      <c r="V1266" s="324"/>
      <c r="Y1266" s="315"/>
      <c r="Z1266" s="315"/>
    </row>
    <row r="1267" spans="2:35" ht="30" hidden="1" customHeight="1">
      <c r="B1267" s="332"/>
      <c r="C1267" s="333"/>
      <c r="D1267" s="334"/>
      <c r="E1267" s="335"/>
      <c r="F1267" s="335"/>
      <c r="G1267" s="335"/>
      <c r="H1267" s="335"/>
      <c r="I1267" s="335"/>
      <c r="J1267" s="335"/>
      <c r="K1267" s="336"/>
      <c r="L1267" s="333"/>
      <c r="M1267" s="333"/>
      <c r="N1267" s="333"/>
      <c r="O1267" s="320"/>
      <c r="P1267" s="321"/>
      <c r="Q1267" s="321"/>
      <c r="R1267" s="320"/>
      <c r="S1267" s="322"/>
      <c r="T1267" s="323"/>
      <c r="U1267" s="324"/>
      <c r="V1267" s="324"/>
      <c r="Y1267" s="315"/>
      <c r="Z1267" s="315"/>
    </row>
    <row r="1268" spans="2:35" ht="30" hidden="1" customHeight="1">
      <c r="B1268" s="304">
        <v>88000</v>
      </c>
      <c r="C1268" s="325" t="s">
        <v>828</v>
      </c>
      <c r="D1268" s="851" t="str">
        <f>VLOOKUP(B1268,INFRA!$A$3:$D$769,2,FALSE)</f>
        <v>CARGA E REMOÇÃO DE ENTULHO ATÉ A DISTÂNCIA MÉDIA DE IDA E VOLTA DE 1KM</v>
      </c>
      <c r="E1268" s="852"/>
      <c r="F1268" s="852"/>
      <c r="G1268" s="852"/>
      <c r="H1268" s="852"/>
      <c r="I1268" s="852"/>
      <c r="J1268" s="853"/>
      <c r="K1268" s="326" t="str">
        <f>VLOOKUP(B1268,INFRA!$A$3:$D$769,3,FALSE)</f>
        <v>M3</v>
      </c>
      <c r="L1268" s="326">
        <f>VLOOKUP(B1268,INFRA!$A$3:$D$769,4,FALSE)</f>
        <v>12.68</v>
      </c>
      <c r="M1268" s="327">
        <f>SUM(F1271:G1273)</f>
        <v>0</v>
      </c>
      <c r="N1268" s="327">
        <f>ROUND(L1268*M1268,2)</f>
        <v>0</v>
      </c>
      <c r="O1268" s="320"/>
      <c r="P1268" s="321"/>
      <c r="Q1268" s="321"/>
      <c r="R1268" s="320"/>
      <c r="S1268" s="322"/>
      <c r="T1268" s="323"/>
      <c r="U1268" s="324"/>
      <c r="V1268" s="324"/>
      <c r="Y1268" s="315"/>
      <c r="Z1268" s="315"/>
    </row>
    <row r="1269" spans="2:35" ht="30" hidden="1" customHeight="1">
      <c r="B1269" s="304">
        <v>88600</v>
      </c>
      <c r="C1269" s="325" t="s">
        <v>828</v>
      </c>
      <c r="D1269" s="851" t="str">
        <f>VLOOKUP(B1269,INFRA!$A$3:$D$769,2,FALSE)</f>
        <v>REMOÇÃO DE ENTULHO ALÉM DO PRIMEIRO KM</v>
      </c>
      <c r="E1269" s="852"/>
      <c r="F1269" s="852"/>
      <c r="G1269" s="852"/>
      <c r="H1269" s="852"/>
      <c r="I1269" s="852"/>
      <c r="J1269" s="853"/>
      <c r="K1269" s="326" t="str">
        <f>VLOOKUP(B1269,INFRA!$A$3:$D$769,3,FALSE)</f>
        <v>M3XKM</v>
      </c>
      <c r="L1269" s="326">
        <f>VLOOKUP(B1269,INFRA!$A$3:$D$769,4,FALSE)</f>
        <v>2.11</v>
      </c>
      <c r="M1269" s="327">
        <f>SUM(J1271:K1273)</f>
        <v>0</v>
      </c>
      <c r="N1269" s="327">
        <f>ROUND(L1269*M1269,2)</f>
        <v>0</v>
      </c>
      <c r="O1269" s="320"/>
      <c r="P1269" s="321"/>
      <c r="Q1269" s="321"/>
      <c r="R1269" s="320"/>
      <c r="S1269" s="322"/>
      <c r="T1269" s="323"/>
      <c r="U1269" s="324"/>
      <c r="V1269" s="324"/>
      <c r="Y1269" s="315"/>
      <c r="Z1269" s="315"/>
    </row>
    <row r="1270" spans="2:35" ht="30" hidden="1" customHeight="1">
      <c r="B1270" s="338"/>
      <c r="C1270" s="339"/>
      <c r="D1270" s="849" t="s">
        <v>856</v>
      </c>
      <c r="E1270" s="850"/>
      <c r="F1270" s="848" t="s">
        <v>846</v>
      </c>
      <c r="G1270" s="850"/>
      <c r="H1270" s="848" t="s">
        <v>855</v>
      </c>
      <c r="I1270" s="850"/>
      <c r="J1270" s="848" t="s">
        <v>209</v>
      </c>
      <c r="K1270" s="849"/>
      <c r="L1270" s="340"/>
      <c r="M1270" s="339"/>
      <c r="N1270" s="339"/>
      <c r="O1270" s="320"/>
      <c r="P1270" s="321"/>
      <c r="Q1270" s="321"/>
      <c r="R1270" s="320"/>
      <c r="S1270" s="322"/>
      <c r="T1270" s="323"/>
      <c r="U1270" s="324"/>
      <c r="V1270" s="324"/>
      <c r="Y1270" s="315"/>
      <c r="Z1270" s="315"/>
    </row>
    <row r="1271" spans="2:35" ht="30" hidden="1" customHeight="1">
      <c r="B1271" s="331"/>
      <c r="C1271" s="311"/>
      <c r="D1271" s="849" t="s">
        <v>857</v>
      </c>
      <c r="E1271" s="850"/>
      <c r="F1271" s="848">
        <f>M1244</f>
        <v>0</v>
      </c>
      <c r="G1271" s="850"/>
      <c r="H1271" s="848">
        <f>$G$1771</f>
        <v>20</v>
      </c>
      <c r="I1271" s="850"/>
      <c r="J1271" s="917">
        <f>F1271*H1271</f>
        <v>0</v>
      </c>
      <c r="K1271" s="918"/>
      <c r="L1271" s="315"/>
      <c r="M1271" s="311"/>
      <c r="N1271" s="311"/>
      <c r="O1271" s="320"/>
      <c r="P1271" s="321"/>
      <c r="Q1271" s="321"/>
      <c r="R1271" s="320"/>
      <c r="S1271" s="322"/>
      <c r="T1271" s="323"/>
      <c r="U1271" s="324"/>
      <c r="V1271" s="324"/>
      <c r="Y1271" s="315"/>
      <c r="Z1271" s="315"/>
    </row>
    <row r="1272" spans="2:35" ht="30" hidden="1" customHeight="1">
      <c r="B1272" s="331"/>
      <c r="C1272" s="311"/>
      <c r="D1272" s="849" t="s">
        <v>3796</v>
      </c>
      <c r="E1272" s="850"/>
      <c r="F1272" s="848">
        <f>M1252</f>
        <v>0</v>
      </c>
      <c r="G1272" s="850"/>
      <c r="H1272" s="848">
        <f>$G$1771</f>
        <v>20</v>
      </c>
      <c r="I1272" s="850"/>
      <c r="J1272" s="917">
        <f>F1272*H1272</f>
        <v>0</v>
      </c>
      <c r="K1272" s="918"/>
      <c r="L1272" s="315"/>
      <c r="M1272" s="311"/>
      <c r="N1272" s="311"/>
      <c r="O1272" s="320"/>
      <c r="P1272" s="321"/>
      <c r="Q1272" s="321"/>
      <c r="R1272" s="320"/>
      <c r="S1272" s="322"/>
      <c r="T1272" s="323"/>
      <c r="U1272" s="324"/>
      <c r="V1272" s="324"/>
      <c r="Y1272" s="315"/>
      <c r="Z1272" s="315"/>
    </row>
    <row r="1273" spans="2:35" ht="30" hidden="1" customHeight="1">
      <c r="B1273" s="331"/>
      <c r="C1273" s="311"/>
      <c r="D1273" s="849" t="s">
        <v>858</v>
      </c>
      <c r="E1273" s="850"/>
      <c r="F1273" s="848">
        <f>M1260</f>
        <v>0</v>
      </c>
      <c r="G1273" s="850"/>
      <c r="H1273" s="848">
        <f>$G$1771</f>
        <v>20</v>
      </c>
      <c r="I1273" s="850"/>
      <c r="J1273" s="917">
        <f>F1273*H1273</f>
        <v>0</v>
      </c>
      <c r="K1273" s="918"/>
      <c r="L1273" s="315"/>
      <c r="M1273" s="311"/>
      <c r="N1273" s="311"/>
      <c r="O1273" s="320"/>
      <c r="P1273" s="321"/>
      <c r="Q1273" s="321"/>
      <c r="R1273" s="320"/>
      <c r="S1273" s="322"/>
      <c r="T1273" s="323"/>
      <c r="U1273" s="324"/>
      <c r="V1273" s="324"/>
      <c r="Y1273" s="315"/>
      <c r="Z1273" s="315"/>
    </row>
    <row r="1274" spans="2:35" ht="30" hidden="1" customHeight="1">
      <c r="B1274" s="332"/>
      <c r="C1274" s="333"/>
      <c r="D1274" s="334"/>
      <c r="E1274" s="335"/>
      <c r="F1274" s="335"/>
      <c r="G1274" s="335"/>
      <c r="H1274" s="335"/>
      <c r="I1274" s="335"/>
      <c r="J1274" s="335"/>
      <c r="K1274" s="333"/>
      <c r="L1274" s="333"/>
      <c r="M1274" s="333"/>
      <c r="N1274" s="333"/>
      <c r="O1274" s="320"/>
      <c r="P1274" s="321"/>
      <c r="Q1274" s="321"/>
      <c r="R1274" s="320"/>
      <c r="S1274" s="322"/>
      <c r="T1274" s="323"/>
      <c r="U1274" s="324"/>
      <c r="V1274" s="324"/>
      <c r="Y1274" s="315"/>
      <c r="Z1274" s="315"/>
    </row>
    <row r="1275" spans="2:35" ht="30" hidden="1" customHeight="1">
      <c r="B1275" s="304">
        <v>40400</v>
      </c>
      <c r="C1275" s="325" t="s">
        <v>828</v>
      </c>
      <c r="D1275" s="851" t="str">
        <f>VLOOKUP(B1275,INFRA!$A$3:$D$769,2,FALSE)</f>
        <v>ESCAVAÇÃO MECÂNICA PARA FUNDAÇÕES E VALAS COM PROFUNDIDADE MENOR OU IGUAL À 4,0M</v>
      </c>
      <c r="E1275" s="852"/>
      <c r="F1275" s="852"/>
      <c r="G1275" s="852"/>
      <c r="H1275" s="852"/>
      <c r="I1275" s="852"/>
      <c r="J1275" s="853"/>
      <c r="K1275" s="326" t="str">
        <f>VLOOKUP(B1275,INFRA!$A$3:$D$769,3,FALSE)</f>
        <v>M3</v>
      </c>
      <c r="L1275" s="326">
        <f>VLOOKUP(B1275,INFRA!$A$3:$D$769,4,FALSE)</f>
        <v>14.86</v>
      </c>
      <c r="M1275" s="327">
        <f>L1344</f>
        <v>0</v>
      </c>
      <c r="N1275" s="327">
        <f>ROUND(L1275*M1275,2)</f>
        <v>0</v>
      </c>
      <c r="O1275" s="320"/>
      <c r="P1275" s="321"/>
      <c r="Q1275" s="321"/>
      <c r="R1275" s="320"/>
      <c r="S1275" s="322"/>
      <c r="T1275" s="323"/>
      <c r="U1275" s="324"/>
      <c r="V1275" s="324"/>
      <c r="Y1275" s="315"/>
      <c r="Z1275" s="315"/>
    </row>
    <row r="1276" spans="2:35" ht="30" hidden="1" customHeight="1">
      <c r="B1276" s="331"/>
      <c r="C1276" s="311"/>
      <c r="D1276" s="343"/>
      <c r="E1276" s="314"/>
      <c r="F1276" s="314"/>
      <c r="G1276" s="314"/>
      <c r="H1276" s="314"/>
      <c r="I1276" s="314"/>
      <c r="J1276" s="314"/>
      <c r="K1276" s="344"/>
      <c r="L1276" s="344"/>
      <c r="M1276" s="344"/>
      <c r="N1276" s="311"/>
      <c r="O1276" s="320"/>
      <c r="P1276" s="321"/>
      <c r="Q1276" s="321"/>
      <c r="R1276" s="320"/>
      <c r="S1276" s="322"/>
      <c r="T1276" s="323"/>
      <c r="U1276" s="324"/>
      <c r="V1276" s="324"/>
      <c r="Y1276" s="315"/>
      <c r="Z1276" s="315"/>
    </row>
    <row r="1277" spans="2:35" ht="30" hidden="1" customHeight="1">
      <c r="B1277" s="315"/>
      <c r="C1277" s="943" t="s">
        <v>3991</v>
      </c>
      <c r="D1277" s="943"/>
      <c r="E1277" s="941"/>
      <c r="F1277" s="945" t="s">
        <v>855</v>
      </c>
      <c r="G1277" s="946"/>
      <c r="H1277" s="930" t="s">
        <v>893</v>
      </c>
      <c r="I1277" s="931"/>
      <c r="J1277" s="930" t="s">
        <v>3992</v>
      </c>
      <c r="K1277" s="931"/>
      <c r="L1277" s="912" t="s">
        <v>3993</v>
      </c>
      <c r="M1277" s="913"/>
      <c r="O1277" s="346"/>
      <c r="P1277" s="346"/>
      <c r="Q1277" s="346"/>
      <c r="R1277" s="315"/>
      <c r="S1277" s="347"/>
      <c r="T1277" s="315"/>
      <c r="U1277" s="315"/>
      <c r="V1277" s="347"/>
      <c r="W1277" s="347"/>
      <c r="X1277" s="347"/>
      <c r="AA1277" s="324"/>
      <c r="AB1277" s="324"/>
      <c r="AC1277" s="324"/>
      <c r="AD1277" s="323"/>
      <c r="AE1277" s="323"/>
      <c r="AF1277" s="324"/>
      <c r="AG1277" s="324"/>
      <c r="AH1277" s="324"/>
      <c r="AI1277" s="324"/>
    </row>
    <row r="1278" spans="2:35" ht="30" hidden="1" customHeight="1">
      <c r="B1278" s="315"/>
      <c r="C1278" s="885"/>
      <c r="D1278" s="885"/>
      <c r="E1278" s="944"/>
      <c r="F1278" s="886" t="s">
        <v>3994</v>
      </c>
      <c r="G1278" s="887"/>
      <c r="H1278" s="914" t="s">
        <v>3997</v>
      </c>
      <c r="I1278" s="915"/>
      <c r="J1278" s="886" t="s">
        <v>3997</v>
      </c>
      <c r="K1278" s="887"/>
      <c r="L1278" s="886" t="s">
        <v>3995</v>
      </c>
      <c r="M1278" s="916"/>
      <c r="O1278" s="346"/>
      <c r="P1278" s="346"/>
      <c r="Q1278" s="346"/>
      <c r="R1278" s="315"/>
      <c r="S1278" s="347"/>
      <c r="T1278" s="315"/>
      <c r="U1278" s="315"/>
      <c r="V1278" s="347"/>
      <c r="W1278" s="347"/>
      <c r="X1278" s="347"/>
      <c r="AA1278" s="324"/>
      <c r="AB1278" s="324"/>
      <c r="AC1278" s="324"/>
      <c r="AD1278" s="323"/>
      <c r="AE1278" s="323"/>
      <c r="AF1278" s="324"/>
      <c r="AG1278" s="324"/>
      <c r="AH1278" s="324"/>
      <c r="AI1278" s="324"/>
    </row>
    <row r="1279" spans="2:35" ht="30" hidden="1" customHeight="1">
      <c r="B1279" s="315"/>
      <c r="C1279" s="349"/>
      <c r="D1279" s="350">
        <v>0</v>
      </c>
      <c r="E1279" s="351"/>
      <c r="F1279" s="352"/>
      <c r="G1279" s="352"/>
      <c r="H1279" s="917"/>
      <c r="I1279" s="918"/>
      <c r="J1279" s="353"/>
      <c r="K1279" s="353"/>
      <c r="L1279" s="354"/>
      <c r="M1279" s="355"/>
      <c r="N1279" s="356"/>
      <c r="O1279" s="357"/>
      <c r="P1279" s="358"/>
      <c r="Q1279" s="357"/>
      <c r="R1279" s="358"/>
      <c r="S1279" s="359"/>
      <c r="T1279" s="360"/>
      <c r="U1279" s="361"/>
      <c r="V1279" s="347"/>
      <c r="W1279" s="347"/>
      <c r="X1279" s="347"/>
      <c r="AA1279" s="324"/>
      <c r="AB1279" s="324"/>
      <c r="AC1279" s="324"/>
      <c r="AD1279" s="323"/>
      <c r="AE1279" s="323"/>
      <c r="AF1279" s="324"/>
      <c r="AG1279" s="324"/>
      <c r="AH1279" s="324"/>
      <c r="AI1279" s="324"/>
    </row>
    <row r="1280" spans="2:35" ht="30" hidden="1" customHeight="1">
      <c r="B1280" s="315"/>
      <c r="C1280" s="362"/>
      <c r="D1280" s="366"/>
      <c r="E1280" s="352"/>
      <c r="F1280" s="910">
        <v>20</v>
      </c>
      <c r="G1280" s="925"/>
      <c r="H1280" s="363"/>
      <c r="I1280" s="311"/>
      <c r="J1280" s="910">
        <f>(H1279+H1281)/2</f>
        <v>0</v>
      </c>
      <c r="K1280" s="925"/>
      <c r="L1280" s="909">
        <f>F1280*J1280</f>
        <v>0</v>
      </c>
      <c r="M1280" s="910"/>
      <c r="N1280" s="356"/>
      <c r="O1280" s="357"/>
      <c r="P1280" s="358"/>
      <c r="Q1280" s="357"/>
      <c r="R1280" s="358"/>
      <c r="S1280" s="359"/>
      <c r="T1280" s="360"/>
      <c r="U1280" s="361"/>
      <c r="V1280" s="347"/>
      <c r="W1280" s="347"/>
      <c r="X1280" s="347"/>
      <c r="AA1280" s="324"/>
      <c r="AB1280" s="324"/>
      <c r="AC1280" s="324"/>
      <c r="AD1280" s="323"/>
      <c r="AE1280" s="323"/>
      <c r="AF1280" s="324"/>
      <c r="AG1280" s="324"/>
      <c r="AH1280" s="324"/>
      <c r="AI1280" s="324"/>
    </row>
    <row r="1281" spans="2:35" ht="30" hidden="1" customHeight="1">
      <c r="B1281" s="315"/>
      <c r="C1281" s="349"/>
      <c r="D1281" s="350" t="s">
        <v>4029</v>
      </c>
      <c r="E1281" s="351"/>
      <c r="F1281" s="352"/>
      <c r="G1281" s="352"/>
      <c r="H1281" s="909"/>
      <c r="I1281" s="910"/>
      <c r="J1281" s="364"/>
      <c r="K1281" s="364"/>
      <c r="L1281" s="363"/>
      <c r="M1281" s="365"/>
      <c r="N1281" s="358"/>
      <c r="O1281" s="357"/>
      <c r="P1281" s="358"/>
      <c r="Q1281" s="357"/>
      <c r="R1281" s="358"/>
      <c r="S1281" s="359"/>
      <c r="T1281" s="360"/>
      <c r="U1281" s="361"/>
      <c r="V1281" s="347"/>
      <c r="W1281" s="347"/>
      <c r="X1281" s="347"/>
      <c r="AA1281" s="324"/>
      <c r="AB1281" s="324"/>
      <c r="AC1281" s="324"/>
      <c r="AD1281" s="323"/>
      <c r="AE1281" s="323"/>
      <c r="AF1281" s="324"/>
      <c r="AG1281" s="324"/>
      <c r="AH1281" s="324"/>
      <c r="AI1281" s="324"/>
    </row>
    <row r="1282" spans="2:35" ht="30" hidden="1" customHeight="1">
      <c r="B1282" s="315"/>
      <c r="C1282" s="362"/>
      <c r="D1282" s="366"/>
      <c r="E1282" s="352"/>
      <c r="F1282" s="910">
        <v>20</v>
      </c>
      <c r="G1282" s="925"/>
      <c r="H1282" s="363"/>
      <c r="I1282" s="311"/>
      <c r="J1282" s="910">
        <f>(H1281+H1283)/2</f>
        <v>0</v>
      </c>
      <c r="K1282" s="925"/>
      <c r="L1282" s="909">
        <f>F1282*J1282</f>
        <v>0</v>
      </c>
      <c r="M1282" s="910"/>
      <c r="N1282" s="356"/>
      <c r="O1282" s="357"/>
      <c r="P1282" s="358"/>
      <c r="Q1282" s="357"/>
      <c r="R1282" s="358"/>
      <c r="S1282" s="359"/>
      <c r="T1282" s="360"/>
      <c r="U1282" s="361"/>
      <c r="V1282" s="347"/>
      <c r="W1282" s="347"/>
      <c r="X1282" s="347"/>
      <c r="AA1282" s="324"/>
      <c r="AB1282" s="324"/>
      <c r="AC1282" s="324"/>
      <c r="AD1282" s="323"/>
      <c r="AE1282" s="323"/>
      <c r="AF1282" s="324"/>
      <c r="AG1282" s="324"/>
      <c r="AH1282" s="324"/>
      <c r="AI1282" s="324"/>
    </row>
    <row r="1283" spans="2:35" ht="30" hidden="1" customHeight="1">
      <c r="B1283" s="315"/>
      <c r="C1283" s="349"/>
      <c r="D1283" s="350" t="s">
        <v>4030</v>
      </c>
      <c r="E1283" s="351"/>
      <c r="F1283" s="352"/>
      <c r="G1283" s="352"/>
      <c r="H1283" s="909"/>
      <c r="I1283" s="910"/>
      <c r="J1283" s="364"/>
      <c r="K1283" s="364"/>
      <c r="L1283" s="363"/>
      <c r="M1283" s="365"/>
      <c r="N1283" s="358"/>
      <c r="O1283" s="357"/>
      <c r="P1283" s="358"/>
      <c r="Q1283" s="357"/>
      <c r="R1283" s="358"/>
      <c r="S1283" s="359"/>
      <c r="T1283" s="360"/>
      <c r="U1283" s="361"/>
      <c r="V1283" s="347"/>
      <c r="W1283" s="347"/>
      <c r="X1283" s="347"/>
      <c r="AA1283" s="324"/>
      <c r="AB1283" s="324"/>
      <c r="AC1283" s="324"/>
      <c r="AD1283" s="323"/>
      <c r="AE1283" s="323"/>
      <c r="AF1283" s="324"/>
      <c r="AG1283" s="324"/>
      <c r="AH1283" s="324"/>
      <c r="AI1283" s="324"/>
    </row>
    <row r="1284" spans="2:35" ht="30" hidden="1" customHeight="1">
      <c r="B1284" s="315"/>
      <c r="C1284" s="362"/>
      <c r="D1284" s="366"/>
      <c r="E1284" s="362"/>
      <c r="F1284" s="910">
        <v>20</v>
      </c>
      <c r="G1284" s="925"/>
      <c r="H1284" s="363"/>
      <c r="I1284" s="311"/>
      <c r="J1284" s="910">
        <f>(H1283+H1285)/2</f>
        <v>0</v>
      </c>
      <c r="K1284" s="925"/>
      <c r="L1284" s="909">
        <f>F1284*J1284</f>
        <v>0</v>
      </c>
      <c r="M1284" s="910"/>
      <c r="N1284" s="358"/>
      <c r="O1284" s="357"/>
      <c r="P1284" s="358"/>
      <c r="Q1284" s="357"/>
      <c r="R1284" s="358"/>
      <c r="S1284" s="359"/>
      <c r="T1284" s="360"/>
      <c r="U1284" s="361"/>
      <c r="V1284" s="347"/>
      <c r="W1284" s="347"/>
      <c r="X1284" s="347"/>
      <c r="AA1284" s="324"/>
      <c r="AB1284" s="324"/>
      <c r="AC1284" s="324"/>
      <c r="AD1284" s="323"/>
      <c r="AE1284" s="323"/>
      <c r="AF1284" s="324"/>
      <c r="AG1284" s="324"/>
      <c r="AH1284" s="324"/>
      <c r="AI1284" s="324"/>
    </row>
    <row r="1285" spans="2:35" ht="30" hidden="1" customHeight="1">
      <c r="B1285" s="315"/>
      <c r="C1285" s="349"/>
      <c r="D1285" s="350">
        <v>3</v>
      </c>
      <c r="E1285" s="349"/>
      <c r="F1285" s="352"/>
      <c r="G1285" s="352"/>
      <c r="H1285" s="909"/>
      <c r="I1285" s="910"/>
      <c r="J1285" s="364"/>
      <c r="K1285" s="364"/>
      <c r="L1285" s="363"/>
      <c r="M1285" s="365"/>
      <c r="N1285" s="358"/>
      <c r="O1285" s="357"/>
      <c r="P1285" s="358"/>
      <c r="Q1285" s="357"/>
      <c r="R1285" s="358"/>
      <c r="S1285" s="359"/>
      <c r="T1285" s="360"/>
      <c r="U1285" s="361"/>
      <c r="V1285" s="347"/>
      <c r="W1285" s="347"/>
      <c r="X1285" s="347"/>
      <c r="AA1285" s="324"/>
      <c r="AB1285" s="324"/>
      <c r="AC1285" s="324"/>
      <c r="AD1285" s="323"/>
      <c r="AE1285" s="323"/>
      <c r="AF1285" s="324"/>
      <c r="AG1285" s="324"/>
      <c r="AH1285" s="324"/>
      <c r="AI1285" s="324"/>
    </row>
    <row r="1286" spans="2:35" ht="30" hidden="1" customHeight="1">
      <c r="B1286" s="315"/>
      <c r="C1286" s="362"/>
      <c r="D1286" s="366"/>
      <c r="E1286" s="362"/>
      <c r="F1286" s="910">
        <v>20</v>
      </c>
      <c r="G1286" s="925"/>
      <c r="H1286" s="363"/>
      <c r="I1286" s="311"/>
      <c r="J1286" s="910">
        <f>(H1285+H1287)/2</f>
        <v>0</v>
      </c>
      <c r="K1286" s="925"/>
      <c r="L1286" s="909">
        <f>F1286*J1286</f>
        <v>0</v>
      </c>
      <c r="M1286" s="910"/>
      <c r="N1286" s="358"/>
      <c r="O1286" s="357"/>
      <c r="P1286" s="358"/>
      <c r="Q1286" s="357"/>
      <c r="R1286" s="358"/>
      <c r="S1286" s="359"/>
      <c r="T1286" s="360"/>
      <c r="U1286" s="361"/>
      <c r="V1286" s="347"/>
      <c r="W1286" s="347"/>
      <c r="X1286" s="347"/>
      <c r="AA1286" s="324"/>
      <c r="AB1286" s="324"/>
      <c r="AC1286" s="324"/>
      <c r="AD1286" s="323"/>
      <c r="AE1286" s="323"/>
      <c r="AF1286" s="324"/>
      <c r="AG1286" s="324"/>
      <c r="AH1286" s="324"/>
      <c r="AI1286" s="324"/>
    </row>
    <row r="1287" spans="2:35" ht="30" hidden="1" customHeight="1">
      <c r="B1287" s="315"/>
      <c r="C1287" s="349"/>
      <c r="D1287" s="350">
        <v>4</v>
      </c>
      <c r="E1287" s="349"/>
      <c r="F1287" s="352"/>
      <c r="G1287" s="352"/>
      <c r="H1287" s="909"/>
      <c r="I1287" s="910"/>
      <c r="J1287" s="364"/>
      <c r="K1287" s="364"/>
      <c r="L1287" s="363"/>
      <c r="M1287" s="365"/>
      <c r="N1287" s="358"/>
      <c r="O1287" s="357"/>
      <c r="P1287" s="358"/>
      <c r="Q1287" s="357"/>
      <c r="R1287" s="358"/>
      <c r="S1287" s="359"/>
      <c r="T1287" s="360"/>
      <c r="U1287" s="361"/>
      <c r="V1287" s="347"/>
      <c r="W1287" s="347"/>
      <c r="X1287" s="347"/>
      <c r="AA1287" s="324"/>
      <c r="AB1287" s="324"/>
      <c r="AC1287" s="324"/>
      <c r="AD1287" s="323"/>
      <c r="AE1287" s="323"/>
      <c r="AF1287" s="324"/>
      <c r="AG1287" s="324"/>
      <c r="AH1287" s="324"/>
      <c r="AI1287" s="324"/>
    </row>
    <row r="1288" spans="2:35" ht="30" hidden="1" customHeight="1">
      <c r="B1288" s="315"/>
      <c r="C1288" s="362"/>
      <c r="D1288" s="366"/>
      <c r="E1288" s="362"/>
      <c r="F1288" s="910">
        <v>20</v>
      </c>
      <c r="G1288" s="925"/>
      <c r="H1288" s="367"/>
      <c r="I1288" s="311"/>
      <c r="J1288" s="910">
        <f>(H1287+H1289)/2</f>
        <v>0</v>
      </c>
      <c r="K1288" s="925"/>
      <c r="L1288" s="909">
        <f>F1288*J1288</f>
        <v>0</v>
      </c>
      <c r="M1288" s="910"/>
      <c r="N1288" s="358"/>
      <c r="O1288" s="357"/>
      <c r="P1288" s="358"/>
      <c r="Q1288" s="357"/>
      <c r="R1288" s="358"/>
      <c r="S1288" s="359"/>
      <c r="T1288" s="360"/>
      <c r="U1288" s="361"/>
      <c r="V1288" s="347"/>
      <c r="W1288" s="347"/>
      <c r="X1288" s="347"/>
      <c r="AA1288" s="324"/>
      <c r="AB1288" s="324"/>
      <c r="AC1288" s="324"/>
      <c r="AD1288" s="323"/>
      <c r="AE1288" s="323"/>
      <c r="AF1288" s="324"/>
      <c r="AG1288" s="324"/>
      <c r="AH1288" s="324"/>
      <c r="AI1288" s="324"/>
    </row>
    <row r="1289" spans="2:35" ht="30" hidden="1" customHeight="1">
      <c r="B1289" s="315"/>
      <c r="C1289" s="349"/>
      <c r="D1289" s="350" t="s">
        <v>4028</v>
      </c>
      <c r="E1289" s="349"/>
      <c r="F1289" s="352"/>
      <c r="G1289" s="352"/>
      <c r="H1289" s="909"/>
      <c r="I1289" s="910"/>
      <c r="J1289" s="364"/>
      <c r="K1289" s="353"/>
      <c r="L1289" s="363"/>
      <c r="M1289" s="365"/>
      <c r="N1289" s="358"/>
      <c r="O1289" s="357"/>
      <c r="P1289" s="358"/>
      <c r="Q1289" s="357"/>
      <c r="R1289" s="358"/>
      <c r="S1289" s="359"/>
      <c r="T1289" s="360"/>
      <c r="U1289" s="361"/>
      <c r="V1289" s="347"/>
      <c r="W1289" s="347"/>
      <c r="X1289" s="347"/>
      <c r="AA1289" s="324"/>
      <c r="AB1289" s="324"/>
      <c r="AC1289" s="324"/>
      <c r="AD1289" s="323"/>
      <c r="AE1289" s="323"/>
      <c r="AF1289" s="324"/>
      <c r="AG1289" s="324"/>
      <c r="AH1289" s="324"/>
      <c r="AI1289" s="324"/>
    </row>
    <row r="1290" spans="2:35" ht="30" hidden="1" customHeight="1">
      <c r="B1290" s="315"/>
      <c r="C1290" s="362"/>
      <c r="D1290" s="366"/>
      <c r="E1290" s="362"/>
      <c r="F1290" s="910">
        <v>20</v>
      </c>
      <c r="G1290" s="925"/>
      <c r="H1290" s="367"/>
      <c r="I1290" s="311"/>
      <c r="J1290" s="910">
        <f>(H1289+H1291)/2</f>
        <v>0</v>
      </c>
      <c r="K1290" s="925"/>
      <c r="L1290" s="909">
        <f>F1290*J1290</f>
        <v>0</v>
      </c>
      <c r="M1290" s="910"/>
      <c r="N1290" s="358"/>
      <c r="O1290" s="357"/>
      <c r="P1290" s="358"/>
      <c r="Q1290" s="357"/>
      <c r="R1290" s="358"/>
      <c r="S1290" s="359"/>
      <c r="T1290" s="360"/>
      <c r="U1290" s="361"/>
      <c r="V1290" s="347"/>
      <c r="W1290" s="347"/>
      <c r="X1290" s="347"/>
      <c r="AA1290" s="324"/>
      <c r="AB1290" s="324"/>
      <c r="AC1290" s="324"/>
      <c r="AD1290" s="323"/>
      <c r="AE1290" s="323"/>
      <c r="AF1290" s="324"/>
      <c r="AG1290" s="324"/>
      <c r="AH1290" s="324"/>
      <c r="AI1290" s="324"/>
    </row>
    <row r="1291" spans="2:35" ht="30" hidden="1" customHeight="1">
      <c r="B1291" s="315"/>
      <c r="C1291" s="349"/>
      <c r="D1291" s="350" t="s">
        <v>4027</v>
      </c>
      <c r="E1291" s="349"/>
      <c r="F1291" s="352"/>
      <c r="G1291" s="352"/>
      <c r="H1291" s="909"/>
      <c r="I1291" s="910"/>
      <c r="J1291" s="364"/>
      <c r="K1291" s="353"/>
      <c r="L1291" s="363"/>
      <c r="M1291" s="365"/>
      <c r="N1291" s="358"/>
      <c r="O1291" s="357"/>
      <c r="P1291" s="358"/>
      <c r="Q1291" s="357"/>
      <c r="R1291" s="358"/>
      <c r="S1291" s="359"/>
      <c r="T1291" s="360"/>
      <c r="U1291" s="361"/>
      <c r="V1291" s="347"/>
      <c r="W1291" s="347"/>
      <c r="X1291" s="347"/>
      <c r="AA1291" s="324"/>
      <c r="AB1291" s="324"/>
      <c r="AC1291" s="324"/>
      <c r="AD1291" s="323"/>
      <c r="AE1291" s="323"/>
      <c r="AF1291" s="324"/>
      <c r="AG1291" s="324"/>
      <c r="AH1291" s="324"/>
      <c r="AI1291" s="324"/>
    </row>
    <row r="1292" spans="2:35" ht="30" hidden="1" customHeight="1">
      <c r="B1292" s="315"/>
      <c r="C1292" s="362"/>
      <c r="D1292" s="366"/>
      <c r="E1292" s="362"/>
      <c r="F1292" s="910">
        <v>20</v>
      </c>
      <c r="G1292" s="925"/>
      <c r="H1292" s="367"/>
      <c r="I1292" s="311"/>
      <c r="J1292" s="910">
        <f>(H1291+H1293)/2</f>
        <v>0</v>
      </c>
      <c r="K1292" s="925"/>
      <c r="L1292" s="909">
        <f>F1292*J1292</f>
        <v>0</v>
      </c>
      <c r="M1292" s="910"/>
      <c r="N1292" s="358"/>
      <c r="O1292" s="357"/>
      <c r="P1292" s="357"/>
      <c r="Q1292" s="357"/>
      <c r="R1292" s="361"/>
      <c r="S1292" s="359"/>
      <c r="T1292" s="360"/>
      <c r="U1292" s="361"/>
      <c r="V1292" s="347"/>
      <c r="W1292" s="347"/>
      <c r="X1292" s="347"/>
      <c r="AA1292" s="324"/>
      <c r="AB1292" s="324"/>
      <c r="AC1292" s="324"/>
      <c r="AD1292" s="323"/>
      <c r="AE1292" s="323"/>
      <c r="AF1292" s="324"/>
      <c r="AG1292" s="324"/>
      <c r="AH1292" s="324"/>
      <c r="AI1292" s="324"/>
    </row>
    <row r="1293" spans="2:35" ht="30" hidden="1" customHeight="1">
      <c r="B1293" s="315"/>
      <c r="C1293" s="349"/>
      <c r="D1293" s="350">
        <v>7</v>
      </c>
      <c r="E1293" s="349"/>
      <c r="F1293" s="352"/>
      <c r="G1293" s="352"/>
      <c r="H1293" s="909"/>
      <c r="I1293" s="910"/>
      <c r="J1293" s="353"/>
      <c r="K1293" s="353"/>
      <c r="L1293" s="368"/>
      <c r="M1293" s="365"/>
      <c r="N1293" s="358"/>
      <c r="O1293" s="357"/>
      <c r="P1293" s="357"/>
      <c r="Q1293" s="357"/>
      <c r="R1293" s="361"/>
      <c r="S1293" s="359"/>
      <c r="T1293" s="360"/>
      <c r="U1293" s="361"/>
      <c r="V1293" s="347"/>
      <c r="W1293" s="347"/>
      <c r="X1293" s="347"/>
      <c r="AA1293" s="324"/>
      <c r="AB1293" s="324"/>
      <c r="AC1293" s="324"/>
      <c r="AD1293" s="323"/>
      <c r="AE1293" s="323"/>
      <c r="AF1293" s="324"/>
      <c r="AG1293" s="324"/>
      <c r="AH1293" s="324"/>
      <c r="AI1293" s="324"/>
    </row>
    <row r="1294" spans="2:35" ht="30" hidden="1" customHeight="1">
      <c r="B1294" s="315"/>
      <c r="C1294" s="362"/>
      <c r="D1294" s="366"/>
      <c r="E1294" s="362"/>
      <c r="F1294" s="910">
        <v>20</v>
      </c>
      <c r="G1294" s="925"/>
      <c r="H1294" s="367"/>
      <c r="I1294" s="311"/>
      <c r="J1294" s="898">
        <f>(H1293+H1295)/2</f>
        <v>0</v>
      </c>
      <c r="K1294" s="932"/>
      <c r="L1294" s="897">
        <f>F1294*J1294</f>
        <v>0</v>
      </c>
      <c r="M1294" s="898"/>
      <c r="N1294" s="358"/>
      <c r="O1294" s="357"/>
      <c r="P1294" s="357"/>
      <c r="Q1294" s="357"/>
      <c r="R1294" s="361"/>
      <c r="S1294" s="359"/>
      <c r="T1294" s="360"/>
      <c r="U1294" s="361"/>
      <c r="V1294" s="347"/>
      <c r="W1294" s="347"/>
      <c r="X1294" s="347"/>
      <c r="AA1294" s="324"/>
      <c r="AB1294" s="324"/>
      <c r="AC1294" s="324"/>
      <c r="AD1294" s="323"/>
      <c r="AE1294" s="323"/>
      <c r="AF1294" s="324"/>
      <c r="AG1294" s="324"/>
      <c r="AH1294" s="324"/>
      <c r="AI1294" s="324"/>
    </row>
    <row r="1295" spans="2:35" ht="30" hidden="1" customHeight="1">
      <c r="B1295" s="315"/>
      <c r="C1295" s="349"/>
      <c r="D1295" s="350">
        <v>8</v>
      </c>
      <c r="E1295" s="349"/>
      <c r="F1295" s="352"/>
      <c r="G1295" s="352"/>
      <c r="H1295" s="909"/>
      <c r="I1295" s="910"/>
      <c r="J1295" s="353"/>
      <c r="K1295" s="353"/>
      <c r="L1295" s="368"/>
      <c r="M1295" s="365"/>
      <c r="N1295" s="358"/>
      <c r="O1295" s="357"/>
      <c r="P1295" s="357"/>
      <c r="Q1295" s="357"/>
      <c r="R1295" s="361"/>
      <c r="S1295" s="359"/>
      <c r="T1295" s="360"/>
      <c r="U1295" s="361"/>
      <c r="V1295" s="347"/>
      <c r="W1295" s="347"/>
      <c r="X1295" s="347"/>
      <c r="AA1295" s="324"/>
      <c r="AB1295" s="324"/>
      <c r="AC1295" s="324"/>
      <c r="AD1295" s="323"/>
      <c r="AE1295" s="323"/>
      <c r="AF1295" s="324"/>
      <c r="AG1295" s="324"/>
      <c r="AH1295" s="324"/>
      <c r="AI1295" s="324"/>
    </row>
    <row r="1296" spans="2:35" ht="30" hidden="1" customHeight="1">
      <c r="B1296" s="315"/>
      <c r="C1296" s="362"/>
      <c r="D1296" s="366"/>
      <c r="E1296" s="362"/>
      <c r="F1296" s="910">
        <v>20</v>
      </c>
      <c r="G1296" s="925"/>
      <c r="H1296" s="367"/>
      <c r="I1296" s="311"/>
      <c r="J1296" s="898">
        <f>(H1295+H1297)/2</f>
        <v>0</v>
      </c>
      <c r="K1296" s="932"/>
      <c r="L1296" s="897">
        <f>F1296*J1296</f>
        <v>0</v>
      </c>
      <c r="M1296" s="898"/>
      <c r="N1296" s="358"/>
      <c r="O1296" s="357"/>
      <c r="P1296" s="357"/>
      <c r="Q1296" s="357"/>
      <c r="R1296" s="358"/>
      <c r="S1296" s="359"/>
      <c r="T1296" s="360"/>
      <c r="U1296" s="361"/>
      <c r="V1296" s="347"/>
      <c r="W1296" s="347"/>
      <c r="X1296" s="347"/>
      <c r="AA1296" s="324"/>
      <c r="AB1296" s="324"/>
      <c r="AC1296" s="324"/>
      <c r="AD1296" s="323"/>
      <c r="AE1296" s="323"/>
      <c r="AF1296" s="324"/>
      <c r="AG1296" s="324"/>
      <c r="AH1296" s="324"/>
      <c r="AI1296" s="324"/>
    </row>
    <row r="1297" spans="2:35" ht="30" hidden="1" customHeight="1">
      <c r="B1297" s="315"/>
      <c r="C1297" s="349"/>
      <c r="D1297" s="350">
        <v>9</v>
      </c>
      <c r="E1297" s="349"/>
      <c r="F1297" s="352"/>
      <c r="G1297" s="352"/>
      <c r="H1297" s="909"/>
      <c r="I1297" s="910"/>
      <c r="J1297" s="353"/>
      <c r="K1297" s="353"/>
      <c r="L1297" s="368"/>
      <c r="M1297" s="365"/>
      <c r="N1297" s="358"/>
      <c r="O1297" s="357"/>
      <c r="P1297" s="357"/>
      <c r="Q1297" s="357"/>
      <c r="R1297" s="358"/>
      <c r="S1297" s="359"/>
      <c r="T1297" s="360"/>
      <c r="U1297" s="361"/>
      <c r="V1297" s="347"/>
      <c r="W1297" s="347"/>
      <c r="X1297" s="347"/>
      <c r="AA1297" s="324"/>
      <c r="AB1297" s="324"/>
      <c r="AC1297" s="324"/>
      <c r="AD1297" s="323"/>
      <c r="AE1297" s="323"/>
      <c r="AF1297" s="324"/>
      <c r="AG1297" s="324"/>
      <c r="AH1297" s="324"/>
      <c r="AI1297" s="324"/>
    </row>
    <row r="1298" spans="2:35" ht="30" hidden="1" customHeight="1">
      <c r="B1298" s="315"/>
      <c r="C1298" s="362"/>
      <c r="D1298" s="366"/>
      <c r="E1298" s="362"/>
      <c r="F1298" s="910">
        <v>20</v>
      </c>
      <c r="G1298" s="925"/>
      <c r="H1298" s="367"/>
      <c r="I1298" s="311"/>
      <c r="J1298" s="898">
        <f>(H1297+H1299)/2</f>
        <v>0</v>
      </c>
      <c r="K1298" s="932"/>
      <c r="L1298" s="897">
        <f>F1298*J1298</f>
        <v>0</v>
      </c>
      <c r="M1298" s="898"/>
      <c r="N1298" s="358"/>
      <c r="O1298" s="357"/>
      <c r="P1298" s="357"/>
      <c r="Q1298" s="357"/>
      <c r="R1298" s="358"/>
      <c r="S1298" s="359"/>
      <c r="T1298" s="360"/>
      <c r="U1298" s="361"/>
      <c r="V1298" s="347"/>
      <c r="W1298" s="347"/>
      <c r="X1298" s="347"/>
      <c r="AA1298" s="324"/>
      <c r="AB1298" s="324"/>
      <c r="AC1298" s="324"/>
      <c r="AD1298" s="323"/>
      <c r="AE1298" s="323"/>
      <c r="AF1298" s="324"/>
      <c r="AG1298" s="324"/>
      <c r="AH1298" s="324"/>
      <c r="AI1298" s="324"/>
    </row>
    <row r="1299" spans="2:35" ht="30" hidden="1" customHeight="1">
      <c r="B1299" s="315"/>
      <c r="C1299" s="349"/>
      <c r="D1299" s="350">
        <v>10</v>
      </c>
      <c r="E1299" s="349"/>
      <c r="F1299" s="352"/>
      <c r="G1299" s="352"/>
      <c r="H1299" s="909"/>
      <c r="I1299" s="910"/>
      <c r="J1299" s="353"/>
      <c r="K1299" s="353"/>
      <c r="L1299" s="368"/>
      <c r="M1299" s="365"/>
      <c r="N1299" s="358"/>
      <c r="O1299" s="357"/>
      <c r="P1299" s="357"/>
      <c r="Q1299" s="357"/>
      <c r="R1299" s="358"/>
      <c r="S1299" s="359"/>
      <c r="T1299" s="360"/>
      <c r="U1299" s="361"/>
      <c r="V1299" s="347"/>
      <c r="W1299" s="347"/>
      <c r="X1299" s="347"/>
      <c r="AA1299" s="324"/>
      <c r="AB1299" s="324"/>
      <c r="AC1299" s="324"/>
      <c r="AD1299" s="323"/>
      <c r="AE1299" s="323"/>
      <c r="AF1299" s="324"/>
      <c r="AG1299" s="324"/>
      <c r="AH1299" s="324"/>
      <c r="AI1299" s="324"/>
    </row>
    <row r="1300" spans="2:35" ht="30" hidden="1" customHeight="1">
      <c r="B1300" s="315"/>
      <c r="C1300" s="362"/>
      <c r="D1300" s="366"/>
      <c r="E1300" s="362"/>
      <c r="F1300" s="910">
        <v>20</v>
      </c>
      <c r="G1300" s="925"/>
      <c r="H1300" s="367"/>
      <c r="I1300" s="311"/>
      <c r="J1300" s="898">
        <f>(H1299+H1301)/2</f>
        <v>0</v>
      </c>
      <c r="K1300" s="932"/>
      <c r="L1300" s="897">
        <f>F1300*J1300</f>
        <v>0</v>
      </c>
      <c r="M1300" s="898"/>
      <c r="N1300" s="358"/>
      <c r="O1300" s="357"/>
      <c r="P1300" s="357"/>
      <c r="Q1300" s="357"/>
      <c r="R1300" s="358"/>
      <c r="S1300" s="359"/>
      <c r="T1300" s="360"/>
      <c r="U1300" s="361"/>
      <c r="V1300" s="347"/>
      <c r="W1300" s="347"/>
      <c r="X1300" s="347"/>
      <c r="AA1300" s="324"/>
      <c r="AB1300" s="324"/>
      <c r="AC1300" s="324"/>
      <c r="AD1300" s="323"/>
      <c r="AE1300" s="323"/>
      <c r="AF1300" s="324"/>
      <c r="AG1300" s="324"/>
      <c r="AH1300" s="324"/>
      <c r="AI1300" s="324"/>
    </row>
    <row r="1301" spans="2:35" ht="30" hidden="1" customHeight="1">
      <c r="B1301" s="315"/>
      <c r="C1301" s="349"/>
      <c r="D1301" s="350">
        <v>11</v>
      </c>
      <c r="E1301" s="349"/>
      <c r="F1301" s="352"/>
      <c r="G1301" s="352"/>
      <c r="H1301" s="909"/>
      <c r="I1301" s="910"/>
      <c r="J1301" s="353"/>
      <c r="K1301" s="353"/>
      <c r="L1301" s="368"/>
      <c r="M1301" s="365"/>
      <c r="N1301" s="358"/>
      <c r="O1301" s="357"/>
      <c r="P1301" s="357"/>
      <c r="Q1301" s="357"/>
      <c r="R1301" s="358"/>
      <c r="S1301" s="359"/>
      <c r="T1301" s="360"/>
      <c r="U1301" s="361"/>
      <c r="V1301" s="347"/>
      <c r="W1301" s="347"/>
      <c r="X1301" s="347"/>
      <c r="AA1301" s="324"/>
      <c r="AB1301" s="324"/>
      <c r="AC1301" s="324"/>
      <c r="AD1301" s="323"/>
      <c r="AE1301" s="323"/>
      <c r="AF1301" s="324"/>
      <c r="AG1301" s="324"/>
      <c r="AH1301" s="324"/>
      <c r="AI1301" s="324"/>
    </row>
    <row r="1302" spans="2:35" ht="30" hidden="1" customHeight="1">
      <c r="B1302" s="315"/>
      <c r="C1302" s="362"/>
      <c r="D1302" s="366"/>
      <c r="E1302" s="362"/>
      <c r="F1302" s="910">
        <v>20</v>
      </c>
      <c r="G1302" s="925"/>
      <c r="H1302" s="367"/>
      <c r="I1302" s="311"/>
      <c r="J1302" s="898">
        <f>(H1301+H1303)/2</f>
        <v>0</v>
      </c>
      <c r="K1302" s="932"/>
      <c r="L1302" s="897">
        <f>F1302*J1302</f>
        <v>0</v>
      </c>
      <c r="M1302" s="898"/>
      <c r="N1302" s="358"/>
      <c r="O1302" s="357"/>
      <c r="P1302" s="357"/>
      <c r="Q1302" s="357"/>
      <c r="R1302" s="358"/>
      <c r="S1302" s="359"/>
      <c r="T1302" s="360"/>
      <c r="U1302" s="361"/>
      <c r="V1302" s="347"/>
      <c r="W1302" s="347"/>
      <c r="X1302" s="347"/>
      <c r="AA1302" s="324"/>
      <c r="AB1302" s="324"/>
      <c r="AC1302" s="324"/>
      <c r="AD1302" s="323"/>
      <c r="AE1302" s="323"/>
      <c r="AF1302" s="324"/>
      <c r="AG1302" s="324"/>
      <c r="AH1302" s="324"/>
      <c r="AI1302" s="324"/>
    </row>
    <row r="1303" spans="2:35" ht="30" hidden="1" customHeight="1">
      <c r="B1303" s="315"/>
      <c r="C1303" s="349"/>
      <c r="D1303" s="350">
        <v>12</v>
      </c>
      <c r="E1303" s="349"/>
      <c r="F1303" s="352"/>
      <c r="G1303" s="352"/>
      <c r="H1303" s="909"/>
      <c r="I1303" s="910"/>
      <c r="J1303" s="353"/>
      <c r="K1303" s="353"/>
      <c r="L1303" s="368"/>
      <c r="M1303" s="365"/>
      <c r="N1303" s="358"/>
      <c r="O1303" s="357"/>
      <c r="P1303" s="357"/>
      <c r="Q1303" s="357"/>
      <c r="R1303" s="358"/>
      <c r="S1303" s="369"/>
      <c r="T1303" s="361"/>
      <c r="U1303" s="361"/>
      <c r="V1303" s="347"/>
      <c r="W1303" s="347"/>
      <c r="X1303" s="347"/>
      <c r="AA1303" s="324"/>
      <c r="AB1303" s="324"/>
      <c r="AC1303" s="324"/>
      <c r="AD1303" s="323"/>
      <c r="AE1303" s="323"/>
      <c r="AF1303" s="324"/>
      <c r="AG1303" s="324"/>
      <c r="AH1303" s="324"/>
      <c r="AI1303" s="324"/>
    </row>
    <row r="1304" spans="2:35" ht="30" hidden="1" customHeight="1">
      <c r="B1304" s="315"/>
      <c r="C1304" s="362"/>
      <c r="D1304" s="366"/>
      <c r="E1304" s="362"/>
      <c r="F1304" s="910">
        <v>20</v>
      </c>
      <c r="G1304" s="925"/>
      <c r="H1304" s="367"/>
      <c r="I1304" s="311"/>
      <c r="J1304" s="898">
        <f>(H1303+H1305)/2</f>
        <v>0</v>
      </c>
      <c r="K1304" s="932"/>
      <c r="L1304" s="897">
        <f>F1304*J1304</f>
        <v>0</v>
      </c>
      <c r="M1304" s="898"/>
      <c r="N1304" s="358"/>
      <c r="O1304" s="357"/>
      <c r="P1304" s="357"/>
      <c r="Q1304" s="357"/>
      <c r="R1304" s="358"/>
      <c r="S1304" s="369"/>
      <c r="T1304" s="361"/>
      <c r="U1304" s="361"/>
      <c r="V1304" s="347"/>
      <c r="W1304" s="347"/>
      <c r="X1304" s="347"/>
      <c r="AA1304" s="324"/>
      <c r="AB1304" s="324"/>
      <c r="AC1304" s="324"/>
      <c r="AD1304" s="323"/>
      <c r="AE1304" s="323"/>
      <c r="AF1304" s="324"/>
      <c r="AG1304" s="324"/>
      <c r="AH1304" s="324"/>
      <c r="AI1304" s="324"/>
    </row>
    <row r="1305" spans="2:35" ht="30" hidden="1" customHeight="1">
      <c r="B1305" s="315"/>
      <c r="C1305" s="349"/>
      <c r="D1305" s="350">
        <v>13</v>
      </c>
      <c r="E1305" s="349"/>
      <c r="F1305" s="352"/>
      <c r="G1305" s="352"/>
      <c r="H1305" s="909"/>
      <c r="I1305" s="910"/>
      <c r="J1305" s="353"/>
      <c r="K1305" s="353"/>
      <c r="L1305" s="368"/>
      <c r="M1305" s="365"/>
      <c r="N1305" s="358"/>
      <c r="O1305" s="357"/>
      <c r="P1305" s="357"/>
      <c r="Q1305" s="357"/>
      <c r="R1305" s="358"/>
      <c r="S1305" s="369"/>
      <c r="T1305" s="361"/>
      <c r="U1305" s="361"/>
      <c r="V1305" s="347"/>
      <c r="W1305" s="347"/>
      <c r="X1305" s="347"/>
      <c r="AA1305" s="324"/>
      <c r="AB1305" s="324"/>
      <c r="AC1305" s="324"/>
      <c r="AD1305" s="323"/>
      <c r="AE1305" s="323"/>
      <c r="AF1305" s="324"/>
      <c r="AG1305" s="324"/>
      <c r="AH1305" s="324"/>
      <c r="AI1305" s="324"/>
    </row>
    <row r="1306" spans="2:35" ht="30" hidden="1" customHeight="1">
      <c r="B1306" s="315"/>
      <c r="C1306" s="362"/>
      <c r="D1306" s="366"/>
      <c r="E1306" s="362"/>
      <c r="F1306" s="910">
        <v>20</v>
      </c>
      <c r="G1306" s="925"/>
      <c r="H1306" s="367"/>
      <c r="I1306" s="311"/>
      <c r="J1306" s="898">
        <f>(H1305+H1307)/2</f>
        <v>0</v>
      </c>
      <c r="K1306" s="932"/>
      <c r="L1306" s="897">
        <f>F1306*J1306</f>
        <v>0</v>
      </c>
      <c r="M1306" s="898"/>
      <c r="N1306" s="358"/>
      <c r="O1306" s="370"/>
      <c r="P1306" s="370"/>
      <c r="Q1306" s="370"/>
      <c r="R1306" s="358"/>
      <c r="S1306" s="369"/>
      <c r="T1306" s="361"/>
      <c r="U1306" s="361"/>
      <c r="V1306" s="347"/>
      <c r="W1306" s="347"/>
      <c r="X1306" s="347"/>
      <c r="AA1306" s="324"/>
      <c r="AB1306" s="324"/>
      <c r="AC1306" s="324"/>
      <c r="AD1306" s="323"/>
      <c r="AE1306" s="323"/>
      <c r="AF1306" s="324"/>
      <c r="AG1306" s="324"/>
      <c r="AH1306" s="324"/>
      <c r="AI1306" s="324"/>
    </row>
    <row r="1307" spans="2:35" ht="30" hidden="1" customHeight="1">
      <c r="B1307" s="315"/>
      <c r="C1307" s="349"/>
      <c r="D1307" s="350">
        <v>14</v>
      </c>
      <c r="E1307" s="349"/>
      <c r="F1307" s="352"/>
      <c r="G1307" s="352"/>
      <c r="H1307" s="909"/>
      <c r="I1307" s="910"/>
      <c r="J1307" s="353"/>
      <c r="K1307" s="353"/>
      <c r="L1307" s="368"/>
      <c r="M1307" s="365"/>
      <c r="N1307" s="358"/>
      <c r="O1307" s="370"/>
      <c r="P1307" s="370"/>
      <c r="Q1307" s="370"/>
      <c r="R1307" s="361"/>
      <c r="S1307" s="369"/>
      <c r="T1307" s="361"/>
      <c r="U1307" s="361"/>
      <c r="V1307" s="347"/>
      <c r="W1307" s="347"/>
      <c r="X1307" s="347"/>
      <c r="AA1307" s="324"/>
      <c r="AB1307" s="324"/>
      <c r="AC1307" s="324"/>
      <c r="AD1307" s="323"/>
      <c r="AE1307" s="323"/>
      <c r="AF1307" s="324"/>
      <c r="AG1307" s="324"/>
      <c r="AH1307" s="324"/>
      <c r="AI1307" s="324"/>
    </row>
    <row r="1308" spans="2:35" ht="30" hidden="1" customHeight="1">
      <c r="B1308" s="315"/>
      <c r="C1308" s="362"/>
      <c r="D1308" s="366"/>
      <c r="E1308" s="362"/>
      <c r="F1308" s="910">
        <v>20</v>
      </c>
      <c r="G1308" s="925"/>
      <c r="H1308" s="367"/>
      <c r="I1308" s="311"/>
      <c r="J1308" s="898">
        <f>(H1307+H1309)/2</f>
        <v>0</v>
      </c>
      <c r="K1308" s="932"/>
      <c r="L1308" s="897">
        <f>F1308*J1308</f>
        <v>0</v>
      </c>
      <c r="M1308" s="898"/>
      <c r="N1308" s="358"/>
      <c r="O1308" s="370"/>
      <c r="P1308" s="370"/>
      <c r="Q1308" s="370"/>
      <c r="R1308" s="358"/>
      <c r="S1308" s="369"/>
      <c r="T1308" s="361"/>
      <c r="U1308" s="361"/>
      <c r="V1308" s="347"/>
      <c r="W1308" s="347"/>
      <c r="X1308" s="347"/>
      <c r="AA1308" s="324"/>
      <c r="AB1308" s="324"/>
      <c r="AC1308" s="324"/>
      <c r="AD1308" s="323"/>
      <c r="AE1308" s="323"/>
      <c r="AF1308" s="324"/>
      <c r="AG1308" s="324"/>
      <c r="AH1308" s="324"/>
      <c r="AI1308" s="324"/>
    </row>
    <row r="1309" spans="2:35" ht="30" hidden="1" customHeight="1">
      <c r="B1309" s="315"/>
      <c r="C1309" s="349"/>
      <c r="D1309" s="350">
        <v>15</v>
      </c>
      <c r="E1309" s="349"/>
      <c r="F1309" s="352"/>
      <c r="G1309" s="352"/>
      <c r="H1309" s="909"/>
      <c r="I1309" s="910"/>
      <c r="J1309" s="353"/>
      <c r="K1309" s="353"/>
      <c r="L1309" s="368"/>
      <c r="M1309" s="365"/>
      <c r="N1309" s="358"/>
      <c r="O1309" s="370"/>
      <c r="P1309" s="370"/>
      <c r="Q1309" s="370"/>
      <c r="R1309" s="358"/>
      <c r="S1309" s="369"/>
      <c r="T1309" s="361"/>
      <c r="U1309" s="361"/>
      <c r="V1309" s="347"/>
      <c r="W1309" s="347"/>
      <c r="X1309" s="347"/>
      <c r="AA1309" s="324"/>
      <c r="AB1309" s="324"/>
      <c r="AC1309" s="324"/>
      <c r="AD1309" s="323"/>
      <c r="AE1309" s="323"/>
      <c r="AF1309" s="324"/>
      <c r="AG1309" s="324"/>
      <c r="AH1309" s="324"/>
      <c r="AI1309" s="324"/>
    </row>
    <row r="1310" spans="2:35" ht="30" hidden="1" customHeight="1">
      <c r="B1310" s="315"/>
      <c r="C1310" s="362"/>
      <c r="D1310" s="366"/>
      <c r="E1310" s="362"/>
      <c r="F1310" s="910">
        <v>20</v>
      </c>
      <c r="G1310" s="925"/>
      <c r="H1310" s="367"/>
      <c r="I1310" s="311"/>
      <c r="J1310" s="898">
        <f>(H1309+H1311)/2</f>
        <v>0</v>
      </c>
      <c r="K1310" s="932"/>
      <c r="L1310" s="897">
        <f>F1310*J1310</f>
        <v>0</v>
      </c>
      <c r="M1310" s="898"/>
      <c r="N1310" s="358"/>
      <c r="O1310" s="370"/>
      <c r="P1310" s="370"/>
      <c r="Q1310" s="370"/>
      <c r="R1310" s="358"/>
      <c r="S1310" s="369"/>
      <c r="T1310" s="361"/>
      <c r="U1310" s="361"/>
      <c r="V1310" s="347"/>
      <c r="W1310" s="347"/>
      <c r="X1310" s="347"/>
      <c r="AA1310" s="324"/>
      <c r="AB1310" s="324"/>
      <c r="AC1310" s="324"/>
      <c r="AD1310" s="323"/>
      <c r="AE1310" s="323"/>
      <c r="AF1310" s="324"/>
      <c r="AG1310" s="324"/>
      <c r="AH1310" s="324"/>
      <c r="AI1310" s="324"/>
    </row>
    <row r="1311" spans="2:35" ht="30" hidden="1" customHeight="1">
      <c r="B1311" s="315"/>
      <c r="C1311" s="349"/>
      <c r="D1311" s="350">
        <v>16</v>
      </c>
      <c r="E1311" s="349"/>
      <c r="F1311" s="352"/>
      <c r="G1311" s="352"/>
      <c r="H1311" s="909"/>
      <c r="I1311" s="910"/>
      <c r="J1311" s="353"/>
      <c r="K1311" s="353"/>
      <c r="L1311" s="368"/>
      <c r="M1311" s="365"/>
      <c r="N1311" s="358"/>
      <c r="O1311" s="370"/>
      <c r="P1311" s="370"/>
      <c r="Q1311" s="370"/>
      <c r="R1311" s="358"/>
      <c r="S1311" s="369"/>
      <c r="T1311" s="361"/>
      <c r="U1311" s="361"/>
      <c r="V1311" s="347"/>
      <c r="W1311" s="347"/>
      <c r="X1311" s="347"/>
      <c r="AA1311" s="324"/>
      <c r="AB1311" s="324"/>
      <c r="AC1311" s="324"/>
      <c r="AD1311" s="323"/>
      <c r="AE1311" s="323"/>
      <c r="AF1311" s="324"/>
      <c r="AG1311" s="324"/>
      <c r="AH1311" s="324"/>
      <c r="AI1311" s="324"/>
    </row>
    <row r="1312" spans="2:35" ht="30" hidden="1" customHeight="1">
      <c r="B1312" s="315"/>
      <c r="C1312" s="362"/>
      <c r="D1312" s="366"/>
      <c r="E1312" s="362"/>
      <c r="F1312" s="910">
        <v>20</v>
      </c>
      <c r="G1312" s="925"/>
      <c r="H1312" s="367"/>
      <c r="I1312" s="311"/>
      <c r="J1312" s="898">
        <f>(H1311+H1313)/2</f>
        <v>0</v>
      </c>
      <c r="K1312" s="932"/>
      <c r="L1312" s="897">
        <f>F1312*J1312</f>
        <v>0</v>
      </c>
      <c r="M1312" s="898"/>
      <c r="N1312" s="358"/>
      <c r="O1312" s="370"/>
      <c r="P1312" s="370"/>
      <c r="Q1312" s="370"/>
      <c r="R1312" s="358"/>
      <c r="S1312" s="369"/>
      <c r="T1312" s="361"/>
      <c r="U1312" s="361"/>
      <c r="V1312" s="347"/>
      <c r="W1312" s="347"/>
      <c r="X1312" s="347"/>
      <c r="AA1312" s="324"/>
      <c r="AB1312" s="324"/>
      <c r="AC1312" s="324"/>
      <c r="AD1312" s="323"/>
      <c r="AE1312" s="323"/>
      <c r="AF1312" s="324"/>
      <c r="AG1312" s="324"/>
      <c r="AH1312" s="324"/>
      <c r="AI1312" s="324"/>
    </row>
    <row r="1313" spans="2:35" ht="30" hidden="1" customHeight="1">
      <c r="B1313" s="315"/>
      <c r="C1313" s="349"/>
      <c r="D1313" s="350">
        <v>17</v>
      </c>
      <c r="E1313" s="349"/>
      <c r="F1313" s="352"/>
      <c r="G1313" s="352"/>
      <c r="H1313" s="909"/>
      <c r="I1313" s="910"/>
      <c r="J1313" s="353"/>
      <c r="K1313" s="353"/>
      <c r="L1313" s="368"/>
      <c r="M1313" s="365"/>
      <c r="N1313" s="358"/>
      <c r="O1313" s="370"/>
      <c r="P1313" s="370"/>
      <c r="Q1313" s="370"/>
      <c r="R1313" s="358"/>
      <c r="S1313" s="369"/>
      <c r="T1313" s="361"/>
      <c r="U1313" s="361"/>
      <c r="V1313" s="347"/>
      <c r="W1313" s="347"/>
      <c r="X1313" s="347"/>
      <c r="AA1313" s="324"/>
      <c r="AB1313" s="324"/>
      <c r="AC1313" s="324"/>
      <c r="AD1313" s="323"/>
      <c r="AE1313" s="323"/>
      <c r="AF1313" s="324"/>
      <c r="AG1313" s="324"/>
      <c r="AH1313" s="324"/>
      <c r="AI1313" s="324"/>
    </row>
    <row r="1314" spans="2:35" ht="30" hidden="1" customHeight="1">
      <c r="B1314" s="315"/>
      <c r="C1314" s="362"/>
      <c r="D1314" s="366"/>
      <c r="E1314" s="362"/>
      <c r="F1314" s="910">
        <v>20</v>
      </c>
      <c r="G1314" s="925"/>
      <c r="H1314" s="367"/>
      <c r="I1314" s="311"/>
      <c r="J1314" s="898">
        <f>(H1313+H1315)/2</f>
        <v>0</v>
      </c>
      <c r="K1314" s="932"/>
      <c r="L1314" s="897">
        <f>F1314*J1314</f>
        <v>0</v>
      </c>
      <c r="M1314" s="898"/>
      <c r="N1314" s="358"/>
      <c r="O1314" s="370"/>
      <c r="P1314" s="370"/>
      <c r="Q1314" s="370"/>
      <c r="R1314" s="358"/>
      <c r="S1314" s="369"/>
      <c r="T1314" s="361"/>
      <c r="U1314" s="361"/>
      <c r="V1314" s="347"/>
      <c r="W1314" s="347"/>
      <c r="X1314" s="347"/>
      <c r="AA1314" s="324"/>
      <c r="AB1314" s="324"/>
      <c r="AC1314" s="324"/>
      <c r="AD1314" s="323"/>
      <c r="AE1314" s="323"/>
      <c r="AF1314" s="324"/>
      <c r="AG1314" s="324"/>
      <c r="AH1314" s="324"/>
      <c r="AI1314" s="324"/>
    </row>
    <row r="1315" spans="2:35" ht="30" hidden="1" customHeight="1">
      <c r="B1315" s="315"/>
      <c r="C1315" s="349"/>
      <c r="D1315" s="350">
        <v>18</v>
      </c>
      <c r="E1315" s="349"/>
      <c r="F1315" s="352"/>
      <c r="G1315" s="352"/>
      <c r="H1315" s="909"/>
      <c r="I1315" s="910"/>
      <c r="J1315" s="353"/>
      <c r="K1315" s="353"/>
      <c r="L1315" s="368"/>
      <c r="M1315" s="365"/>
      <c r="N1315" s="358"/>
      <c r="O1315" s="370"/>
      <c r="P1315" s="370"/>
      <c r="Q1315" s="370"/>
      <c r="R1315" s="358"/>
      <c r="S1315" s="369"/>
      <c r="T1315" s="361"/>
      <c r="U1315" s="361"/>
      <c r="V1315" s="347"/>
      <c r="W1315" s="347"/>
      <c r="X1315" s="347"/>
      <c r="AA1315" s="324"/>
      <c r="AB1315" s="324"/>
      <c r="AC1315" s="324"/>
      <c r="AD1315" s="323"/>
      <c r="AE1315" s="323"/>
      <c r="AF1315" s="324"/>
      <c r="AG1315" s="324"/>
      <c r="AH1315" s="324"/>
      <c r="AI1315" s="324"/>
    </row>
    <row r="1316" spans="2:35" ht="30" hidden="1" customHeight="1">
      <c r="B1316" s="315"/>
      <c r="C1316" s="362"/>
      <c r="D1316" s="366"/>
      <c r="E1316" s="362"/>
      <c r="F1316" s="910">
        <v>20</v>
      </c>
      <c r="G1316" s="925"/>
      <c r="H1316" s="367"/>
      <c r="I1316" s="311"/>
      <c r="J1316" s="898">
        <f>(H1315+H1317)/2</f>
        <v>0</v>
      </c>
      <c r="K1316" s="932"/>
      <c r="L1316" s="897">
        <f>F1316*J1316</f>
        <v>0</v>
      </c>
      <c r="M1316" s="898"/>
      <c r="N1316" s="358"/>
      <c r="O1316" s="357"/>
      <c r="P1316" s="357"/>
      <c r="Q1316" s="357"/>
      <c r="R1316" s="358"/>
      <c r="S1316" s="359"/>
      <c r="T1316" s="360"/>
      <c r="U1316" s="361"/>
      <c r="V1316" s="347"/>
      <c r="W1316" s="347"/>
      <c r="X1316" s="347"/>
      <c r="AA1316" s="324"/>
      <c r="AB1316" s="324"/>
      <c r="AC1316" s="324"/>
      <c r="AD1316" s="323"/>
      <c r="AE1316" s="323"/>
      <c r="AF1316" s="324"/>
      <c r="AG1316" s="324"/>
      <c r="AH1316" s="324"/>
      <c r="AI1316" s="324"/>
    </row>
    <row r="1317" spans="2:35" ht="30" hidden="1" customHeight="1">
      <c r="B1317" s="315"/>
      <c r="C1317" s="349"/>
      <c r="D1317" s="350">
        <v>19</v>
      </c>
      <c r="E1317" s="349"/>
      <c r="F1317" s="352"/>
      <c r="G1317" s="352"/>
      <c r="H1317" s="909"/>
      <c r="I1317" s="910"/>
      <c r="J1317" s="353"/>
      <c r="K1317" s="353"/>
      <c r="L1317" s="368"/>
      <c r="M1317" s="365"/>
      <c r="N1317" s="358"/>
      <c r="O1317" s="357"/>
      <c r="P1317" s="357"/>
      <c r="Q1317" s="357"/>
      <c r="R1317" s="358"/>
      <c r="S1317" s="359"/>
      <c r="T1317" s="360"/>
      <c r="U1317" s="361"/>
      <c r="V1317" s="347"/>
      <c r="W1317" s="347"/>
      <c r="X1317" s="347"/>
      <c r="AA1317" s="324"/>
      <c r="AB1317" s="324"/>
      <c r="AC1317" s="324"/>
      <c r="AD1317" s="323"/>
      <c r="AE1317" s="323"/>
      <c r="AF1317" s="324"/>
      <c r="AG1317" s="324"/>
      <c r="AH1317" s="324"/>
      <c r="AI1317" s="324"/>
    </row>
    <row r="1318" spans="2:35" ht="30" hidden="1" customHeight="1">
      <c r="B1318" s="315"/>
      <c r="C1318" s="362"/>
      <c r="D1318" s="366"/>
      <c r="E1318" s="362"/>
      <c r="F1318" s="910">
        <v>20</v>
      </c>
      <c r="G1318" s="925"/>
      <c r="H1318" s="367"/>
      <c r="I1318" s="311"/>
      <c r="J1318" s="898">
        <f>(H1317+H1319)/2</f>
        <v>0</v>
      </c>
      <c r="K1318" s="932"/>
      <c r="L1318" s="897">
        <f>F1318*J1318</f>
        <v>0</v>
      </c>
      <c r="M1318" s="898"/>
      <c r="N1318" s="358"/>
      <c r="O1318" s="357"/>
      <c r="P1318" s="357"/>
      <c r="Q1318" s="357"/>
      <c r="R1318" s="358"/>
      <c r="S1318" s="359"/>
      <c r="T1318" s="360"/>
      <c r="U1318" s="361"/>
      <c r="V1318" s="347"/>
      <c r="W1318" s="347"/>
      <c r="X1318" s="347"/>
      <c r="AA1318" s="324"/>
      <c r="AB1318" s="324"/>
      <c r="AC1318" s="324"/>
      <c r="AD1318" s="323"/>
      <c r="AE1318" s="323"/>
      <c r="AF1318" s="324"/>
      <c r="AG1318" s="324"/>
      <c r="AH1318" s="324"/>
      <c r="AI1318" s="324"/>
    </row>
    <row r="1319" spans="2:35" ht="30" hidden="1" customHeight="1">
      <c r="B1319" s="315"/>
      <c r="C1319" s="349"/>
      <c r="D1319" s="350">
        <v>20</v>
      </c>
      <c r="E1319" s="349"/>
      <c r="F1319" s="352"/>
      <c r="G1319" s="352"/>
      <c r="H1319" s="909"/>
      <c r="I1319" s="910"/>
      <c r="J1319" s="353"/>
      <c r="K1319" s="353"/>
      <c r="L1319" s="368"/>
      <c r="M1319" s="365"/>
      <c r="N1319" s="358"/>
      <c r="O1319" s="357"/>
      <c r="P1319" s="357"/>
      <c r="Q1319" s="357"/>
      <c r="R1319" s="358"/>
      <c r="S1319" s="359"/>
      <c r="T1319" s="360"/>
      <c r="U1319" s="361"/>
      <c r="V1319" s="347"/>
      <c r="W1319" s="347"/>
      <c r="X1319" s="347"/>
      <c r="AA1319" s="324"/>
      <c r="AB1319" s="324"/>
      <c r="AC1319" s="324"/>
      <c r="AD1319" s="323"/>
      <c r="AE1319" s="323"/>
      <c r="AF1319" s="324"/>
      <c r="AG1319" s="324"/>
      <c r="AH1319" s="324"/>
      <c r="AI1319" s="324"/>
    </row>
    <row r="1320" spans="2:35" ht="30" hidden="1" customHeight="1">
      <c r="B1320" s="315"/>
      <c r="C1320" s="362"/>
      <c r="D1320" s="366"/>
      <c r="E1320" s="362"/>
      <c r="F1320" s="910">
        <v>20</v>
      </c>
      <c r="G1320" s="925"/>
      <c r="H1320" s="367"/>
      <c r="I1320" s="311"/>
      <c r="J1320" s="898">
        <f>(H1319+H1321)/2</f>
        <v>0</v>
      </c>
      <c r="K1320" s="932"/>
      <c r="L1320" s="897">
        <f>F1320*J1320</f>
        <v>0</v>
      </c>
      <c r="M1320" s="898"/>
      <c r="N1320" s="358"/>
      <c r="O1320" s="357"/>
      <c r="P1320" s="357"/>
      <c r="Q1320" s="357"/>
      <c r="R1320" s="358"/>
      <c r="S1320" s="359"/>
      <c r="T1320" s="360"/>
      <c r="U1320" s="361"/>
      <c r="V1320" s="347"/>
      <c r="W1320" s="347"/>
      <c r="X1320" s="347"/>
      <c r="AA1320" s="324"/>
      <c r="AB1320" s="324"/>
      <c r="AC1320" s="324"/>
      <c r="AD1320" s="323"/>
      <c r="AE1320" s="323"/>
      <c r="AF1320" s="324"/>
      <c r="AG1320" s="324"/>
      <c r="AH1320" s="324"/>
      <c r="AI1320" s="324"/>
    </row>
    <row r="1321" spans="2:35" ht="30" hidden="1" customHeight="1">
      <c r="B1321" s="315"/>
      <c r="C1321" s="349"/>
      <c r="D1321" s="350">
        <v>21</v>
      </c>
      <c r="E1321" s="349"/>
      <c r="F1321" s="352"/>
      <c r="G1321" s="352"/>
      <c r="H1321" s="909"/>
      <c r="I1321" s="910"/>
      <c r="J1321" s="353"/>
      <c r="K1321" s="353"/>
      <c r="L1321" s="368"/>
      <c r="M1321" s="365"/>
      <c r="N1321" s="358"/>
      <c r="O1321" s="357"/>
      <c r="P1321" s="357"/>
      <c r="Q1321" s="357"/>
      <c r="R1321" s="358"/>
      <c r="S1321" s="359"/>
      <c r="T1321" s="360"/>
      <c r="U1321" s="361"/>
      <c r="V1321" s="347"/>
      <c r="W1321" s="347"/>
      <c r="X1321" s="347"/>
      <c r="AA1321" s="324"/>
      <c r="AB1321" s="324"/>
      <c r="AC1321" s="324"/>
      <c r="AD1321" s="323"/>
      <c r="AE1321" s="323"/>
      <c r="AF1321" s="324"/>
      <c r="AG1321" s="324"/>
      <c r="AH1321" s="324"/>
      <c r="AI1321" s="324"/>
    </row>
    <row r="1322" spans="2:35" ht="30" hidden="1" customHeight="1">
      <c r="B1322" s="315"/>
      <c r="C1322" s="362"/>
      <c r="D1322" s="366"/>
      <c r="E1322" s="362"/>
      <c r="F1322" s="910">
        <v>20</v>
      </c>
      <c r="G1322" s="925"/>
      <c r="H1322" s="367"/>
      <c r="I1322" s="311"/>
      <c r="J1322" s="898">
        <f>(H1321+H1323)/2</f>
        <v>0</v>
      </c>
      <c r="K1322" s="932"/>
      <c r="L1322" s="897">
        <f>F1322*J1322</f>
        <v>0</v>
      </c>
      <c r="M1322" s="898"/>
      <c r="N1322" s="358"/>
      <c r="O1322" s="357"/>
      <c r="P1322" s="357"/>
      <c r="Q1322" s="357"/>
      <c r="R1322" s="358"/>
      <c r="S1322" s="359"/>
      <c r="T1322" s="360"/>
      <c r="U1322" s="361"/>
      <c r="V1322" s="347"/>
      <c r="W1322" s="347"/>
      <c r="X1322" s="347"/>
      <c r="AA1322" s="324"/>
      <c r="AB1322" s="324"/>
      <c r="AC1322" s="324"/>
      <c r="AD1322" s="323"/>
      <c r="AE1322" s="323"/>
      <c r="AF1322" s="324"/>
      <c r="AG1322" s="324"/>
      <c r="AH1322" s="324"/>
      <c r="AI1322" s="324"/>
    </row>
    <row r="1323" spans="2:35" ht="30" hidden="1" customHeight="1">
      <c r="B1323" s="315"/>
      <c r="C1323" s="349"/>
      <c r="D1323" s="350">
        <v>22</v>
      </c>
      <c r="E1323" s="349"/>
      <c r="F1323" s="352"/>
      <c r="G1323" s="352"/>
      <c r="H1323" s="909"/>
      <c r="I1323" s="910"/>
      <c r="J1323" s="353"/>
      <c r="K1323" s="353"/>
      <c r="L1323" s="368"/>
      <c r="M1323" s="365"/>
      <c r="N1323" s="358"/>
      <c r="O1323" s="357"/>
      <c r="P1323" s="357"/>
      <c r="Q1323" s="357"/>
      <c r="R1323" s="358"/>
      <c r="S1323" s="369"/>
      <c r="T1323" s="361"/>
      <c r="U1323" s="361"/>
      <c r="V1323" s="347"/>
      <c r="W1323" s="347"/>
      <c r="X1323" s="347"/>
      <c r="AA1323" s="324"/>
      <c r="AB1323" s="324"/>
      <c r="AC1323" s="324"/>
      <c r="AD1323" s="323"/>
      <c r="AE1323" s="323"/>
      <c r="AF1323" s="324"/>
      <c r="AG1323" s="324"/>
      <c r="AH1323" s="324"/>
      <c r="AI1323" s="324"/>
    </row>
    <row r="1324" spans="2:35" ht="30" hidden="1" customHeight="1">
      <c r="B1324" s="315"/>
      <c r="C1324" s="362"/>
      <c r="D1324" s="366"/>
      <c r="E1324" s="362"/>
      <c r="F1324" s="910">
        <v>20</v>
      </c>
      <c r="G1324" s="925"/>
      <c r="H1324" s="367"/>
      <c r="I1324" s="311"/>
      <c r="J1324" s="898">
        <f>(H1323+H1325)/2</f>
        <v>0</v>
      </c>
      <c r="K1324" s="932"/>
      <c r="L1324" s="897">
        <f>F1324*J1324</f>
        <v>0</v>
      </c>
      <c r="M1324" s="898"/>
      <c r="N1324" s="358"/>
      <c r="O1324" s="357"/>
      <c r="P1324" s="357"/>
      <c r="Q1324" s="357"/>
      <c r="R1324" s="358"/>
      <c r="S1324" s="369"/>
      <c r="T1324" s="361"/>
      <c r="U1324" s="361"/>
      <c r="V1324" s="347"/>
      <c r="W1324" s="347"/>
      <c r="X1324" s="347"/>
      <c r="AA1324" s="324"/>
      <c r="AB1324" s="324"/>
      <c r="AC1324" s="324"/>
      <c r="AD1324" s="323"/>
      <c r="AE1324" s="323"/>
      <c r="AF1324" s="324"/>
      <c r="AG1324" s="324"/>
      <c r="AH1324" s="324"/>
      <c r="AI1324" s="324"/>
    </row>
    <row r="1325" spans="2:35" ht="30" hidden="1" customHeight="1">
      <c r="B1325" s="315"/>
      <c r="C1325" s="349"/>
      <c r="D1325" s="350">
        <v>23</v>
      </c>
      <c r="E1325" s="349"/>
      <c r="F1325" s="352"/>
      <c r="G1325" s="352"/>
      <c r="H1325" s="909"/>
      <c r="I1325" s="910"/>
      <c r="J1325" s="353"/>
      <c r="K1325" s="353"/>
      <c r="L1325" s="368"/>
      <c r="M1325" s="365"/>
      <c r="N1325" s="358"/>
      <c r="O1325" s="357"/>
      <c r="P1325" s="357"/>
      <c r="Q1325" s="357"/>
      <c r="R1325" s="358"/>
      <c r="S1325" s="369"/>
      <c r="T1325" s="361"/>
      <c r="U1325" s="361"/>
      <c r="V1325" s="347"/>
      <c r="W1325" s="347"/>
      <c r="X1325" s="347"/>
      <c r="AA1325" s="324"/>
      <c r="AB1325" s="324"/>
      <c r="AC1325" s="324"/>
      <c r="AD1325" s="323"/>
      <c r="AE1325" s="323"/>
      <c r="AF1325" s="324"/>
      <c r="AG1325" s="324"/>
      <c r="AH1325" s="324"/>
      <c r="AI1325" s="324"/>
    </row>
    <row r="1326" spans="2:35" ht="30" hidden="1" customHeight="1">
      <c r="B1326" s="315"/>
      <c r="C1326" s="362"/>
      <c r="D1326" s="366"/>
      <c r="E1326" s="362"/>
      <c r="F1326" s="910">
        <v>20</v>
      </c>
      <c r="G1326" s="925"/>
      <c r="H1326" s="367"/>
      <c r="I1326" s="311"/>
      <c r="J1326" s="898">
        <f>(H1325+H1327)/2</f>
        <v>0</v>
      </c>
      <c r="K1326" s="932"/>
      <c r="L1326" s="897">
        <f>F1326*J1326</f>
        <v>0</v>
      </c>
      <c r="M1326" s="898"/>
      <c r="N1326" s="358"/>
      <c r="O1326" s="370"/>
      <c r="P1326" s="370"/>
      <c r="Q1326" s="370"/>
      <c r="R1326" s="358"/>
      <c r="S1326" s="369"/>
      <c r="T1326" s="361"/>
      <c r="U1326" s="361"/>
      <c r="V1326" s="347"/>
      <c r="W1326" s="347"/>
      <c r="X1326" s="347"/>
      <c r="AA1326" s="324"/>
      <c r="AB1326" s="324"/>
      <c r="AC1326" s="324"/>
      <c r="AD1326" s="323"/>
      <c r="AE1326" s="323"/>
      <c r="AF1326" s="324"/>
      <c r="AG1326" s="324"/>
      <c r="AH1326" s="324"/>
      <c r="AI1326" s="324"/>
    </row>
    <row r="1327" spans="2:35" ht="30" hidden="1" customHeight="1">
      <c r="B1327" s="315"/>
      <c r="C1327" s="349"/>
      <c r="D1327" s="350">
        <v>24</v>
      </c>
      <c r="E1327" s="349"/>
      <c r="F1327" s="352"/>
      <c r="G1327" s="352"/>
      <c r="H1327" s="909"/>
      <c r="I1327" s="910"/>
      <c r="J1327" s="353"/>
      <c r="K1327" s="353"/>
      <c r="L1327" s="368"/>
      <c r="M1327" s="365"/>
      <c r="N1327" s="358"/>
      <c r="O1327" s="370"/>
      <c r="P1327" s="370"/>
      <c r="Q1327" s="370"/>
      <c r="R1327" s="361"/>
      <c r="S1327" s="369"/>
      <c r="T1327" s="361"/>
      <c r="U1327" s="361"/>
      <c r="V1327" s="347"/>
      <c r="W1327" s="347"/>
      <c r="X1327" s="347"/>
      <c r="AA1327" s="324"/>
      <c r="AB1327" s="324"/>
      <c r="AC1327" s="324"/>
      <c r="AD1327" s="323"/>
      <c r="AE1327" s="323"/>
      <c r="AF1327" s="324"/>
      <c r="AG1327" s="324"/>
      <c r="AH1327" s="324"/>
      <c r="AI1327" s="324"/>
    </row>
    <row r="1328" spans="2:35" ht="30" hidden="1" customHeight="1">
      <c r="B1328" s="315"/>
      <c r="C1328" s="362"/>
      <c r="D1328" s="366"/>
      <c r="E1328" s="362"/>
      <c r="F1328" s="910">
        <v>20</v>
      </c>
      <c r="G1328" s="925"/>
      <c r="H1328" s="367"/>
      <c r="I1328" s="311"/>
      <c r="J1328" s="898">
        <f>(H1327+H1329)/2</f>
        <v>0</v>
      </c>
      <c r="K1328" s="932"/>
      <c r="L1328" s="897">
        <f>F1328*J1328</f>
        <v>0</v>
      </c>
      <c r="M1328" s="898"/>
      <c r="N1328" s="358"/>
      <c r="O1328" s="370"/>
      <c r="P1328" s="370"/>
      <c r="Q1328" s="370"/>
      <c r="R1328" s="358"/>
      <c r="S1328" s="369"/>
      <c r="T1328" s="361"/>
      <c r="U1328" s="361"/>
      <c r="V1328" s="347"/>
      <c r="W1328" s="347"/>
      <c r="X1328" s="347"/>
      <c r="AA1328" s="324"/>
      <c r="AB1328" s="324"/>
      <c r="AC1328" s="324"/>
      <c r="AD1328" s="323"/>
      <c r="AE1328" s="323"/>
      <c r="AF1328" s="324"/>
      <c r="AG1328" s="324"/>
      <c r="AH1328" s="324"/>
      <c r="AI1328" s="324"/>
    </row>
    <row r="1329" spans="2:35" ht="30" hidden="1" customHeight="1">
      <c r="B1329" s="315"/>
      <c r="C1329" s="349"/>
      <c r="D1329" s="350">
        <v>25</v>
      </c>
      <c r="E1329" s="349"/>
      <c r="F1329" s="352"/>
      <c r="G1329" s="352"/>
      <c r="H1329" s="909"/>
      <c r="I1329" s="910"/>
      <c r="J1329" s="353"/>
      <c r="K1329" s="353"/>
      <c r="L1329" s="368"/>
      <c r="M1329" s="365"/>
      <c r="N1329" s="358"/>
      <c r="O1329" s="370"/>
      <c r="P1329" s="370"/>
      <c r="Q1329" s="370"/>
      <c r="R1329" s="358"/>
      <c r="S1329" s="369"/>
      <c r="T1329" s="361"/>
      <c r="U1329" s="361"/>
      <c r="V1329" s="347"/>
      <c r="W1329" s="347"/>
      <c r="X1329" s="347"/>
      <c r="AA1329" s="324"/>
      <c r="AB1329" s="324"/>
      <c r="AC1329" s="324"/>
      <c r="AD1329" s="323"/>
      <c r="AE1329" s="323"/>
      <c r="AF1329" s="324"/>
      <c r="AG1329" s="324"/>
      <c r="AH1329" s="324"/>
      <c r="AI1329" s="324"/>
    </row>
    <row r="1330" spans="2:35" ht="30" hidden="1" customHeight="1">
      <c r="B1330" s="315"/>
      <c r="C1330" s="362"/>
      <c r="D1330" s="366"/>
      <c r="E1330" s="362"/>
      <c r="F1330" s="910">
        <v>20</v>
      </c>
      <c r="G1330" s="925"/>
      <c r="H1330" s="367"/>
      <c r="I1330" s="311"/>
      <c r="J1330" s="898">
        <f>(H1329+H1331)/2</f>
        <v>0</v>
      </c>
      <c r="K1330" s="932"/>
      <c r="L1330" s="897">
        <f>F1330*J1330</f>
        <v>0</v>
      </c>
      <c r="M1330" s="898"/>
      <c r="N1330" s="358"/>
      <c r="O1330" s="370"/>
      <c r="P1330" s="370"/>
      <c r="Q1330" s="370"/>
      <c r="R1330" s="358"/>
      <c r="S1330" s="369"/>
      <c r="T1330" s="361"/>
      <c r="U1330" s="361"/>
      <c r="V1330" s="347"/>
      <c r="W1330" s="347"/>
      <c r="X1330" s="347"/>
      <c r="AA1330" s="324"/>
      <c r="AB1330" s="324"/>
      <c r="AC1330" s="324"/>
      <c r="AD1330" s="323"/>
      <c r="AE1330" s="323"/>
      <c r="AF1330" s="324"/>
      <c r="AG1330" s="324"/>
      <c r="AH1330" s="324"/>
      <c r="AI1330" s="324"/>
    </row>
    <row r="1331" spans="2:35" ht="30" hidden="1" customHeight="1">
      <c r="B1331" s="315"/>
      <c r="C1331" s="349"/>
      <c r="D1331" s="350">
        <v>26</v>
      </c>
      <c r="E1331" s="349"/>
      <c r="F1331" s="352"/>
      <c r="G1331" s="352"/>
      <c r="H1331" s="909"/>
      <c r="I1331" s="910"/>
      <c r="J1331" s="353"/>
      <c r="K1331" s="353"/>
      <c r="L1331" s="368"/>
      <c r="M1331" s="365"/>
      <c r="N1331" s="358"/>
      <c r="O1331" s="370"/>
      <c r="P1331" s="370"/>
      <c r="Q1331" s="370"/>
      <c r="R1331" s="358"/>
      <c r="S1331" s="369"/>
      <c r="T1331" s="361"/>
      <c r="U1331" s="361"/>
      <c r="V1331" s="347"/>
      <c r="W1331" s="347"/>
      <c r="X1331" s="347"/>
      <c r="AA1331" s="324"/>
      <c r="AB1331" s="324"/>
      <c r="AC1331" s="324"/>
      <c r="AD1331" s="323"/>
      <c r="AE1331" s="323"/>
      <c r="AF1331" s="324"/>
      <c r="AG1331" s="324"/>
      <c r="AH1331" s="324"/>
      <c r="AI1331" s="324"/>
    </row>
    <row r="1332" spans="2:35" ht="30" hidden="1" customHeight="1">
      <c r="B1332" s="315"/>
      <c r="C1332" s="362"/>
      <c r="D1332" s="366"/>
      <c r="E1332" s="362"/>
      <c r="F1332" s="910">
        <v>20</v>
      </c>
      <c r="G1332" s="925"/>
      <c r="H1332" s="367"/>
      <c r="I1332" s="311"/>
      <c r="J1332" s="898">
        <f>(H1331+H1333)/2</f>
        <v>0</v>
      </c>
      <c r="K1332" s="932"/>
      <c r="L1332" s="897">
        <f>F1332*J1332</f>
        <v>0</v>
      </c>
      <c r="M1332" s="898"/>
      <c r="N1332" s="358"/>
      <c r="O1332" s="370"/>
      <c r="P1332" s="370"/>
      <c r="Q1332" s="370"/>
      <c r="R1332" s="358"/>
      <c r="S1332" s="369"/>
      <c r="T1332" s="361"/>
      <c r="U1332" s="361"/>
      <c r="V1332" s="347"/>
      <c r="W1332" s="347"/>
      <c r="X1332" s="347"/>
      <c r="AA1332" s="324"/>
      <c r="AB1332" s="324"/>
      <c r="AC1332" s="324"/>
      <c r="AD1332" s="323"/>
      <c r="AE1332" s="323"/>
      <c r="AF1332" s="324"/>
      <c r="AG1332" s="324"/>
      <c r="AH1332" s="324"/>
      <c r="AI1332" s="324"/>
    </row>
    <row r="1333" spans="2:35" ht="30" hidden="1" customHeight="1">
      <c r="B1333" s="315"/>
      <c r="C1333" s="349"/>
      <c r="D1333" s="350">
        <v>27</v>
      </c>
      <c r="E1333" s="349"/>
      <c r="F1333" s="352"/>
      <c r="G1333" s="352"/>
      <c r="H1333" s="909"/>
      <c r="I1333" s="910"/>
      <c r="J1333" s="353"/>
      <c r="K1333" s="353"/>
      <c r="L1333" s="368"/>
      <c r="M1333" s="365"/>
      <c r="N1333" s="358"/>
      <c r="O1333" s="370"/>
      <c r="P1333" s="370"/>
      <c r="Q1333" s="370"/>
      <c r="R1333" s="358"/>
      <c r="S1333" s="369"/>
      <c r="T1333" s="361"/>
      <c r="U1333" s="361"/>
      <c r="V1333" s="347"/>
      <c r="W1333" s="347"/>
      <c r="X1333" s="347"/>
      <c r="AA1333" s="324"/>
      <c r="AB1333" s="324"/>
      <c r="AC1333" s="324"/>
      <c r="AD1333" s="323"/>
      <c r="AE1333" s="323"/>
      <c r="AF1333" s="324"/>
      <c r="AG1333" s="324"/>
      <c r="AH1333" s="324"/>
      <c r="AI1333" s="324"/>
    </row>
    <row r="1334" spans="2:35" ht="30" hidden="1" customHeight="1">
      <c r="B1334" s="315"/>
      <c r="C1334" s="362"/>
      <c r="D1334" s="366"/>
      <c r="E1334" s="362"/>
      <c r="F1334" s="910">
        <v>20</v>
      </c>
      <c r="G1334" s="925"/>
      <c r="H1334" s="367"/>
      <c r="I1334" s="311"/>
      <c r="J1334" s="898">
        <f>(H1333+H1335)/2</f>
        <v>0</v>
      </c>
      <c r="K1334" s="932"/>
      <c r="L1334" s="897">
        <f>F1334*J1334</f>
        <v>0</v>
      </c>
      <c r="M1334" s="898"/>
      <c r="N1334" s="358"/>
      <c r="O1334" s="370"/>
      <c r="P1334" s="370"/>
      <c r="Q1334" s="370"/>
      <c r="R1334" s="358"/>
      <c r="S1334" s="369"/>
      <c r="T1334" s="361"/>
      <c r="U1334" s="361"/>
      <c r="V1334" s="347"/>
      <c r="W1334" s="347"/>
      <c r="X1334" s="347"/>
      <c r="AA1334" s="324"/>
      <c r="AB1334" s="324"/>
      <c r="AC1334" s="324"/>
      <c r="AD1334" s="323"/>
      <c r="AE1334" s="323"/>
      <c r="AF1334" s="324"/>
      <c r="AG1334" s="324"/>
      <c r="AH1334" s="324"/>
      <c r="AI1334" s="324"/>
    </row>
    <row r="1335" spans="2:35" ht="30" hidden="1" customHeight="1">
      <c r="B1335" s="315"/>
      <c r="C1335" s="349"/>
      <c r="D1335" s="350">
        <v>28</v>
      </c>
      <c r="E1335" s="349"/>
      <c r="F1335" s="352"/>
      <c r="G1335" s="352"/>
      <c r="H1335" s="909"/>
      <c r="I1335" s="910"/>
      <c r="J1335" s="353"/>
      <c r="K1335" s="353"/>
      <c r="L1335" s="368"/>
      <c r="M1335" s="365"/>
      <c r="N1335" s="358"/>
      <c r="O1335" s="370"/>
      <c r="P1335" s="370"/>
      <c r="Q1335" s="370"/>
      <c r="R1335" s="358"/>
      <c r="S1335" s="369"/>
      <c r="T1335" s="361"/>
      <c r="U1335" s="361"/>
      <c r="V1335" s="347"/>
      <c r="W1335" s="347"/>
      <c r="X1335" s="347"/>
      <c r="AA1335" s="324"/>
      <c r="AB1335" s="324"/>
      <c r="AC1335" s="324"/>
      <c r="AD1335" s="323"/>
      <c r="AE1335" s="323"/>
      <c r="AF1335" s="324"/>
      <c r="AG1335" s="324"/>
      <c r="AH1335" s="324"/>
      <c r="AI1335" s="324"/>
    </row>
    <row r="1336" spans="2:35" ht="30" hidden="1" customHeight="1">
      <c r="B1336" s="315"/>
      <c r="C1336" s="362"/>
      <c r="D1336" s="366"/>
      <c r="E1336" s="362"/>
      <c r="F1336" s="910">
        <v>20</v>
      </c>
      <c r="G1336" s="925"/>
      <c r="H1336" s="367"/>
      <c r="I1336" s="311"/>
      <c r="J1336" s="898">
        <f>(H1335+H1337)/2</f>
        <v>0</v>
      </c>
      <c r="K1336" s="932"/>
      <c r="L1336" s="897">
        <f>F1336*J1336</f>
        <v>0</v>
      </c>
      <c r="M1336" s="898"/>
      <c r="N1336" s="358"/>
      <c r="O1336" s="357"/>
      <c r="P1336" s="357"/>
      <c r="Q1336" s="357"/>
      <c r="R1336" s="358"/>
      <c r="S1336" s="359"/>
      <c r="T1336" s="360"/>
      <c r="U1336" s="361"/>
      <c r="V1336" s="347"/>
      <c r="W1336" s="347"/>
      <c r="X1336" s="347"/>
      <c r="AA1336" s="324"/>
      <c r="AB1336" s="324"/>
      <c r="AC1336" s="324"/>
      <c r="AD1336" s="323"/>
      <c r="AE1336" s="323"/>
      <c r="AF1336" s="324"/>
      <c r="AG1336" s="324"/>
      <c r="AH1336" s="324"/>
      <c r="AI1336" s="324"/>
    </row>
    <row r="1337" spans="2:35" ht="30" hidden="1" customHeight="1">
      <c r="B1337" s="315"/>
      <c r="C1337" s="349"/>
      <c r="D1337" s="350">
        <v>29</v>
      </c>
      <c r="E1337" s="349"/>
      <c r="F1337" s="352"/>
      <c r="G1337" s="352"/>
      <c r="H1337" s="909"/>
      <c r="I1337" s="910"/>
      <c r="J1337" s="353"/>
      <c r="K1337" s="353"/>
      <c r="L1337" s="368"/>
      <c r="M1337" s="365"/>
      <c r="N1337" s="358"/>
      <c r="O1337" s="357"/>
      <c r="P1337" s="357"/>
      <c r="Q1337" s="357"/>
      <c r="R1337" s="358"/>
      <c r="S1337" s="359"/>
      <c r="T1337" s="360"/>
      <c r="U1337" s="361"/>
      <c r="V1337" s="347"/>
      <c r="W1337" s="347"/>
      <c r="X1337" s="347"/>
      <c r="AA1337" s="324"/>
      <c r="AB1337" s="324"/>
      <c r="AC1337" s="324"/>
      <c r="AD1337" s="323"/>
      <c r="AE1337" s="323"/>
      <c r="AF1337" s="324"/>
      <c r="AG1337" s="324"/>
      <c r="AH1337" s="324"/>
      <c r="AI1337" s="324"/>
    </row>
    <row r="1338" spans="2:35" ht="30" hidden="1" customHeight="1">
      <c r="B1338" s="315"/>
      <c r="C1338" s="362"/>
      <c r="D1338" s="366"/>
      <c r="E1338" s="362"/>
      <c r="F1338" s="910">
        <v>20</v>
      </c>
      <c r="G1338" s="925"/>
      <c r="H1338" s="367"/>
      <c r="I1338" s="311"/>
      <c r="J1338" s="898">
        <f>(H1337+H1339)/2</f>
        <v>0</v>
      </c>
      <c r="K1338" s="932"/>
      <c r="L1338" s="897">
        <f>F1338*J1338</f>
        <v>0</v>
      </c>
      <c r="M1338" s="898"/>
      <c r="N1338" s="358"/>
      <c r="O1338" s="357"/>
      <c r="P1338" s="357"/>
      <c r="Q1338" s="357"/>
      <c r="R1338" s="358"/>
      <c r="S1338" s="359"/>
      <c r="T1338" s="360"/>
      <c r="U1338" s="361"/>
      <c r="V1338" s="347"/>
      <c r="W1338" s="347"/>
      <c r="X1338" s="347"/>
      <c r="AA1338" s="324"/>
      <c r="AB1338" s="324"/>
      <c r="AC1338" s="324"/>
      <c r="AD1338" s="323"/>
      <c r="AE1338" s="323"/>
      <c r="AF1338" s="324"/>
      <c r="AG1338" s="324"/>
      <c r="AH1338" s="324"/>
      <c r="AI1338" s="324"/>
    </row>
    <row r="1339" spans="2:35" ht="30" hidden="1" customHeight="1">
      <c r="B1339" s="315"/>
      <c r="C1339" s="349"/>
      <c r="D1339" s="350">
        <v>30</v>
      </c>
      <c r="E1339" s="349"/>
      <c r="F1339" s="352"/>
      <c r="G1339" s="352"/>
      <c r="H1339" s="909"/>
      <c r="I1339" s="910"/>
      <c r="J1339" s="353"/>
      <c r="K1339" s="353"/>
      <c r="L1339" s="368"/>
      <c r="M1339" s="365"/>
      <c r="N1339" s="358"/>
      <c r="O1339" s="357"/>
      <c r="P1339" s="357"/>
      <c r="Q1339" s="357"/>
      <c r="R1339" s="358"/>
      <c r="S1339" s="359"/>
      <c r="T1339" s="360"/>
      <c r="U1339" s="361"/>
      <c r="V1339" s="347"/>
      <c r="W1339" s="347"/>
      <c r="X1339" s="347"/>
      <c r="AA1339" s="324"/>
      <c r="AB1339" s="324"/>
      <c r="AC1339" s="324"/>
      <c r="AD1339" s="323"/>
      <c r="AE1339" s="323"/>
      <c r="AF1339" s="324"/>
      <c r="AG1339" s="324"/>
      <c r="AH1339" s="324"/>
      <c r="AI1339" s="324"/>
    </row>
    <row r="1340" spans="2:35" ht="30" hidden="1" customHeight="1">
      <c r="B1340" s="315"/>
      <c r="C1340" s="362"/>
      <c r="D1340" s="366"/>
      <c r="E1340" s="362"/>
      <c r="F1340" s="910">
        <v>20</v>
      </c>
      <c r="G1340" s="925"/>
      <c r="H1340" s="367"/>
      <c r="I1340" s="311"/>
      <c r="J1340" s="898">
        <f>(H1339+H1341)/2</f>
        <v>0</v>
      </c>
      <c r="K1340" s="932"/>
      <c r="L1340" s="897">
        <f>F1340*J1340</f>
        <v>0</v>
      </c>
      <c r="M1340" s="898"/>
      <c r="N1340" s="358"/>
      <c r="O1340" s="357"/>
      <c r="P1340" s="357"/>
      <c r="Q1340" s="357"/>
      <c r="R1340" s="358"/>
      <c r="S1340" s="359"/>
      <c r="T1340" s="360"/>
      <c r="U1340" s="361"/>
      <c r="V1340" s="347"/>
      <c r="W1340" s="347"/>
      <c r="X1340" s="347"/>
      <c r="AA1340" s="324"/>
      <c r="AB1340" s="324"/>
      <c r="AC1340" s="324"/>
      <c r="AD1340" s="323"/>
      <c r="AE1340" s="323"/>
      <c r="AF1340" s="324"/>
      <c r="AG1340" s="324"/>
      <c r="AH1340" s="324"/>
      <c r="AI1340" s="324"/>
    </row>
    <row r="1341" spans="2:35" ht="30" hidden="1" customHeight="1">
      <c r="B1341" s="315"/>
      <c r="C1341" s="349"/>
      <c r="D1341" s="350">
        <v>31</v>
      </c>
      <c r="E1341" s="349"/>
      <c r="F1341" s="352"/>
      <c r="G1341" s="352"/>
      <c r="H1341" s="909"/>
      <c r="I1341" s="910"/>
      <c r="J1341" s="353"/>
      <c r="K1341" s="353"/>
      <c r="L1341" s="368"/>
      <c r="M1341" s="365"/>
      <c r="N1341" s="358"/>
      <c r="O1341" s="357"/>
      <c r="P1341" s="357"/>
      <c r="Q1341" s="357"/>
      <c r="R1341" s="358"/>
      <c r="S1341" s="359"/>
      <c r="T1341" s="360"/>
      <c r="U1341" s="361"/>
      <c r="V1341" s="347"/>
      <c r="W1341" s="347"/>
      <c r="X1341" s="347"/>
      <c r="AA1341" s="324"/>
      <c r="AB1341" s="324"/>
      <c r="AC1341" s="324"/>
      <c r="AD1341" s="323"/>
      <c r="AE1341" s="323"/>
      <c r="AF1341" s="324"/>
      <c r="AG1341" s="324"/>
      <c r="AH1341" s="324"/>
      <c r="AI1341" s="324"/>
    </row>
    <row r="1342" spans="2:35" ht="30" hidden="1" customHeight="1">
      <c r="B1342" s="315"/>
      <c r="C1342" s="911" t="s">
        <v>3996</v>
      </c>
      <c r="D1342" s="911"/>
      <c r="E1342" s="911"/>
      <c r="F1342" s="371"/>
      <c r="G1342" s="341"/>
      <c r="H1342" s="341"/>
      <c r="I1342" s="344"/>
      <c r="J1342" s="344"/>
      <c r="K1342" s="372"/>
      <c r="L1342" s="899">
        <f>SUM(L1279:M1341)</f>
        <v>0</v>
      </c>
      <c r="M1342" s="899"/>
      <c r="N1342" s="358"/>
      <c r="O1342" s="370"/>
      <c r="P1342" s="370"/>
      <c r="Q1342" s="370"/>
      <c r="R1342" s="361"/>
      <c r="S1342" s="369"/>
      <c r="T1342" s="361"/>
      <c r="U1342" s="361"/>
      <c r="V1342" s="347"/>
      <c r="W1342" s="347"/>
      <c r="X1342" s="347"/>
      <c r="AA1342" s="324"/>
      <c r="AB1342" s="324"/>
      <c r="AC1342" s="324"/>
      <c r="AD1342" s="323"/>
      <c r="AE1342" s="323"/>
      <c r="AF1342" s="324"/>
      <c r="AG1342" s="324"/>
      <c r="AH1342" s="324"/>
      <c r="AI1342" s="324"/>
    </row>
    <row r="1343" spans="2:35" ht="30" hidden="1" customHeight="1">
      <c r="B1343" s="315"/>
      <c r="C1343" s="911" t="s">
        <v>848</v>
      </c>
      <c r="D1343" s="911"/>
      <c r="E1343" s="911"/>
      <c r="F1343" s="371"/>
      <c r="G1343" s="341"/>
      <c r="H1343" s="341"/>
      <c r="I1343" s="344"/>
      <c r="J1343" s="344"/>
      <c r="K1343" s="373">
        <v>0.3</v>
      </c>
      <c r="L1343" s="899">
        <f>L1342*0.3</f>
        <v>0</v>
      </c>
      <c r="M1343" s="899"/>
      <c r="N1343" s="358"/>
      <c r="O1343" s="370"/>
      <c r="P1343" s="370"/>
      <c r="Q1343" s="370"/>
      <c r="R1343" s="361"/>
      <c r="S1343" s="369"/>
      <c r="T1343" s="361"/>
      <c r="U1343" s="361"/>
      <c r="V1343" s="347"/>
      <c r="W1343" s="347"/>
      <c r="X1343" s="347"/>
      <c r="AA1343" s="324"/>
      <c r="AB1343" s="324"/>
      <c r="AC1343" s="324"/>
      <c r="AD1343" s="323"/>
      <c r="AE1343" s="323"/>
      <c r="AF1343" s="324"/>
      <c r="AG1343" s="324"/>
      <c r="AH1343" s="324"/>
      <c r="AI1343" s="324"/>
    </row>
    <row r="1344" spans="2:35" ht="30" hidden="1" customHeight="1">
      <c r="B1344" s="315"/>
      <c r="C1344" s="911" t="s">
        <v>12</v>
      </c>
      <c r="D1344" s="911"/>
      <c r="E1344" s="911"/>
      <c r="F1344" s="371"/>
      <c r="G1344" s="341"/>
      <c r="H1344" s="341"/>
      <c r="I1344" s="344"/>
      <c r="J1344" s="344"/>
      <c r="K1344" s="372"/>
      <c r="L1344" s="899">
        <f>L1342+L1343</f>
        <v>0</v>
      </c>
      <c r="M1344" s="899"/>
      <c r="N1344" s="358"/>
      <c r="O1344" s="370"/>
      <c r="P1344" s="370"/>
      <c r="Q1344" s="370"/>
      <c r="R1344" s="361"/>
      <c r="S1344" s="369"/>
      <c r="T1344" s="361"/>
      <c r="U1344" s="361"/>
      <c r="V1344" s="347"/>
      <c r="W1344" s="347"/>
      <c r="X1344" s="347"/>
      <c r="AA1344" s="324"/>
      <c r="AB1344" s="324"/>
      <c r="AC1344" s="324"/>
      <c r="AD1344" s="323"/>
      <c r="AE1344" s="323"/>
      <c r="AF1344" s="324"/>
      <c r="AG1344" s="324"/>
      <c r="AH1344" s="324"/>
      <c r="AI1344" s="324"/>
    </row>
    <row r="1345" spans="2:35" ht="30" hidden="1" customHeight="1">
      <c r="B1345" s="316"/>
      <c r="C1345" s="317"/>
      <c r="D1345" s="348"/>
      <c r="E1345" s="348"/>
      <c r="F1345" s="374"/>
      <c r="G1345" s="374"/>
      <c r="H1345" s="374"/>
      <c r="I1345" s="374"/>
      <c r="J1345" s="374"/>
      <c r="K1345" s="374"/>
      <c r="L1345" s="317"/>
      <c r="M1345" s="317"/>
      <c r="N1345" s="317"/>
      <c r="O1345" s="320"/>
      <c r="P1345" s="321"/>
      <c r="Q1345" s="321"/>
      <c r="R1345" s="320"/>
      <c r="S1345" s="322"/>
      <c r="T1345" s="323"/>
      <c r="U1345" s="324"/>
      <c r="V1345" s="324"/>
      <c r="Y1345" s="315"/>
      <c r="Z1345" s="315"/>
    </row>
    <row r="1346" spans="2:35" ht="30" hidden="1" customHeight="1">
      <c r="B1346" s="304">
        <v>43100</v>
      </c>
      <c r="C1346" s="325" t="s">
        <v>828</v>
      </c>
      <c r="D1346" s="851" t="str">
        <f>VLOOKUP(B1346,INFRA!$A$3:$D$769,2,FALSE)</f>
        <v>FORNECIMENTO DE TERRA, INCLUINDO ESCAVAÇÃO, CARGA E TRANSPORTE ATÉ A DISTÂNCIA MÉDIA DE 1,0KM, MEDIDO NO ATERRO COMPACTADO</v>
      </c>
      <c r="E1346" s="852"/>
      <c r="F1346" s="852"/>
      <c r="G1346" s="852"/>
      <c r="H1346" s="852"/>
      <c r="I1346" s="852"/>
      <c r="J1346" s="853"/>
      <c r="K1346" s="326" t="str">
        <f>VLOOKUP(B1346,INFRA!$A$3:$D$769,3,FALSE)</f>
        <v>M3</v>
      </c>
      <c r="L1346" s="326">
        <f>VLOOKUP(B1346,INFRA!$A$3:$D$769,4,FALSE)</f>
        <v>29.41</v>
      </c>
      <c r="M1346" s="327">
        <f>L1390</f>
        <v>0</v>
      </c>
      <c r="N1346" s="327">
        <f>ROUND(L1346*M1346,2)</f>
        <v>0</v>
      </c>
      <c r="O1346" s="320"/>
      <c r="Q1346" s="320"/>
      <c r="R1346" s="320"/>
      <c r="S1346" s="320"/>
    </row>
    <row r="1347" spans="2:35" ht="30" hidden="1" customHeight="1">
      <c r="B1347" s="304">
        <v>43200</v>
      </c>
      <c r="C1347" s="325" t="s">
        <v>828</v>
      </c>
      <c r="D1347" s="851" t="str">
        <f>VLOOKUP(B1347,INFRA!$A$3:$D$769,2,FALSE)</f>
        <v>COMPACTAÇÃO DE TERRA, MEDIDA NO ATERRO</v>
      </c>
      <c r="E1347" s="852"/>
      <c r="F1347" s="852"/>
      <c r="G1347" s="852"/>
      <c r="H1347" s="852"/>
      <c r="I1347" s="852"/>
      <c r="J1347" s="853"/>
      <c r="K1347" s="326" t="str">
        <f>VLOOKUP(B1347,INFRA!$A$3:$D$769,3,FALSE)</f>
        <v>M3</v>
      </c>
      <c r="L1347" s="326">
        <f>VLOOKUP(B1347,INFRA!$A$3:$D$769,4,FALSE)</f>
        <v>8.08</v>
      </c>
      <c r="M1347" s="327">
        <f>L1390</f>
        <v>0</v>
      </c>
      <c r="N1347" s="327">
        <f>ROUND(L1347*M1347,2)</f>
        <v>0</v>
      </c>
      <c r="O1347" s="320"/>
      <c r="Q1347" s="320"/>
      <c r="R1347" s="320"/>
      <c r="S1347" s="320"/>
    </row>
    <row r="1348" spans="2:35" ht="30" hidden="1" customHeight="1">
      <c r="B1348" s="331"/>
      <c r="C1348" s="311"/>
      <c r="D1348" s="343"/>
      <c r="E1348" s="314"/>
      <c r="F1348" s="314"/>
      <c r="G1348" s="314"/>
      <c r="H1348" s="314"/>
      <c r="I1348" s="314"/>
      <c r="J1348" s="314"/>
      <c r="K1348" s="344"/>
      <c r="L1348" s="344"/>
      <c r="M1348" s="344"/>
      <c r="N1348" s="311"/>
      <c r="O1348" s="320"/>
      <c r="P1348" s="321"/>
      <c r="Q1348" s="321"/>
      <c r="R1348" s="320"/>
      <c r="S1348" s="322"/>
      <c r="T1348" s="323"/>
      <c r="U1348" s="324"/>
      <c r="V1348" s="324"/>
      <c r="Y1348" s="315"/>
      <c r="Z1348" s="315"/>
    </row>
    <row r="1349" spans="2:35" ht="30" hidden="1" customHeight="1">
      <c r="B1349" s="315"/>
      <c r="C1349" s="943" t="s">
        <v>3991</v>
      </c>
      <c r="D1349" s="943"/>
      <c r="E1349" s="941"/>
      <c r="F1349" s="945" t="s">
        <v>855</v>
      </c>
      <c r="G1349" s="946"/>
      <c r="H1349" s="930" t="s">
        <v>893</v>
      </c>
      <c r="I1349" s="931"/>
      <c r="J1349" s="930" t="s">
        <v>3992</v>
      </c>
      <c r="K1349" s="931"/>
      <c r="L1349" s="912" t="s">
        <v>3993</v>
      </c>
      <c r="M1349" s="913"/>
      <c r="O1349" s="346"/>
      <c r="P1349" s="346"/>
      <c r="Q1349" s="346"/>
      <c r="R1349" s="315"/>
      <c r="S1349" s="347"/>
      <c r="T1349" s="315"/>
      <c r="U1349" s="315"/>
      <c r="V1349" s="347"/>
      <c r="W1349" s="347"/>
      <c r="X1349" s="347"/>
      <c r="AA1349" s="324"/>
      <c r="AB1349" s="324"/>
      <c r="AC1349" s="324"/>
      <c r="AD1349" s="323"/>
      <c r="AE1349" s="323"/>
      <c r="AF1349" s="324"/>
      <c r="AG1349" s="324"/>
      <c r="AH1349" s="324"/>
      <c r="AI1349" s="324"/>
    </row>
    <row r="1350" spans="2:35" ht="30" hidden="1" customHeight="1">
      <c r="B1350" s="315"/>
      <c r="C1350" s="885"/>
      <c r="D1350" s="885"/>
      <c r="E1350" s="944"/>
      <c r="F1350" s="886" t="s">
        <v>3994</v>
      </c>
      <c r="G1350" s="887"/>
      <c r="H1350" s="914" t="s">
        <v>3997</v>
      </c>
      <c r="I1350" s="915"/>
      <c r="J1350" s="886" t="s">
        <v>3997</v>
      </c>
      <c r="K1350" s="887"/>
      <c r="L1350" s="886" t="s">
        <v>3995</v>
      </c>
      <c r="M1350" s="916"/>
      <c r="O1350" s="346"/>
      <c r="P1350" s="346"/>
      <c r="Q1350" s="346"/>
      <c r="R1350" s="315"/>
      <c r="S1350" s="347"/>
      <c r="T1350" s="315"/>
      <c r="U1350" s="315"/>
      <c r="V1350" s="347"/>
      <c r="W1350" s="347"/>
      <c r="X1350" s="347"/>
      <c r="AA1350" s="324"/>
      <c r="AB1350" s="324"/>
      <c r="AC1350" s="324"/>
      <c r="AD1350" s="323"/>
      <c r="AE1350" s="323"/>
      <c r="AF1350" s="324"/>
      <c r="AG1350" s="324"/>
      <c r="AH1350" s="324"/>
      <c r="AI1350" s="324"/>
    </row>
    <row r="1351" spans="2:35" ht="30" hidden="1" customHeight="1">
      <c r="B1351" s="315"/>
      <c r="C1351" s="349"/>
      <c r="D1351" s="350">
        <v>0</v>
      </c>
      <c r="E1351" s="351"/>
      <c r="F1351" s="352"/>
      <c r="G1351" s="352"/>
      <c r="H1351" s="917"/>
      <c r="I1351" s="918"/>
      <c r="J1351" s="353"/>
      <c r="K1351" s="353"/>
      <c r="L1351" s="354"/>
      <c r="M1351" s="355"/>
      <c r="N1351" s="356"/>
      <c r="O1351" s="357"/>
      <c r="P1351" s="358"/>
      <c r="Q1351" s="357"/>
      <c r="R1351" s="358"/>
      <c r="S1351" s="359"/>
      <c r="T1351" s="360"/>
      <c r="U1351" s="361"/>
      <c r="V1351" s="347"/>
      <c r="W1351" s="347"/>
      <c r="X1351" s="347"/>
      <c r="AA1351" s="324"/>
      <c r="AB1351" s="324"/>
      <c r="AC1351" s="324"/>
      <c r="AD1351" s="323"/>
      <c r="AE1351" s="323"/>
      <c r="AF1351" s="324"/>
      <c r="AG1351" s="324"/>
      <c r="AH1351" s="324"/>
      <c r="AI1351" s="324"/>
    </row>
    <row r="1352" spans="2:35" ht="30" hidden="1" customHeight="1">
      <c r="B1352" s="315"/>
      <c r="C1352" s="362"/>
      <c r="D1352" s="366"/>
      <c r="E1352" s="352"/>
      <c r="F1352" s="910">
        <v>20</v>
      </c>
      <c r="G1352" s="925"/>
      <c r="H1352" s="363"/>
      <c r="I1352" s="311"/>
      <c r="J1352" s="910">
        <f>(H1351+H1353)/2</f>
        <v>0</v>
      </c>
      <c r="K1352" s="925"/>
      <c r="L1352" s="909">
        <f>F1352*J1352</f>
        <v>0</v>
      </c>
      <c r="M1352" s="910"/>
      <c r="N1352" s="356"/>
      <c r="O1352" s="357"/>
      <c r="P1352" s="358"/>
      <c r="Q1352" s="357"/>
      <c r="R1352" s="358"/>
      <c r="S1352" s="359"/>
      <c r="T1352" s="360"/>
      <c r="U1352" s="361"/>
      <c r="V1352" s="347"/>
      <c r="W1352" s="347"/>
      <c r="X1352" s="347"/>
      <c r="AA1352" s="324"/>
      <c r="AB1352" s="324"/>
      <c r="AC1352" s="324"/>
      <c r="AD1352" s="323"/>
      <c r="AE1352" s="323"/>
      <c r="AF1352" s="324"/>
      <c r="AG1352" s="324"/>
      <c r="AH1352" s="324"/>
      <c r="AI1352" s="324"/>
    </row>
    <row r="1353" spans="2:35" ht="30" hidden="1" customHeight="1">
      <c r="B1353" s="315"/>
      <c r="C1353" s="349"/>
      <c r="D1353" s="350" t="s">
        <v>4029</v>
      </c>
      <c r="E1353" s="351"/>
      <c r="F1353" s="352"/>
      <c r="G1353" s="352"/>
      <c r="H1353" s="909"/>
      <c r="I1353" s="910"/>
      <c r="J1353" s="364"/>
      <c r="K1353" s="364"/>
      <c r="L1353" s="363"/>
      <c r="M1353" s="365"/>
      <c r="N1353" s="358"/>
      <c r="O1353" s="357"/>
      <c r="P1353" s="358"/>
      <c r="Q1353" s="357"/>
      <c r="R1353" s="358"/>
      <c r="S1353" s="359"/>
      <c r="T1353" s="360"/>
      <c r="U1353" s="361"/>
      <c r="V1353" s="347"/>
      <c r="W1353" s="347"/>
      <c r="X1353" s="347"/>
      <c r="AA1353" s="324"/>
      <c r="AB1353" s="324"/>
      <c r="AC1353" s="324"/>
      <c r="AD1353" s="323"/>
      <c r="AE1353" s="323"/>
      <c r="AF1353" s="324"/>
      <c r="AG1353" s="324"/>
      <c r="AH1353" s="324"/>
      <c r="AI1353" s="324"/>
    </row>
    <row r="1354" spans="2:35" ht="30" hidden="1" customHeight="1">
      <c r="B1354" s="315"/>
      <c r="C1354" s="362"/>
      <c r="D1354" s="366"/>
      <c r="E1354" s="352"/>
      <c r="F1354" s="910">
        <v>20</v>
      </c>
      <c r="G1354" s="925"/>
      <c r="H1354" s="363"/>
      <c r="I1354" s="311"/>
      <c r="J1354" s="910">
        <f>(H1353+H1355)/2</f>
        <v>0</v>
      </c>
      <c r="K1354" s="925"/>
      <c r="L1354" s="909">
        <f>F1354*J1354</f>
        <v>0</v>
      </c>
      <c r="M1354" s="910"/>
      <c r="N1354" s="356"/>
      <c r="O1354" s="357"/>
      <c r="P1354" s="358"/>
      <c r="Q1354" s="357"/>
      <c r="R1354" s="358"/>
      <c r="S1354" s="359"/>
      <c r="T1354" s="360"/>
      <c r="U1354" s="361"/>
      <c r="V1354" s="347"/>
      <c r="W1354" s="347"/>
      <c r="X1354" s="347"/>
      <c r="AA1354" s="324"/>
      <c r="AB1354" s="324"/>
      <c r="AC1354" s="324"/>
      <c r="AD1354" s="323"/>
      <c r="AE1354" s="323"/>
      <c r="AF1354" s="324"/>
      <c r="AG1354" s="324"/>
      <c r="AH1354" s="324"/>
      <c r="AI1354" s="324"/>
    </row>
    <row r="1355" spans="2:35" ht="30" hidden="1" customHeight="1">
      <c r="B1355" s="315"/>
      <c r="C1355" s="349"/>
      <c r="D1355" s="350" t="s">
        <v>4030</v>
      </c>
      <c r="E1355" s="351"/>
      <c r="F1355" s="352"/>
      <c r="G1355" s="352"/>
      <c r="H1355" s="909"/>
      <c r="I1355" s="910"/>
      <c r="J1355" s="364"/>
      <c r="K1355" s="364"/>
      <c r="L1355" s="363"/>
      <c r="M1355" s="365"/>
      <c r="N1355" s="358"/>
      <c r="O1355" s="357"/>
      <c r="P1355" s="358"/>
      <c r="Q1355" s="357"/>
      <c r="R1355" s="358"/>
      <c r="S1355" s="359"/>
      <c r="T1355" s="360"/>
      <c r="U1355" s="361"/>
      <c r="V1355" s="347"/>
      <c r="W1355" s="347"/>
      <c r="X1355" s="347"/>
      <c r="AA1355" s="324"/>
      <c r="AB1355" s="324"/>
      <c r="AC1355" s="324"/>
      <c r="AD1355" s="323"/>
      <c r="AE1355" s="323"/>
      <c r="AF1355" s="324"/>
      <c r="AG1355" s="324"/>
      <c r="AH1355" s="324"/>
      <c r="AI1355" s="324"/>
    </row>
    <row r="1356" spans="2:35" ht="30" hidden="1" customHeight="1">
      <c r="B1356" s="315"/>
      <c r="C1356" s="362"/>
      <c r="D1356" s="366"/>
      <c r="E1356" s="362"/>
      <c r="F1356" s="910">
        <v>20</v>
      </c>
      <c r="G1356" s="925"/>
      <c r="H1356" s="363"/>
      <c r="I1356" s="311"/>
      <c r="J1356" s="910">
        <f>(H1355+H1357)/2</f>
        <v>0</v>
      </c>
      <c r="K1356" s="925"/>
      <c r="L1356" s="909">
        <f>F1356*J1356</f>
        <v>0</v>
      </c>
      <c r="M1356" s="910"/>
      <c r="N1356" s="358"/>
      <c r="O1356" s="357"/>
      <c r="P1356" s="358"/>
      <c r="Q1356" s="357"/>
      <c r="R1356" s="358"/>
      <c r="S1356" s="359"/>
      <c r="T1356" s="360"/>
      <c r="U1356" s="361"/>
      <c r="V1356" s="347"/>
      <c r="W1356" s="347"/>
      <c r="X1356" s="347"/>
      <c r="AA1356" s="324"/>
      <c r="AB1356" s="324"/>
      <c r="AC1356" s="324"/>
      <c r="AD1356" s="323"/>
      <c r="AE1356" s="323"/>
      <c r="AF1356" s="324"/>
      <c r="AG1356" s="324"/>
      <c r="AH1356" s="324"/>
      <c r="AI1356" s="324"/>
    </row>
    <row r="1357" spans="2:35" ht="30" hidden="1" customHeight="1">
      <c r="B1357" s="315"/>
      <c r="C1357" s="349"/>
      <c r="D1357" s="350">
        <v>3</v>
      </c>
      <c r="E1357" s="349"/>
      <c r="F1357" s="352"/>
      <c r="G1357" s="352"/>
      <c r="H1357" s="909"/>
      <c r="I1357" s="910"/>
      <c r="J1357" s="364"/>
      <c r="K1357" s="364"/>
      <c r="L1357" s="363"/>
      <c r="M1357" s="365"/>
      <c r="N1357" s="358"/>
      <c r="O1357" s="357"/>
      <c r="P1357" s="358"/>
      <c r="Q1357" s="357"/>
      <c r="R1357" s="358"/>
      <c r="S1357" s="359"/>
      <c r="T1357" s="360"/>
      <c r="U1357" s="361"/>
      <c r="V1357" s="347"/>
      <c r="W1357" s="347"/>
      <c r="X1357" s="347"/>
      <c r="AA1357" s="324"/>
      <c r="AB1357" s="324"/>
      <c r="AC1357" s="324"/>
      <c r="AD1357" s="323"/>
      <c r="AE1357" s="323"/>
      <c r="AF1357" s="324"/>
      <c r="AG1357" s="324"/>
      <c r="AH1357" s="324"/>
      <c r="AI1357" s="324"/>
    </row>
    <row r="1358" spans="2:35" ht="30" hidden="1" customHeight="1">
      <c r="B1358" s="315"/>
      <c r="C1358" s="362"/>
      <c r="D1358" s="366"/>
      <c r="E1358" s="362"/>
      <c r="F1358" s="910">
        <v>20</v>
      </c>
      <c r="G1358" s="925"/>
      <c r="H1358" s="363"/>
      <c r="I1358" s="311"/>
      <c r="J1358" s="910">
        <f>(H1357+H1359)/2</f>
        <v>0</v>
      </c>
      <c r="K1358" s="925"/>
      <c r="L1358" s="909">
        <f>F1358*J1358</f>
        <v>0</v>
      </c>
      <c r="M1358" s="910"/>
      <c r="N1358" s="358"/>
      <c r="O1358" s="357"/>
      <c r="P1358" s="358"/>
      <c r="Q1358" s="357"/>
      <c r="R1358" s="358"/>
      <c r="S1358" s="359"/>
      <c r="T1358" s="360"/>
      <c r="U1358" s="361"/>
      <c r="V1358" s="347"/>
      <c r="W1358" s="347"/>
      <c r="X1358" s="347"/>
      <c r="AA1358" s="324"/>
      <c r="AB1358" s="324"/>
      <c r="AC1358" s="324"/>
      <c r="AD1358" s="323"/>
      <c r="AE1358" s="323"/>
      <c r="AF1358" s="324"/>
      <c r="AG1358" s="324"/>
      <c r="AH1358" s="324"/>
      <c r="AI1358" s="324"/>
    </row>
    <row r="1359" spans="2:35" ht="30" hidden="1" customHeight="1">
      <c r="B1359" s="315"/>
      <c r="C1359" s="349"/>
      <c r="D1359" s="350">
        <v>4</v>
      </c>
      <c r="E1359" s="349"/>
      <c r="F1359" s="352"/>
      <c r="G1359" s="352"/>
      <c r="H1359" s="909"/>
      <c r="I1359" s="910"/>
      <c r="J1359" s="364"/>
      <c r="K1359" s="364"/>
      <c r="L1359" s="363"/>
      <c r="M1359" s="365"/>
      <c r="N1359" s="358"/>
      <c r="O1359" s="357"/>
      <c r="P1359" s="358"/>
      <c r="Q1359" s="357"/>
      <c r="R1359" s="358"/>
      <c r="S1359" s="359"/>
      <c r="T1359" s="360"/>
      <c r="U1359" s="361"/>
      <c r="V1359" s="347"/>
      <c r="W1359" s="347"/>
      <c r="X1359" s="347"/>
      <c r="AA1359" s="324"/>
      <c r="AB1359" s="324"/>
      <c r="AC1359" s="324"/>
      <c r="AD1359" s="323"/>
      <c r="AE1359" s="323"/>
      <c r="AF1359" s="324"/>
      <c r="AG1359" s="324"/>
      <c r="AH1359" s="324"/>
      <c r="AI1359" s="324"/>
    </row>
    <row r="1360" spans="2:35" ht="30" hidden="1" customHeight="1">
      <c r="B1360" s="315"/>
      <c r="C1360" s="362"/>
      <c r="D1360" s="366"/>
      <c r="E1360" s="362"/>
      <c r="F1360" s="910">
        <v>20</v>
      </c>
      <c r="G1360" s="925"/>
      <c r="H1360" s="367"/>
      <c r="I1360" s="311"/>
      <c r="J1360" s="910">
        <f>(H1359+H1361)/2</f>
        <v>0</v>
      </c>
      <c r="K1360" s="925"/>
      <c r="L1360" s="909">
        <f>F1360*J1360</f>
        <v>0</v>
      </c>
      <c r="M1360" s="910"/>
      <c r="N1360" s="358"/>
      <c r="O1360" s="357"/>
      <c r="P1360" s="358"/>
      <c r="Q1360" s="357"/>
      <c r="R1360" s="358"/>
      <c r="S1360" s="359"/>
      <c r="T1360" s="360"/>
      <c r="U1360" s="361"/>
      <c r="V1360" s="347"/>
      <c r="W1360" s="347"/>
      <c r="X1360" s="347"/>
      <c r="AA1360" s="324"/>
      <c r="AB1360" s="324"/>
      <c r="AC1360" s="324"/>
      <c r="AD1360" s="323"/>
      <c r="AE1360" s="323"/>
      <c r="AF1360" s="324"/>
      <c r="AG1360" s="324"/>
      <c r="AH1360" s="324"/>
      <c r="AI1360" s="324"/>
    </row>
    <row r="1361" spans="2:35" ht="30" hidden="1" customHeight="1">
      <c r="B1361" s="315"/>
      <c r="C1361" s="349"/>
      <c r="D1361" s="350" t="s">
        <v>4028</v>
      </c>
      <c r="E1361" s="349"/>
      <c r="F1361" s="352"/>
      <c r="G1361" s="352"/>
      <c r="H1361" s="909"/>
      <c r="I1361" s="910"/>
      <c r="J1361" s="364"/>
      <c r="K1361" s="353"/>
      <c r="L1361" s="363"/>
      <c r="M1361" s="365"/>
      <c r="N1361" s="358"/>
      <c r="O1361" s="357"/>
      <c r="P1361" s="358"/>
      <c r="Q1361" s="357"/>
      <c r="R1361" s="358"/>
      <c r="S1361" s="359"/>
      <c r="T1361" s="360"/>
      <c r="U1361" s="361"/>
      <c r="V1361" s="347"/>
      <c r="W1361" s="347"/>
      <c r="X1361" s="347"/>
      <c r="AA1361" s="324"/>
      <c r="AB1361" s="324"/>
      <c r="AC1361" s="324"/>
      <c r="AD1361" s="323"/>
      <c r="AE1361" s="323"/>
      <c r="AF1361" s="324"/>
      <c r="AG1361" s="324"/>
      <c r="AH1361" s="324"/>
      <c r="AI1361" s="324"/>
    </row>
    <row r="1362" spans="2:35" ht="30" hidden="1" customHeight="1">
      <c r="B1362" s="315"/>
      <c r="C1362" s="362"/>
      <c r="D1362" s="366"/>
      <c r="E1362" s="362"/>
      <c r="F1362" s="910">
        <v>20</v>
      </c>
      <c r="G1362" s="925"/>
      <c r="H1362" s="367"/>
      <c r="I1362" s="311"/>
      <c r="J1362" s="910">
        <f>(H1361+H1363)/2</f>
        <v>0</v>
      </c>
      <c r="K1362" s="925"/>
      <c r="L1362" s="909">
        <f>F1362*J1362</f>
        <v>0</v>
      </c>
      <c r="M1362" s="910"/>
      <c r="N1362" s="358"/>
      <c r="O1362" s="357"/>
      <c r="P1362" s="358"/>
      <c r="Q1362" s="357"/>
      <c r="R1362" s="358"/>
      <c r="S1362" s="359"/>
      <c r="T1362" s="360"/>
      <c r="U1362" s="361"/>
      <c r="V1362" s="347"/>
      <c r="W1362" s="347"/>
      <c r="X1362" s="347"/>
      <c r="AA1362" s="324"/>
      <c r="AB1362" s="324"/>
      <c r="AC1362" s="324"/>
      <c r="AD1362" s="323"/>
      <c r="AE1362" s="323"/>
      <c r="AF1362" s="324"/>
      <c r="AG1362" s="324"/>
      <c r="AH1362" s="324"/>
      <c r="AI1362" s="324"/>
    </row>
    <row r="1363" spans="2:35" ht="30" hidden="1" customHeight="1">
      <c r="B1363" s="315"/>
      <c r="C1363" s="349"/>
      <c r="D1363" s="350" t="s">
        <v>4027</v>
      </c>
      <c r="E1363" s="349"/>
      <c r="F1363" s="352"/>
      <c r="G1363" s="352"/>
      <c r="H1363" s="909"/>
      <c r="I1363" s="910"/>
      <c r="J1363" s="364"/>
      <c r="K1363" s="353"/>
      <c r="L1363" s="363"/>
      <c r="M1363" s="365"/>
      <c r="N1363" s="358"/>
      <c r="O1363" s="357"/>
      <c r="P1363" s="358"/>
      <c r="Q1363" s="357"/>
      <c r="R1363" s="358"/>
      <c r="S1363" s="359"/>
      <c r="T1363" s="360"/>
      <c r="U1363" s="361"/>
      <c r="V1363" s="347"/>
      <c r="W1363" s="347"/>
      <c r="X1363" s="347"/>
      <c r="AA1363" s="324"/>
      <c r="AB1363" s="324"/>
      <c r="AC1363" s="324"/>
      <c r="AD1363" s="323"/>
      <c r="AE1363" s="323"/>
      <c r="AF1363" s="324"/>
      <c r="AG1363" s="324"/>
      <c r="AH1363" s="324"/>
      <c r="AI1363" s="324"/>
    </row>
    <row r="1364" spans="2:35" ht="30" hidden="1" customHeight="1">
      <c r="B1364" s="315"/>
      <c r="C1364" s="362"/>
      <c r="D1364" s="366"/>
      <c r="E1364" s="362"/>
      <c r="F1364" s="910">
        <v>20</v>
      </c>
      <c r="G1364" s="925"/>
      <c r="H1364" s="367"/>
      <c r="I1364" s="311"/>
      <c r="J1364" s="910">
        <f>(H1363+H1365)/2</f>
        <v>0</v>
      </c>
      <c r="K1364" s="925"/>
      <c r="L1364" s="909">
        <f>F1364*J1364</f>
        <v>0</v>
      </c>
      <c r="M1364" s="910"/>
      <c r="N1364" s="358"/>
      <c r="O1364" s="357"/>
      <c r="P1364" s="357"/>
      <c r="Q1364" s="357"/>
      <c r="R1364" s="361"/>
      <c r="S1364" s="359"/>
      <c r="T1364" s="360"/>
      <c r="U1364" s="361"/>
      <c r="V1364" s="347"/>
      <c r="W1364" s="347"/>
      <c r="X1364" s="347"/>
      <c r="AA1364" s="324"/>
      <c r="AB1364" s="324"/>
      <c r="AC1364" s="324"/>
      <c r="AD1364" s="323"/>
      <c r="AE1364" s="323"/>
      <c r="AF1364" s="324"/>
      <c r="AG1364" s="324"/>
      <c r="AH1364" s="324"/>
      <c r="AI1364" s="324"/>
    </row>
    <row r="1365" spans="2:35" ht="30" hidden="1" customHeight="1">
      <c r="B1365" s="315"/>
      <c r="C1365" s="349"/>
      <c r="D1365" s="350">
        <v>7</v>
      </c>
      <c r="E1365" s="349"/>
      <c r="F1365" s="352"/>
      <c r="G1365" s="352"/>
      <c r="H1365" s="909"/>
      <c r="I1365" s="910"/>
      <c r="J1365" s="353"/>
      <c r="K1365" s="353"/>
      <c r="L1365" s="368"/>
      <c r="M1365" s="365"/>
      <c r="N1365" s="358"/>
      <c r="O1365" s="357"/>
      <c r="P1365" s="357"/>
      <c r="Q1365" s="357"/>
      <c r="R1365" s="361"/>
      <c r="S1365" s="359"/>
      <c r="T1365" s="360"/>
      <c r="U1365" s="361"/>
      <c r="V1365" s="347"/>
      <c r="W1365" s="347"/>
      <c r="X1365" s="347"/>
      <c r="AA1365" s="324"/>
      <c r="AB1365" s="324"/>
      <c r="AC1365" s="324"/>
      <c r="AD1365" s="323"/>
      <c r="AE1365" s="323"/>
      <c r="AF1365" s="324"/>
      <c r="AG1365" s="324"/>
      <c r="AH1365" s="324"/>
      <c r="AI1365" s="324"/>
    </row>
    <row r="1366" spans="2:35" ht="30" hidden="1" customHeight="1">
      <c r="B1366" s="315"/>
      <c r="C1366" s="362"/>
      <c r="D1366" s="366"/>
      <c r="E1366" s="362"/>
      <c r="F1366" s="910">
        <v>20</v>
      </c>
      <c r="G1366" s="925"/>
      <c r="H1366" s="367"/>
      <c r="I1366" s="311"/>
      <c r="J1366" s="898">
        <f>(H1365+H1367)/2</f>
        <v>0</v>
      </c>
      <c r="K1366" s="932"/>
      <c r="L1366" s="897">
        <f>F1366*J1366</f>
        <v>0</v>
      </c>
      <c r="M1366" s="898"/>
      <c r="N1366" s="358"/>
      <c r="O1366" s="357"/>
      <c r="P1366" s="357"/>
      <c r="Q1366" s="357"/>
      <c r="R1366" s="361"/>
      <c r="S1366" s="359"/>
      <c r="T1366" s="360"/>
      <c r="U1366" s="361"/>
      <c r="V1366" s="347"/>
      <c r="W1366" s="347"/>
      <c r="X1366" s="347"/>
      <c r="AA1366" s="324"/>
      <c r="AB1366" s="324"/>
      <c r="AC1366" s="324"/>
      <c r="AD1366" s="323"/>
      <c r="AE1366" s="323"/>
      <c r="AF1366" s="324"/>
      <c r="AG1366" s="324"/>
      <c r="AH1366" s="324"/>
      <c r="AI1366" s="324"/>
    </row>
    <row r="1367" spans="2:35" ht="30" hidden="1" customHeight="1">
      <c r="B1367" s="315"/>
      <c r="C1367" s="349"/>
      <c r="D1367" s="350">
        <v>8</v>
      </c>
      <c r="E1367" s="349"/>
      <c r="F1367" s="352"/>
      <c r="G1367" s="352"/>
      <c r="H1367" s="909"/>
      <c r="I1367" s="910"/>
      <c r="J1367" s="353"/>
      <c r="K1367" s="353"/>
      <c r="L1367" s="368"/>
      <c r="M1367" s="365"/>
      <c r="N1367" s="358"/>
      <c r="O1367" s="357"/>
      <c r="P1367" s="357"/>
      <c r="Q1367" s="357"/>
      <c r="R1367" s="361"/>
      <c r="S1367" s="359"/>
      <c r="T1367" s="360"/>
      <c r="U1367" s="361"/>
      <c r="V1367" s="347"/>
      <c r="W1367" s="347"/>
      <c r="X1367" s="347"/>
      <c r="AA1367" s="324"/>
      <c r="AB1367" s="324"/>
      <c r="AC1367" s="324"/>
      <c r="AD1367" s="323"/>
      <c r="AE1367" s="323"/>
      <c r="AF1367" s="324"/>
      <c r="AG1367" s="324"/>
      <c r="AH1367" s="324"/>
      <c r="AI1367" s="324"/>
    </row>
    <row r="1368" spans="2:35" ht="30" hidden="1" customHeight="1">
      <c r="B1368" s="315"/>
      <c r="C1368" s="362"/>
      <c r="D1368" s="366"/>
      <c r="E1368" s="362"/>
      <c r="F1368" s="910">
        <v>20</v>
      </c>
      <c r="G1368" s="925"/>
      <c r="H1368" s="367"/>
      <c r="I1368" s="311"/>
      <c r="J1368" s="898">
        <f>(H1367+H1369)/2</f>
        <v>0</v>
      </c>
      <c r="K1368" s="932"/>
      <c r="L1368" s="897">
        <f>F1368*J1368</f>
        <v>0</v>
      </c>
      <c r="M1368" s="898"/>
      <c r="N1368" s="358"/>
      <c r="O1368" s="357"/>
      <c r="P1368" s="357"/>
      <c r="Q1368" s="357"/>
      <c r="R1368" s="358"/>
      <c r="S1368" s="359"/>
      <c r="T1368" s="360"/>
      <c r="U1368" s="361"/>
      <c r="V1368" s="347"/>
      <c r="W1368" s="347"/>
      <c r="X1368" s="347"/>
      <c r="AA1368" s="324"/>
      <c r="AB1368" s="324"/>
      <c r="AC1368" s="324"/>
      <c r="AD1368" s="323"/>
      <c r="AE1368" s="323"/>
      <c r="AF1368" s="324"/>
      <c r="AG1368" s="324"/>
      <c r="AH1368" s="324"/>
      <c r="AI1368" s="324"/>
    </row>
    <row r="1369" spans="2:35" ht="30" hidden="1" customHeight="1">
      <c r="B1369" s="315"/>
      <c r="C1369" s="349"/>
      <c r="D1369" s="350">
        <v>9</v>
      </c>
      <c r="E1369" s="349"/>
      <c r="F1369" s="352"/>
      <c r="G1369" s="352"/>
      <c r="H1369" s="909"/>
      <c r="I1369" s="910"/>
      <c r="J1369" s="353"/>
      <c r="K1369" s="353"/>
      <c r="L1369" s="368"/>
      <c r="M1369" s="365"/>
      <c r="N1369" s="358"/>
      <c r="O1369" s="357"/>
      <c r="P1369" s="357"/>
      <c r="Q1369" s="357"/>
      <c r="R1369" s="358"/>
      <c r="S1369" s="359"/>
      <c r="T1369" s="360"/>
      <c r="U1369" s="361"/>
      <c r="V1369" s="347"/>
      <c r="W1369" s="347"/>
      <c r="X1369" s="347"/>
      <c r="AA1369" s="324"/>
      <c r="AB1369" s="324"/>
      <c r="AC1369" s="324"/>
      <c r="AD1369" s="323"/>
      <c r="AE1369" s="323"/>
      <c r="AF1369" s="324"/>
      <c r="AG1369" s="324"/>
      <c r="AH1369" s="324"/>
      <c r="AI1369" s="324"/>
    </row>
    <row r="1370" spans="2:35" ht="30" hidden="1" customHeight="1">
      <c r="B1370" s="315"/>
      <c r="C1370" s="362"/>
      <c r="D1370" s="366"/>
      <c r="E1370" s="362"/>
      <c r="F1370" s="910">
        <v>20</v>
      </c>
      <c r="G1370" s="925"/>
      <c r="H1370" s="367"/>
      <c r="I1370" s="311"/>
      <c r="J1370" s="898">
        <f>(H1369+H1371)/2</f>
        <v>0</v>
      </c>
      <c r="K1370" s="932"/>
      <c r="L1370" s="897">
        <f>F1370*J1370</f>
        <v>0</v>
      </c>
      <c r="M1370" s="898"/>
      <c r="N1370" s="358"/>
      <c r="O1370" s="357"/>
      <c r="P1370" s="357"/>
      <c r="Q1370" s="357"/>
      <c r="R1370" s="358"/>
      <c r="S1370" s="359"/>
      <c r="T1370" s="360"/>
      <c r="U1370" s="361"/>
      <c r="V1370" s="347"/>
      <c r="W1370" s="347"/>
      <c r="X1370" s="347"/>
      <c r="AA1370" s="324"/>
      <c r="AB1370" s="324"/>
      <c r="AC1370" s="324"/>
      <c r="AD1370" s="323"/>
      <c r="AE1370" s="323"/>
      <c r="AF1370" s="324"/>
      <c r="AG1370" s="324"/>
      <c r="AH1370" s="324"/>
      <c r="AI1370" s="324"/>
    </row>
    <row r="1371" spans="2:35" ht="30" hidden="1" customHeight="1">
      <c r="B1371" s="315"/>
      <c r="C1371" s="349"/>
      <c r="D1371" s="350">
        <v>10</v>
      </c>
      <c r="E1371" s="349"/>
      <c r="F1371" s="352"/>
      <c r="G1371" s="352"/>
      <c r="H1371" s="909"/>
      <c r="I1371" s="910"/>
      <c r="J1371" s="353"/>
      <c r="K1371" s="353"/>
      <c r="L1371" s="368"/>
      <c r="M1371" s="365"/>
      <c r="N1371" s="358"/>
      <c r="O1371" s="357"/>
      <c r="P1371" s="357"/>
      <c r="Q1371" s="357"/>
      <c r="R1371" s="358"/>
      <c r="S1371" s="359"/>
      <c r="T1371" s="360"/>
      <c r="U1371" s="361"/>
      <c r="V1371" s="347"/>
      <c r="W1371" s="347"/>
      <c r="X1371" s="347"/>
      <c r="AA1371" s="324"/>
      <c r="AB1371" s="324"/>
      <c r="AC1371" s="324"/>
      <c r="AD1371" s="323"/>
      <c r="AE1371" s="323"/>
      <c r="AF1371" s="324"/>
      <c r="AG1371" s="324"/>
      <c r="AH1371" s="324"/>
      <c r="AI1371" s="324"/>
    </row>
    <row r="1372" spans="2:35" ht="30" hidden="1" customHeight="1">
      <c r="B1372" s="315"/>
      <c r="C1372" s="362"/>
      <c r="D1372" s="366"/>
      <c r="E1372" s="362"/>
      <c r="F1372" s="910">
        <v>20</v>
      </c>
      <c r="G1372" s="925"/>
      <c r="H1372" s="367"/>
      <c r="I1372" s="311"/>
      <c r="J1372" s="898">
        <f>(H1371+H1373)/2</f>
        <v>0</v>
      </c>
      <c r="K1372" s="932"/>
      <c r="L1372" s="897">
        <f>F1372*J1372</f>
        <v>0</v>
      </c>
      <c r="M1372" s="898"/>
      <c r="N1372" s="358"/>
      <c r="O1372" s="357"/>
      <c r="P1372" s="357"/>
      <c r="Q1372" s="357"/>
      <c r="R1372" s="358"/>
      <c r="S1372" s="359"/>
      <c r="T1372" s="360"/>
      <c r="U1372" s="361"/>
      <c r="V1372" s="347"/>
      <c r="W1372" s="347"/>
      <c r="X1372" s="347"/>
      <c r="AA1372" s="324"/>
      <c r="AB1372" s="324"/>
      <c r="AC1372" s="324"/>
      <c r="AD1372" s="323"/>
      <c r="AE1372" s="323"/>
      <c r="AF1372" s="324"/>
      <c r="AG1372" s="324"/>
      <c r="AH1372" s="324"/>
      <c r="AI1372" s="324"/>
    </row>
    <row r="1373" spans="2:35" ht="30" hidden="1" customHeight="1">
      <c r="B1373" s="315"/>
      <c r="C1373" s="349"/>
      <c r="D1373" s="350">
        <v>11</v>
      </c>
      <c r="E1373" s="349"/>
      <c r="F1373" s="352"/>
      <c r="G1373" s="352"/>
      <c r="H1373" s="909"/>
      <c r="I1373" s="910"/>
      <c r="J1373" s="353"/>
      <c r="K1373" s="353"/>
      <c r="L1373" s="368"/>
      <c r="M1373" s="365"/>
      <c r="N1373" s="358"/>
      <c r="O1373" s="357"/>
      <c r="P1373" s="357"/>
      <c r="Q1373" s="357"/>
      <c r="R1373" s="358"/>
      <c r="S1373" s="359"/>
      <c r="T1373" s="360"/>
      <c r="U1373" s="361"/>
      <c r="V1373" s="347"/>
      <c r="W1373" s="347"/>
      <c r="X1373" s="347"/>
      <c r="AA1373" s="324"/>
      <c r="AB1373" s="324"/>
      <c r="AC1373" s="324"/>
      <c r="AD1373" s="323"/>
      <c r="AE1373" s="323"/>
      <c r="AF1373" s="324"/>
      <c r="AG1373" s="324"/>
      <c r="AH1373" s="324"/>
      <c r="AI1373" s="324"/>
    </row>
    <row r="1374" spans="2:35" ht="30" hidden="1" customHeight="1">
      <c r="B1374" s="315"/>
      <c r="C1374" s="362"/>
      <c r="D1374" s="366"/>
      <c r="E1374" s="362"/>
      <c r="F1374" s="910">
        <v>20</v>
      </c>
      <c r="G1374" s="925"/>
      <c r="H1374" s="367"/>
      <c r="I1374" s="311"/>
      <c r="J1374" s="898">
        <f>(H1373+H1375)/2</f>
        <v>0</v>
      </c>
      <c r="K1374" s="932"/>
      <c r="L1374" s="897">
        <f>F1374*J1374</f>
        <v>0</v>
      </c>
      <c r="M1374" s="898"/>
      <c r="N1374" s="358"/>
      <c r="O1374" s="357"/>
      <c r="P1374" s="357"/>
      <c r="Q1374" s="357"/>
      <c r="R1374" s="358"/>
      <c r="S1374" s="359"/>
      <c r="T1374" s="360"/>
      <c r="U1374" s="361"/>
      <c r="V1374" s="347"/>
      <c r="W1374" s="347"/>
      <c r="X1374" s="347"/>
      <c r="AA1374" s="324"/>
      <c r="AB1374" s="324"/>
      <c r="AC1374" s="324"/>
      <c r="AD1374" s="323"/>
      <c r="AE1374" s="323"/>
      <c r="AF1374" s="324"/>
      <c r="AG1374" s="324"/>
      <c r="AH1374" s="324"/>
      <c r="AI1374" s="324"/>
    </row>
    <row r="1375" spans="2:35" ht="30" hidden="1" customHeight="1">
      <c r="B1375" s="315"/>
      <c r="C1375" s="349"/>
      <c r="D1375" s="350">
        <v>12</v>
      </c>
      <c r="E1375" s="349"/>
      <c r="F1375" s="352"/>
      <c r="G1375" s="352"/>
      <c r="H1375" s="909"/>
      <c r="I1375" s="910"/>
      <c r="J1375" s="353"/>
      <c r="K1375" s="353"/>
      <c r="L1375" s="368"/>
      <c r="M1375" s="365"/>
      <c r="N1375" s="358"/>
      <c r="O1375" s="357"/>
      <c r="P1375" s="357"/>
      <c r="Q1375" s="357"/>
      <c r="R1375" s="358"/>
      <c r="S1375" s="369"/>
      <c r="T1375" s="361"/>
      <c r="U1375" s="361"/>
      <c r="V1375" s="347"/>
      <c r="W1375" s="347"/>
      <c r="X1375" s="347"/>
      <c r="AA1375" s="324"/>
      <c r="AB1375" s="324"/>
      <c r="AC1375" s="324"/>
      <c r="AD1375" s="323"/>
      <c r="AE1375" s="323"/>
      <c r="AF1375" s="324"/>
      <c r="AG1375" s="324"/>
      <c r="AH1375" s="324"/>
      <c r="AI1375" s="324"/>
    </row>
    <row r="1376" spans="2:35" ht="30" hidden="1" customHeight="1">
      <c r="B1376" s="315"/>
      <c r="C1376" s="362"/>
      <c r="D1376" s="366"/>
      <c r="E1376" s="362"/>
      <c r="F1376" s="910">
        <v>20</v>
      </c>
      <c r="G1376" s="925"/>
      <c r="H1376" s="367"/>
      <c r="I1376" s="311"/>
      <c r="J1376" s="898">
        <f>(H1375+H1377)/2</f>
        <v>0</v>
      </c>
      <c r="K1376" s="932"/>
      <c r="L1376" s="897">
        <f>F1376*J1376</f>
        <v>0</v>
      </c>
      <c r="M1376" s="898"/>
      <c r="N1376" s="358"/>
      <c r="O1376" s="357"/>
      <c r="P1376" s="357"/>
      <c r="Q1376" s="357"/>
      <c r="R1376" s="358"/>
      <c r="S1376" s="369"/>
      <c r="T1376" s="361"/>
      <c r="U1376" s="361"/>
      <c r="V1376" s="347"/>
      <c r="W1376" s="347"/>
      <c r="X1376" s="347"/>
      <c r="AA1376" s="324"/>
      <c r="AB1376" s="324"/>
      <c r="AC1376" s="324"/>
      <c r="AD1376" s="323"/>
      <c r="AE1376" s="323"/>
      <c r="AF1376" s="324"/>
      <c r="AG1376" s="324"/>
      <c r="AH1376" s="324"/>
      <c r="AI1376" s="324"/>
    </row>
    <row r="1377" spans="2:35" ht="30" hidden="1" customHeight="1">
      <c r="B1377" s="315"/>
      <c r="C1377" s="349"/>
      <c r="D1377" s="350">
        <v>13</v>
      </c>
      <c r="E1377" s="349"/>
      <c r="F1377" s="352"/>
      <c r="G1377" s="352"/>
      <c r="H1377" s="909"/>
      <c r="I1377" s="910"/>
      <c r="J1377" s="353"/>
      <c r="K1377" s="353"/>
      <c r="L1377" s="368"/>
      <c r="M1377" s="365"/>
      <c r="N1377" s="358"/>
      <c r="O1377" s="357"/>
      <c r="P1377" s="357"/>
      <c r="Q1377" s="357"/>
      <c r="R1377" s="358"/>
      <c r="S1377" s="369"/>
      <c r="T1377" s="361"/>
      <c r="U1377" s="361"/>
      <c r="V1377" s="347"/>
      <c r="W1377" s="347"/>
      <c r="X1377" s="347"/>
      <c r="AA1377" s="324"/>
      <c r="AB1377" s="324"/>
      <c r="AC1377" s="324"/>
      <c r="AD1377" s="323"/>
      <c r="AE1377" s="323"/>
      <c r="AF1377" s="324"/>
      <c r="AG1377" s="324"/>
      <c r="AH1377" s="324"/>
      <c r="AI1377" s="324"/>
    </row>
    <row r="1378" spans="2:35" ht="30" hidden="1" customHeight="1">
      <c r="B1378" s="315"/>
      <c r="C1378" s="362"/>
      <c r="D1378" s="366"/>
      <c r="E1378" s="362"/>
      <c r="F1378" s="910">
        <v>20</v>
      </c>
      <c r="G1378" s="925"/>
      <c r="H1378" s="367"/>
      <c r="I1378" s="311"/>
      <c r="J1378" s="898">
        <f>(H1377+H1379)/2</f>
        <v>0</v>
      </c>
      <c r="K1378" s="932"/>
      <c r="L1378" s="897">
        <f>F1378*J1378</f>
        <v>0</v>
      </c>
      <c r="M1378" s="898"/>
      <c r="N1378" s="358"/>
      <c r="O1378" s="370"/>
      <c r="P1378" s="370"/>
      <c r="Q1378" s="370"/>
      <c r="R1378" s="358"/>
      <c r="S1378" s="369"/>
      <c r="T1378" s="361"/>
      <c r="U1378" s="361"/>
      <c r="V1378" s="347"/>
      <c r="W1378" s="347"/>
      <c r="X1378" s="347"/>
      <c r="AA1378" s="324"/>
      <c r="AB1378" s="324"/>
      <c r="AC1378" s="324"/>
      <c r="AD1378" s="323"/>
      <c r="AE1378" s="323"/>
      <c r="AF1378" s="324"/>
      <c r="AG1378" s="324"/>
      <c r="AH1378" s="324"/>
      <c r="AI1378" s="324"/>
    </row>
    <row r="1379" spans="2:35" ht="30" hidden="1" customHeight="1">
      <c r="B1379" s="315"/>
      <c r="C1379" s="349"/>
      <c r="D1379" s="350">
        <v>14</v>
      </c>
      <c r="E1379" s="349"/>
      <c r="F1379" s="352"/>
      <c r="G1379" s="352"/>
      <c r="H1379" s="909"/>
      <c r="I1379" s="910"/>
      <c r="J1379" s="353"/>
      <c r="K1379" s="353"/>
      <c r="L1379" s="368"/>
      <c r="M1379" s="365"/>
      <c r="N1379" s="358"/>
      <c r="O1379" s="370"/>
      <c r="P1379" s="370"/>
      <c r="Q1379" s="370"/>
      <c r="R1379" s="361"/>
      <c r="S1379" s="369"/>
      <c r="T1379" s="361"/>
      <c r="U1379" s="361"/>
      <c r="V1379" s="347"/>
      <c r="W1379" s="347"/>
      <c r="X1379" s="347"/>
      <c r="AA1379" s="324"/>
      <c r="AB1379" s="324"/>
      <c r="AC1379" s="324"/>
      <c r="AD1379" s="323"/>
      <c r="AE1379" s="323"/>
      <c r="AF1379" s="324"/>
      <c r="AG1379" s="324"/>
      <c r="AH1379" s="324"/>
      <c r="AI1379" s="324"/>
    </row>
    <row r="1380" spans="2:35" ht="30" hidden="1" customHeight="1">
      <c r="B1380" s="315"/>
      <c r="C1380" s="362"/>
      <c r="D1380" s="366"/>
      <c r="E1380" s="362"/>
      <c r="F1380" s="910">
        <v>20</v>
      </c>
      <c r="G1380" s="925"/>
      <c r="H1380" s="367"/>
      <c r="I1380" s="311"/>
      <c r="J1380" s="898">
        <f>(H1379+H1381)/2</f>
        <v>0</v>
      </c>
      <c r="K1380" s="932"/>
      <c r="L1380" s="897">
        <f>F1380*J1380</f>
        <v>0</v>
      </c>
      <c r="M1380" s="898"/>
      <c r="N1380" s="358"/>
      <c r="O1380" s="370"/>
      <c r="P1380" s="370"/>
      <c r="Q1380" s="370"/>
      <c r="R1380" s="358"/>
      <c r="S1380" s="369"/>
      <c r="T1380" s="361"/>
      <c r="U1380" s="361"/>
      <c r="V1380" s="347"/>
      <c r="W1380" s="347"/>
      <c r="X1380" s="347"/>
      <c r="AA1380" s="324"/>
      <c r="AB1380" s="324"/>
      <c r="AC1380" s="324"/>
      <c r="AD1380" s="323"/>
      <c r="AE1380" s="323"/>
      <c r="AF1380" s="324"/>
      <c r="AG1380" s="324"/>
      <c r="AH1380" s="324"/>
      <c r="AI1380" s="324"/>
    </row>
    <row r="1381" spans="2:35" ht="30" hidden="1" customHeight="1">
      <c r="B1381" s="315"/>
      <c r="C1381" s="349"/>
      <c r="D1381" s="350">
        <v>15</v>
      </c>
      <c r="E1381" s="349"/>
      <c r="F1381" s="352"/>
      <c r="G1381" s="352"/>
      <c r="H1381" s="909"/>
      <c r="I1381" s="910"/>
      <c r="J1381" s="353"/>
      <c r="K1381" s="353"/>
      <c r="L1381" s="368"/>
      <c r="M1381" s="365"/>
      <c r="N1381" s="358"/>
      <c r="O1381" s="370"/>
      <c r="P1381" s="370"/>
      <c r="Q1381" s="370"/>
      <c r="R1381" s="358"/>
      <c r="S1381" s="369"/>
      <c r="T1381" s="361"/>
      <c r="U1381" s="361"/>
      <c r="V1381" s="347"/>
      <c r="W1381" s="347"/>
      <c r="X1381" s="347"/>
      <c r="AA1381" s="324"/>
      <c r="AB1381" s="324"/>
      <c r="AC1381" s="324"/>
      <c r="AD1381" s="323"/>
      <c r="AE1381" s="323"/>
      <c r="AF1381" s="324"/>
      <c r="AG1381" s="324"/>
      <c r="AH1381" s="324"/>
      <c r="AI1381" s="324"/>
    </row>
    <row r="1382" spans="2:35" ht="30" hidden="1" customHeight="1">
      <c r="B1382" s="315"/>
      <c r="C1382" s="362"/>
      <c r="D1382" s="366"/>
      <c r="E1382" s="362"/>
      <c r="F1382" s="910">
        <v>20</v>
      </c>
      <c r="G1382" s="925"/>
      <c r="H1382" s="367"/>
      <c r="I1382" s="311"/>
      <c r="J1382" s="898">
        <f>(H1381+H1383)/2</f>
        <v>0</v>
      </c>
      <c r="K1382" s="932"/>
      <c r="L1382" s="897">
        <f>F1382*J1382</f>
        <v>0</v>
      </c>
      <c r="M1382" s="898"/>
      <c r="N1382" s="358"/>
      <c r="O1382" s="370"/>
      <c r="P1382" s="370"/>
      <c r="Q1382" s="370"/>
      <c r="R1382" s="358"/>
      <c r="S1382" s="369"/>
      <c r="T1382" s="361"/>
      <c r="U1382" s="361"/>
      <c r="V1382" s="347"/>
      <c r="W1382" s="347"/>
      <c r="X1382" s="347"/>
      <c r="AA1382" s="324"/>
      <c r="AB1382" s="324"/>
      <c r="AC1382" s="324"/>
      <c r="AD1382" s="323"/>
      <c r="AE1382" s="323"/>
      <c r="AF1382" s="324"/>
      <c r="AG1382" s="324"/>
      <c r="AH1382" s="324"/>
      <c r="AI1382" s="324"/>
    </row>
    <row r="1383" spans="2:35" ht="30" hidden="1" customHeight="1">
      <c r="B1383" s="315"/>
      <c r="C1383" s="349"/>
      <c r="D1383" s="350">
        <v>16</v>
      </c>
      <c r="E1383" s="349"/>
      <c r="F1383" s="352"/>
      <c r="G1383" s="352"/>
      <c r="H1383" s="909"/>
      <c r="I1383" s="910"/>
      <c r="J1383" s="353"/>
      <c r="K1383" s="353"/>
      <c r="L1383" s="368"/>
      <c r="M1383" s="365"/>
      <c r="N1383" s="358"/>
      <c r="O1383" s="370"/>
      <c r="P1383" s="370"/>
      <c r="Q1383" s="370"/>
      <c r="R1383" s="358"/>
      <c r="S1383" s="369"/>
      <c r="T1383" s="361"/>
      <c r="U1383" s="361"/>
      <c r="V1383" s="347"/>
      <c r="W1383" s="347"/>
      <c r="X1383" s="347"/>
      <c r="AA1383" s="324"/>
      <c r="AB1383" s="324"/>
      <c r="AC1383" s="324"/>
      <c r="AD1383" s="323"/>
      <c r="AE1383" s="323"/>
      <c r="AF1383" s="324"/>
      <c r="AG1383" s="324"/>
      <c r="AH1383" s="324"/>
      <c r="AI1383" s="324"/>
    </row>
    <row r="1384" spans="2:35" ht="30" hidden="1" customHeight="1">
      <c r="B1384" s="315"/>
      <c r="C1384" s="362"/>
      <c r="D1384" s="366"/>
      <c r="E1384" s="362"/>
      <c r="F1384" s="910">
        <v>20</v>
      </c>
      <c r="G1384" s="925"/>
      <c r="H1384" s="367"/>
      <c r="I1384" s="311"/>
      <c r="J1384" s="898">
        <f>(H1383+H1385)/2</f>
        <v>0</v>
      </c>
      <c r="K1384" s="932"/>
      <c r="L1384" s="897">
        <f>F1384*J1384</f>
        <v>0</v>
      </c>
      <c r="M1384" s="898"/>
      <c r="N1384" s="358"/>
      <c r="O1384" s="370"/>
      <c r="P1384" s="370"/>
      <c r="Q1384" s="370"/>
      <c r="R1384" s="358"/>
      <c r="S1384" s="369"/>
      <c r="T1384" s="361"/>
      <c r="U1384" s="361"/>
      <c r="V1384" s="347"/>
      <c r="W1384" s="347"/>
      <c r="X1384" s="347"/>
      <c r="AA1384" s="324"/>
      <c r="AB1384" s="324"/>
      <c r="AC1384" s="324"/>
      <c r="AD1384" s="323"/>
      <c r="AE1384" s="323"/>
      <c r="AF1384" s="324"/>
      <c r="AG1384" s="324"/>
      <c r="AH1384" s="324"/>
      <c r="AI1384" s="324"/>
    </row>
    <row r="1385" spans="2:35" ht="30" hidden="1" customHeight="1">
      <c r="B1385" s="315"/>
      <c r="C1385" s="349"/>
      <c r="D1385" s="350">
        <v>17</v>
      </c>
      <c r="E1385" s="349"/>
      <c r="F1385" s="352"/>
      <c r="G1385" s="352"/>
      <c r="H1385" s="909"/>
      <c r="I1385" s="910"/>
      <c r="J1385" s="353"/>
      <c r="K1385" s="353"/>
      <c r="L1385" s="368"/>
      <c r="M1385" s="365"/>
      <c r="N1385" s="358"/>
      <c r="O1385" s="370"/>
      <c r="P1385" s="370"/>
      <c r="Q1385" s="370"/>
      <c r="R1385" s="358"/>
      <c r="S1385" s="369"/>
      <c r="T1385" s="361"/>
      <c r="U1385" s="361"/>
      <c r="V1385" s="347"/>
      <c r="W1385" s="347"/>
      <c r="X1385" s="347"/>
      <c r="AA1385" s="324"/>
      <c r="AB1385" s="324"/>
      <c r="AC1385" s="324"/>
      <c r="AD1385" s="323"/>
      <c r="AE1385" s="323"/>
      <c r="AF1385" s="324"/>
      <c r="AG1385" s="324"/>
      <c r="AH1385" s="324"/>
      <c r="AI1385" s="324"/>
    </row>
    <row r="1386" spans="2:35" ht="30" hidden="1" customHeight="1">
      <c r="B1386" s="315"/>
      <c r="C1386" s="362"/>
      <c r="D1386" s="366"/>
      <c r="E1386" s="362"/>
      <c r="F1386" s="910">
        <v>20</v>
      </c>
      <c r="G1386" s="925"/>
      <c r="H1386" s="367"/>
      <c r="I1386" s="311"/>
      <c r="J1386" s="898">
        <f>(H1385+H1387)/2</f>
        <v>0</v>
      </c>
      <c r="K1386" s="932"/>
      <c r="L1386" s="897">
        <f>F1386*J1386</f>
        <v>0</v>
      </c>
      <c r="M1386" s="898"/>
      <c r="N1386" s="358"/>
      <c r="O1386" s="370"/>
      <c r="P1386" s="370"/>
      <c r="Q1386" s="370"/>
      <c r="R1386" s="358"/>
      <c r="S1386" s="369"/>
      <c r="T1386" s="361"/>
      <c r="U1386" s="361"/>
      <c r="V1386" s="347"/>
      <c r="W1386" s="347"/>
      <c r="X1386" s="347"/>
      <c r="AA1386" s="324"/>
      <c r="AB1386" s="324"/>
      <c r="AC1386" s="324"/>
      <c r="AD1386" s="323"/>
      <c r="AE1386" s="323"/>
      <c r="AF1386" s="324"/>
      <c r="AG1386" s="324"/>
      <c r="AH1386" s="324"/>
      <c r="AI1386" s="324"/>
    </row>
    <row r="1387" spans="2:35" ht="30" hidden="1" customHeight="1">
      <c r="B1387" s="315"/>
      <c r="C1387" s="362"/>
      <c r="D1387" s="350">
        <v>18</v>
      </c>
      <c r="E1387" s="362"/>
      <c r="F1387" s="352"/>
      <c r="G1387" s="352"/>
      <c r="H1387" s="1003"/>
      <c r="I1387" s="1004"/>
      <c r="J1387" s="353"/>
      <c r="K1387" s="353"/>
      <c r="L1387" s="368"/>
      <c r="M1387" s="365"/>
      <c r="N1387" s="358"/>
      <c r="O1387" s="370"/>
      <c r="P1387" s="370"/>
      <c r="Q1387" s="370"/>
      <c r="R1387" s="358"/>
      <c r="S1387" s="369"/>
      <c r="T1387" s="361"/>
      <c r="U1387" s="361"/>
      <c r="V1387" s="347"/>
      <c r="W1387" s="347"/>
      <c r="X1387" s="347"/>
      <c r="AA1387" s="324"/>
      <c r="AB1387" s="324"/>
      <c r="AC1387" s="324"/>
      <c r="AD1387" s="323"/>
      <c r="AE1387" s="323"/>
      <c r="AF1387" s="324"/>
      <c r="AG1387" s="324"/>
      <c r="AH1387" s="324"/>
      <c r="AI1387" s="324"/>
    </row>
    <row r="1388" spans="2:35" ht="30" hidden="1" customHeight="1">
      <c r="B1388" s="315"/>
      <c r="C1388" s="911" t="s">
        <v>3996</v>
      </c>
      <c r="D1388" s="911"/>
      <c r="E1388" s="911"/>
      <c r="F1388" s="371"/>
      <c r="G1388" s="341"/>
      <c r="H1388" s="341"/>
      <c r="I1388" s="344"/>
      <c r="J1388" s="344"/>
      <c r="K1388" s="372"/>
      <c r="L1388" s="899">
        <f>SUM(L1351:M1387)</f>
        <v>0</v>
      </c>
      <c r="M1388" s="899"/>
      <c r="N1388" s="358"/>
      <c r="O1388" s="370"/>
      <c r="P1388" s="370"/>
      <c r="Q1388" s="370"/>
      <c r="R1388" s="361"/>
      <c r="S1388" s="369"/>
      <c r="T1388" s="361"/>
      <c r="U1388" s="361"/>
      <c r="V1388" s="347"/>
      <c r="W1388" s="347"/>
      <c r="X1388" s="347"/>
      <c r="AA1388" s="324"/>
      <c r="AB1388" s="324"/>
      <c r="AC1388" s="324"/>
      <c r="AD1388" s="323"/>
      <c r="AE1388" s="323"/>
      <c r="AF1388" s="324"/>
      <c r="AG1388" s="324"/>
      <c r="AH1388" s="324"/>
      <c r="AI1388" s="324"/>
    </row>
    <row r="1389" spans="2:35" ht="30" hidden="1" customHeight="1">
      <c r="B1389" s="315"/>
      <c r="C1389" s="911" t="s">
        <v>848</v>
      </c>
      <c r="D1389" s="911"/>
      <c r="E1389" s="911"/>
      <c r="F1389" s="371"/>
      <c r="G1389" s="341"/>
      <c r="H1389" s="341"/>
      <c r="I1389" s="344"/>
      <c r="J1389" s="344"/>
      <c r="K1389" s="373">
        <v>0.3</v>
      </c>
      <c r="L1389" s="899">
        <f>L1388*0.3</f>
        <v>0</v>
      </c>
      <c r="M1389" s="899"/>
      <c r="N1389" s="358"/>
      <c r="O1389" s="370"/>
      <c r="P1389" s="370"/>
      <c r="Q1389" s="370"/>
      <c r="R1389" s="361"/>
      <c r="S1389" s="369"/>
      <c r="T1389" s="361"/>
      <c r="U1389" s="361"/>
      <c r="V1389" s="347"/>
      <c r="W1389" s="347"/>
      <c r="X1389" s="347"/>
      <c r="AA1389" s="324"/>
      <c r="AB1389" s="324"/>
      <c r="AC1389" s="324"/>
      <c r="AD1389" s="323"/>
      <c r="AE1389" s="323"/>
      <c r="AF1389" s="324"/>
      <c r="AG1389" s="324"/>
      <c r="AH1389" s="324"/>
      <c r="AI1389" s="324"/>
    </row>
    <row r="1390" spans="2:35" ht="30" hidden="1" customHeight="1">
      <c r="B1390" s="315"/>
      <c r="C1390" s="911" t="s">
        <v>12</v>
      </c>
      <c r="D1390" s="911"/>
      <c r="E1390" s="911"/>
      <c r="F1390" s="371"/>
      <c r="G1390" s="341"/>
      <c r="H1390" s="341"/>
      <c r="I1390" s="344"/>
      <c r="J1390" s="344"/>
      <c r="K1390" s="372"/>
      <c r="L1390" s="899">
        <f>L1388+L1389</f>
        <v>0</v>
      </c>
      <c r="M1390" s="899"/>
      <c r="N1390" s="358"/>
      <c r="O1390" s="370"/>
      <c r="P1390" s="370"/>
      <c r="Q1390" s="370"/>
      <c r="R1390" s="361"/>
      <c r="S1390" s="369"/>
      <c r="T1390" s="361"/>
      <c r="U1390" s="361"/>
      <c r="V1390" s="347"/>
      <c r="W1390" s="347"/>
      <c r="X1390" s="347"/>
      <c r="AA1390" s="324"/>
      <c r="AB1390" s="324"/>
      <c r="AC1390" s="324"/>
      <c r="AD1390" s="323"/>
      <c r="AE1390" s="323"/>
      <c r="AF1390" s="324"/>
      <c r="AG1390" s="324"/>
      <c r="AH1390" s="324"/>
      <c r="AI1390" s="324"/>
    </row>
    <row r="1391" spans="2:35" ht="30" hidden="1" customHeight="1">
      <c r="B1391" s="332"/>
      <c r="C1391" s="333"/>
      <c r="D1391" s="315"/>
      <c r="E1391" s="315"/>
      <c r="F1391" s="315"/>
      <c r="G1391" s="315"/>
      <c r="H1391" s="315"/>
      <c r="I1391" s="315"/>
      <c r="J1391" s="315"/>
      <c r="K1391" s="333"/>
      <c r="L1391" s="333"/>
      <c r="M1391" s="376"/>
      <c r="N1391" s="333"/>
      <c r="O1391" s="320"/>
      <c r="Q1391" s="320"/>
      <c r="R1391" s="320"/>
      <c r="S1391" s="320"/>
    </row>
    <row r="1392" spans="2:35" ht="30" hidden="1" customHeight="1">
      <c r="B1392" s="304">
        <v>41500</v>
      </c>
      <c r="C1392" s="325" t="s">
        <v>828</v>
      </c>
      <c r="D1392" s="851" t="str">
        <f>VLOOKUP(B1392,INFRA!$A$3:$D$769,2,FALSE)</f>
        <v>CARGA E REMOÇÃO DE TERRA ATÉ A DISTÂNCIA MÉDIA DE 1,0KM, COM CAMINHÃO BASCULANTE DE 14M3</v>
      </c>
      <c r="E1392" s="852"/>
      <c r="F1392" s="852"/>
      <c r="G1392" s="852"/>
      <c r="H1392" s="852"/>
      <c r="I1392" s="852"/>
      <c r="J1392" s="853"/>
      <c r="K1392" s="326" t="str">
        <f>VLOOKUP(B1392,INFRA!$A$3:$D$769,3,FALSE)</f>
        <v>M3</v>
      </c>
      <c r="L1392" s="326">
        <f>VLOOKUP(B1392,INFRA!$A$3:$D$769,4,FALSE)</f>
        <v>11</v>
      </c>
      <c r="M1392" s="327">
        <f>H1394</f>
        <v>0</v>
      </c>
      <c r="N1392" s="327">
        <f>ROUND(L1392*M1392,2)</f>
        <v>0</v>
      </c>
      <c r="O1392" s="320"/>
      <c r="Q1392" s="320"/>
      <c r="R1392" s="320"/>
      <c r="S1392" s="320"/>
    </row>
    <row r="1393" spans="2:26" ht="30" hidden="1" customHeight="1">
      <c r="B1393" s="304">
        <v>46000</v>
      </c>
      <c r="C1393" s="325" t="s">
        <v>828</v>
      </c>
      <c r="D1393" s="851" t="str">
        <f>VLOOKUP(B1393,INFRA!$A$3:$D$769,2,FALSE)</f>
        <v>REMOÇÃO DE TERRA ALÉM DO PRIMEIRO KM, COM CAMINHÃO DE 14M3</v>
      </c>
      <c r="E1393" s="852"/>
      <c r="F1393" s="852"/>
      <c r="G1393" s="852"/>
      <c r="H1393" s="852"/>
      <c r="I1393" s="852"/>
      <c r="J1393" s="853"/>
      <c r="K1393" s="326" t="str">
        <f>VLOOKUP(B1393,INFRA!$A$3:$D$769,3,FALSE)</f>
        <v>M3XKM</v>
      </c>
      <c r="L1393" s="326">
        <f>VLOOKUP(B1393,INFRA!$A$3:$D$769,4,FALSE)</f>
        <v>1.2</v>
      </c>
      <c r="M1393" s="327">
        <f>SUM(J1398:K1400)</f>
        <v>0</v>
      </c>
      <c r="N1393" s="327">
        <f>ROUND(L1393*M1393,2)</f>
        <v>0</v>
      </c>
      <c r="O1393" s="320"/>
      <c r="Q1393" s="320"/>
      <c r="R1393" s="320"/>
      <c r="S1393" s="320"/>
    </row>
    <row r="1394" spans="2:26" ht="30" hidden="1" customHeight="1">
      <c r="B1394" s="328"/>
      <c r="C1394" s="329"/>
      <c r="D1394" s="377"/>
      <c r="E1394" s="850" t="s">
        <v>852</v>
      </c>
      <c r="F1394" s="872"/>
      <c r="G1394" s="872"/>
      <c r="H1394" s="872">
        <f>M1275</f>
        <v>0</v>
      </c>
      <c r="I1394" s="872"/>
      <c r="J1394" s="848"/>
      <c r="K1394" s="329"/>
      <c r="L1394" s="329"/>
      <c r="M1394" s="329"/>
      <c r="N1394" s="329"/>
      <c r="O1394" s="320"/>
      <c r="Q1394" s="320"/>
      <c r="R1394" s="320"/>
      <c r="S1394" s="320"/>
    </row>
    <row r="1395" spans="2:26" ht="30" hidden="1" customHeight="1">
      <c r="B1395" s="331"/>
      <c r="C1395" s="311"/>
      <c r="D1395" s="315"/>
      <c r="E1395" s="850" t="s">
        <v>853</v>
      </c>
      <c r="F1395" s="872"/>
      <c r="G1395" s="872"/>
      <c r="H1395" s="872">
        <f>M1347</f>
        <v>0</v>
      </c>
      <c r="I1395" s="872"/>
      <c r="J1395" s="848"/>
      <c r="K1395" s="311"/>
      <c r="L1395" s="311"/>
      <c r="M1395" s="311"/>
      <c r="N1395" s="311"/>
      <c r="O1395" s="320"/>
      <c r="Q1395" s="320"/>
      <c r="R1395" s="320"/>
      <c r="S1395" s="320"/>
    </row>
    <row r="1396" spans="2:26" ht="30" hidden="1" customHeight="1">
      <c r="B1396" s="331"/>
      <c r="C1396" s="311"/>
      <c r="D1396" s="315"/>
      <c r="E1396" s="378"/>
      <c r="F1396" s="378"/>
      <c r="G1396" s="378"/>
      <c r="H1396" s="378"/>
      <c r="I1396" s="378"/>
      <c r="J1396" s="378"/>
      <c r="K1396" s="311"/>
      <c r="L1396" s="311"/>
      <c r="M1396" s="311"/>
      <c r="N1396" s="311"/>
      <c r="O1396" s="320"/>
      <c r="Q1396" s="320"/>
      <c r="R1396" s="320"/>
      <c r="S1396" s="320"/>
    </row>
    <row r="1397" spans="2:26" ht="30" hidden="1" customHeight="1">
      <c r="B1397" s="331"/>
      <c r="C1397" s="849" t="s">
        <v>854</v>
      </c>
      <c r="D1397" s="850"/>
      <c r="E1397" s="330" t="s">
        <v>13</v>
      </c>
      <c r="F1397" s="848" t="s">
        <v>846</v>
      </c>
      <c r="G1397" s="850"/>
      <c r="H1397" s="848" t="s">
        <v>855</v>
      </c>
      <c r="I1397" s="850"/>
      <c r="J1397" s="848" t="s">
        <v>209</v>
      </c>
      <c r="K1397" s="849"/>
      <c r="L1397" s="315"/>
      <c r="M1397" s="311"/>
      <c r="N1397" s="311"/>
      <c r="O1397" s="320"/>
      <c r="Q1397" s="320"/>
      <c r="R1397" s="320"/>
      <c r="S1397" s="320"/>
    </row>
    <row r="1398" spans="2:26" ht="30" hidden="1" customHeight="1">
      <c r="B1398" s="331"/>
      <c r="C1398" s="849" t="s">
        <v>3973</v>
      </c>
      <c r="D1398" s="850"/>
      <c r="E1398" s="379">
        <f>G1767</f>
        <v>1</v>
      </c>
      <c r="F1398" s="848">
        <f>(H1394*E1398)</f>
        <v>0</v>
      </c>
      <c r="G1398" s="850"/>
      <c r="H1398" s="848">
        <f>G1771</f>
        <v>20</v>
      </c>
      <c r="I1398" s="850"/>
      <c r="J1398" s="926">
        <f>F1398*H1398</f>
        <v>0</v>
      </c>
      <c r="K1398" s="899"/>
      <c r="L1398" s="315"/>
      <c r="M1398" s="311"/>
      <c r="N1398" s="311"/>
      <c r="O1398" s="320"/>
      <c r="Q1398" s="320"/>
      <c r="R1398" s="320"/>
      <c r="S1398" s="320"/>
    </row>
    <row r="1399" spans="2:26" ht="30" hidden="1" customHeight="1">
      <c r="B1399" s="331"/>
      <c r="C1399" s="849" t="s">
        <v>3970</v>
      </c>
      <c r="D1399" s="850"/>
      <c r="E1399" s="379">
        <f>G1768</f>
        <v>0</v>
      </c>
      <c r="F1399" s="848">
        <f>(H1394*E1399)</f>
        <v>0</v>
      </c>
      <c r="G1399" s="850"/>
      <c r="H1399" s="848">
        <f>G1772</f>
        <v>20</v>
      </c>
      <c r="I1399" s="850"/>
      <c r="J1399" s="926">
        <f>F1399*H1399</f>
        <v>0</v>
      </c>
      <c r="K1399" s="899"/>
      <c r="L1399" s="315"/>
      <c r="M1399" s="311"/>
      <c r="N1399" s="311"/>
      <c r="O1399" s="320"/>
      <c r="Q1399" s="320"/>
      <c r="R1399" s="320"/>
      <c r="S1399" s="322"/>
      <c r="T1399" s="323"/>
      <c r="U1399" s="324"/>
      <c r="V1399" s="324"/>
      <c r="Y1399" s="315"/>
      <c r="Z1399" s="315"/>
    </row>
    <row r="1400" spans="2:26" ht="30" hidden="1" customHeight="1">
      <c r="B1400" s="331"/>
      <c r="C1400" s="849" t="s">
        <v>853</v>
      </c>
      <c r="D1400" s="850"/>
      <c r="E1400" s="379">
        <v>1</v>
      </c>
      <c r="F1400" s="848">
        <f>H1395</f>
        <v>0</v>
      </c>
      <c r="G1400" s="850"/>
      <c r="H1400" s="848">
        <f>G1775</f>
        <v>20</v>
      </c>
      <c r="I1400" s="850"/>
      <c r="J1400" s="926">
        <f>F1400*H1400</f>
        <v>0</v>
      </c>
      <c r="K1400" s="899"/>
      <c r="L1400" s="315"/>
      <c r="M1400" s="311"/>
      <c r="N1400" s="311"/>
      <c r="O1400" s="320"/>
      <c r="Q1400" s="320"/>
      <c r="R1400" s="320"/>
      <c r="S1400" s="322"/>
      <c r="T1400" s="323"/>
      <c r="U1400" s="324"/>
      <c r="V1400" s="324"/>
      <c r="Y1400" s="315"/>
      <c r="Z1400" s="315"/>
    </row>
    <row r="1401" spans="2:26" ht="30" hidden="1" customHeight="1">
      <c r="B1401" s="331"/>
      <c r="C1401" s="311"/>
      <c r="D1401" s="342"/>
      <c r="E1401" s="378"/>
      <c r="F1401" s="378"/>
      <c r="G1401" s="378"/>
      <c r="H1401" s="378"/>
      <c r="I1401" s="378"/>
      <c r="J1401" s="378"/>
      <c r="K1401" s="311"/>
      <c r="L1401" s="311"/>
      <c r="M1401" s="311"/>
      <c r="N1401" s="311"/>
      <c r="O1401" s="320"/>
      <c r="Q1401" s="320"/>
      <c r="R1401" s="320"/>
      <c r="S1401" s="322"/>
      <c r="T1401" s="323"/>
      <c r="U1401" s="324"/>
      <c r="V1401" s="324"/>
      <c r="Y1401" s="315"/>
      <c r="Z1401" s="315"/>
    </row>
    <row r="1402" spans="2:26" ht="30" hidden="1" customHeight="1">
      <c r="B1402" s="304">
        <v>40800</v>
      </c>
      <c r="C1402" s="325" t="s">
        <v>828</v>
      </c>
      <c r="D1402" s="851" t="str">
        <f>VLOOKUP(B1402,INFRA!$A$3:$D$769,2,FALSE)</f>
        <v>REATERRO COMPACTADO DE FUNDAÇÃO</v>
      </c>
      <c r="E1402" s="852"/>
      <c r="F1402" s="852"/>
      <c r="G1402" s="852"/>
      <c r="H1402" s="852"/>
      <c r="I1402" s="852"/>
      <c r="J1402" s="853"/>
      <c r="K1402" s="326" t="str">
        <f>VLOOKUP(B1402,INFRA!$A$3:$D$769,3,FALSE)</f>
        <v>M3</v>
      </c>
      <c r="L1402" s="326">
        <f>VLOOKUP(B1402,INFRA!$A$3:$D$769,4,FALSE)</f>
        <v>14.47</v>
      </c>
      <c r="M1402" s="327">
        <f>M1411</f>
        <v>0</v>
      </c>
      <c r="N1402" s="327">
        <f>ROUND(L1402*M1402,2)</f>
        <v>0</v>
      </c>
      <c r="O1402" s="320"/>
      <c r="Q1402" s="320"/>
      <c r="R1402" s="320"/>
      <c r="S1402" s="322"/>
      <c r="T1402" s="323"/>
      <c r="U1402" s="324"/>
      <c r="V1402" s="324"/>
      <c r="Y1402" s="315"/>
      <c r="Z1402" s="315"/>
    </row>
    <row r="1403" spans="2:26" ht="30" hidden="1" customHeight="1">
      <c r="B1403" s="328"/>
      <c r="C1403" s="329"/>
      <c r="D1403" s="903" t="s">
        <v>847</v>
      </c>
      <c r="E1403" s="904"/>
      <c r="F1403" s="905" t="s">
        <v>841</v>
      </c>
      <c r="G1403" s="905"/>
      <c r="H1403" s="874" t="s">
        <v>846</v>
      </c>
      <c r="I1403" s="875"/>
      <c r="J1403" s="875"/>
      <c r="K1403" s="875"/>
      <c r="L1403" s="329"/>
      <c r="M1403" s="380"/>
      <c r="N1403" s="329"/>
      <c r="O1403" s="320"/>
      <c r="Q1403" s="320"/>
      <c r="R1403" s="320"/>
      <c r="S1403" s="322"/>
      <c r="T1403" s="323"/>
      <c r="U1403" s="324"/>
      <c r="V1403" s="324"/>
      <c r="Y1403" s="315"/>
      <c r="Z1403" s="315"/>
    </row>
    <row r="1404" spans="2:26" ht="30" hidden="1" customHeight="1">
      <c r="B1404" s="331"/>
      <c r="C1404" s="311"/>
      <c r="D1404" s="850"/>
      <c r="E1404" s="872"/>
      <c r="F1404" s="847"/>
      <c r="G1404" s="847"/>
      <c r="H1404" s="847">
        <f>(D1404+D1405)/2*F1404</f>
        <v>0</v>
      </c>
      <c r="I1404" s="847"/>
      <c r="J1404" s="874"/>
      <c r="K1404" s="875"/>
      <c r="L1404" s="311"/>
      <c r="M1404" s="381"/>
      <c r="N1404" s="311"/>
      <c r="O1404" s="320"/>
      <c r="Q1404" s="320"/>
      <c r="R1404" s="320"/>
      <c r="S1404" s="322"/>
      <c r="T1404" s="323"/>
      <c r="U1404" s="324"/>
      <c r="V1404" s="324"/>
      <c r="Y1404" s="315"/>
      <c r="Z1404" s="315"/>
    </row>
    <row r="1405" spans="2:26" ht="30" hidden="1" customHeight="1">
      <c r="B1405" s="331"/>
      <c r="C1405" s="311"/>
      <c r="D1405" s="850"/>
      <c r="E1405" s="872"/>
      <c r="F1405" s="847"/>
      <c r="G1405" s="847"/>
      <c r="H1405" s="847"/>
      <c r="I1405" s="847"/>
      <c r="J1405" s="877">
        <f>(D1405+D1406)/2*F1406</f>
        <v>0</v>
      </c>
      <c r="K1405" s="878"/>
      <c r="L1405" s="311"/>
      <c r="M1405" s="381"/>
      <c r="N1405" s="311"/>
      <c r="O1405" s="320"/>
      <c r="Q1405" s="320"/>
      <c r="R1405" s="320"/>
      <c r="S1405" s="322"/>
      <c r="T1405" s="323"/>
      <c r="U1405" s="324"/>
      <c r="V1405" s="324"/>
      <c r="Y1405" s="315"/>
      <c r="Z1405" s="315"/>
    </row>
    <row r="1406" spans="2:26" ht="30" hidden="1" customHeight="1">
      <c r="B1406" s="331"/>
      <c r="C1406" s="311"/>
      <c r="D1406" s="850"/>
      <c r="E1406" s="872"/>
      <c r="F1406" s="847"/>
      <c r="G1406" s="847"/>
      <c r="H1406" s="847">
        <f>(D1406+D1407)/2*F1406</f>
        <v>0</v>
      </c>
      <c r="I1406" s="847"/>
      <c r="J1406" s="879"/>
      <c r="K1406" s="880"/>
      <c r="L1406" s="311"/>
      <c r="M1406" s="381"/>
      <c r="N1406" s="311"/>
      <c r="O1406" s="320"/>
      <c r="Q1406" s="320"/>
      <c r="R1406" s="320"/>
      <c r="S1406" s="322"/>
      <c r="T1406" s="323"/>
      <c r="U1406" s="324"/>
      <c r="V1406" s="324"/>
      <c r="Y1406" s="315"/>
      <c r="Z1406" s="315"/>
    </row>
    <row r="1407" spans="2:26" ht="30" hidden="1" customHeight="1">
      <c r="B1407" s="331"/>
      <c r="C1407" s="311"/>
      <c r="D1407" s="850"/>
      <c r="E1407" s="872"/>
      <c r="F1407" s="847"/>
      <c r="G1407" s="847"/>
      <c r="H1407" s="847"/>
      <c r="I1407" s="847"/>
      <c r="J1407" s="877">
        <f>(D1407+D1408)/2*F1408</f>
        <v>0</v>
      </c>
      <c r="K1407" s="878"/>
      <c r="L1407" s="311"/>
      <c r="M1407" s="344" t="s">
        <v>848</v>
      </c>
      <c r="N1407" s="311"/>
      <c r="O1407" s="320"/>
      <c r="Q1407" s="320"/>
      <c r="R1407" s="320"/>
      <c r="S1407" s="322"/>
      <c r="T1407" s="323"/>
      <c r="U1407" s="324"/>
      <c r="V1407" s="324"/>
      <c r="Y1407" s="315"/>
      <c r="Z1407" s="315"/>
    </row>
    <row r="1408" spans="2:26" ht="30" hidden="1" customHeight="1">
      <c r="B1408" s="331"/>
      <c r="C1408" s="311"/>
      <c r="D1408" s="850"/>
      <c r="E1408" s="872"/>
      <c r="F1408" s="847"/>
      <c r="G1408" s="847"/>
      <c r="H1408" s="847">
        <f>(D1408+D1409)/2*F1408</f>
        <v>0</v>
      </c>
      <c r="I1408" s="847"/>
      <c r="J1408" s="879"/>
      <c r="K1408" s="880"/>
      <c r="L1408" s="311"/>
      <c r="M1408" s="382">
        <v>0.3</v>
      </c>
      <c r="N1408" s="311"/>
      <c r="O1408" s="320"/>
      <c r="Q1408" s="320"/>
      <c r="R1408" s="320"/>
      <c r="S1408" s="322"/>
      <c r="T1408" s="323"/>
      <c r="U1408" s="324"/>
      <c r="V1408" s="324"/>
      <c r="Y1408" s="315"/>
      <c r="Z1408" s="315"/>
    </row>
    <row r="1409" spans="2:26" ht="30" hidden="1" customHeight="1">
      <c r="B1409" s="331"/>
      <c r="C1409" s="311"/>
      <c r="D1409" s="850"/>
      <c r="E1409" s="872"/>
      <c r="F1409" s="847"/>
      <c r="G1409" s="847"/>
      <c r="H1409" s="847"/>
      <c r="I1409" s="847"/>
      <c r="J1409" s="877">
        <f>(D1409+D1410)/2*F1410</f>
        <v>0</v>
      </c>
      <c r="K1409" s="878"/>
      <c r="L1409" s="311"/>
      <c r="M1409" s="311"/>
      <c r="N1409" s="311"/>
      <c r="O1409" s="320"/>
      <c r="Q1409" s="320"/>
      <c r="R1409" s="320"/>
      <c r="S1409" s="322"/>
      <c r="T1409" s="323"/>
      <c r="U1409" s="324"/>
      <c r="V1409" s="324"/>
      <c r="Y1409" s="315"/>
      <c r="Z1409" s="315"/>
    </row>
    <row r="1410" spans="2:26" ht="30" hidden="1" customHeight="1">
      <c r="B1410" s="331"/>
      <c r="C1410" s="311"/>
      <c r="D1410" s="850"/>
      <c r="E1410" s="872"/>
      <c r="F1410" s="847"/>
      <c r="G1410" s="847"/>
      <c r="H1410" s="847">
        <f>(D1410+D1411)/2*F1410</f>
        <v>0</v>
      </c>
      <c r="I1410" s="847"/>
      <c r="J1410" s="879"/>
      <c r="K1410" s="880"/>
      <c r="L1410" s="311"/>
      <c r="M1410" s="344" t="s">
        <v>843</v>
      </c>
      <c r="N1410" s="311"/>
      <c r="O1410" s="320"/>
      <c r="Q1410" s="320"/>
      <c r="R1410" s="320"/>
      <c r="S1410" s="322"/>
      <c r="T1410" s="323"/>
      <c r="U1410" s="324"/>
      <c r="V1410" s="324"/>
      <c r="Y1410" s="315"/>
      <c r="Z1410" s="315"/>
    </row>
    <row r="1411" spans="2:26" ht="30" hidden="1" customHeight="1">
      <c r="B1411" s="331"/>
      <c r="C1411" s="311"/>
      <c r="D1411" s="850"/>
      <c r="E1411" s="872"/>
      <c r="F1411" s="847"/>
      <c r="G1411" s="847"/>
      <c r="H1411" s="847"/>
      <c r="I1411" s="847"/>
      <c r="J1411" s="877">
        <f>(D1411+D1412)/2*F1412</f>
        <v>0</v>
      </c>
      <c r="K1411" s="878"/>
      <c r="L1411" s="311"/>
      <c r="M1411" s="344">
        <f>(SUM(H1404:I1411)+SUM(J1405:K1412))*M1408+SUM(H1404:I1411)+SUM(J1405:K1412)</f>
        <v>0</v>
      </c>
      <c r="N1411" s="311"/>
      <c r="O1411" s="320"/>
      <c r="Q1411" s="320"/>
      <c r="R1411" s="320"/>
      <c r="S1411" s="322"/>
      <c r="T1411" s="323"/>
      <c r="U1411" s="324"/>
      <c r="V1411" s="324"/>
      <c r="Y1411" s="315"/>
      <c r="Z1411" s="315"/>
    </row>
    <row r="1412" spans="2:26" ht="30" hidden="1" customHeight="1">
      <c r="B1412" s="331"/>
      <c r="C1412" s="311"/>
      <c r="D1412" s="849"/>
      <c r="E1412" s="850"/>
      <c r="F1412" s="847"/>
      <c r="G1412" s="847"/>
      <c r="H1412" s="874"/>
      <c r="I1412" s="860"/>
      <c r="J1412" s="879"/>
      <c r="K1412" s="880"/>
      <c r="L1412" s="311"/>
      <c r="M1412" s="381"/>
      <c r="N1412" s="311"/>
      <c r="O1412" s="320"/>
      <c r="Q1412" s="320"/>
      <c r="R1412" s="320"/>
      <c r="S1412" s="322"/>
      <c r="T1412" s="323"/>
      <c r="U1412" s="324"/>
      <c r="V1412" s="324"/>
      <c r="Y1412" s="315"/>
      <c r="Z1412" s="315"/>
    </row>
    <row r="1413" spans="2:26" ht="30" hidden="1" customHeight="1">
      <c r="B1413" s="316"/>
      <c r="C1413" s="317"/>
      <c r="D1413" s="343"/>
      <c r="E1413" s="314"/>
      <c r="F1413" s="314"/>
      <c r="G1413" s="314"/>
      <c r="H1413" s="314"/>
      <c r="I1413" s="314"/>
      <c r="J1413" s="314"/>
      <c r="K1413" s="317"/>
      <c r="L1413" s="317"/>
      <c r="M1413" s="317"/>
      <c r="N1413" s="317"/>
      <c r="O1413" s="320"/>
      <c r="Q1413" s="320"/>
      <c r="R1413" s="320"/>
      <c r="S1413" s="322"/>
      <c r="T1413" s="323"/>
      <c r="U1413" s="324"/>
      <c r="V1413" s="324"/>
      <c r="Y1413" s="315"/>
      <c r="Z1413" s="315"/>
    </row>
    <row r="1414" spans="2:26" ht="30" hidden="1" customHeight="1">
      <c r="B1414" s="304">
        <v>60600</v>
      </c>
      <c r="C1414" s="325" t="s">
        <v>828</v>
      </c>
      <c r="D1414" s="851" t="str">
        <f>VLOOKUP(B1414,INFRA!$A$3:$D$769,2,FALSE)</f>
        <v>LASTRO DE CONCRETO FCK=10MPA</v>
      </c>
      <c r="E1414" s="852"/>
      <c r="F1414" s="852"/>
      <c r="G1414" s="852"/>
      <c r="H1414" s="852"/>
      <c r="I1414" s="852"/>
      <c r="J1414" s="853"/>
      <c r="K1414" s="326" t="str">
        <f>VLOOKUP(B1414,INFRA!$A$3:$D$769,3,FALSE)</f>
        <v>M3</v>
      </c>
      <c r="L1414" s="326">
        <f>VLOOKUP(B1414,INFRA!$A$3:$D$769,4,FALSE)</f>
        <v>429.43</v>
      </c>
      <c r="M1414" s="327">
        <f>SUM(J1416:K1418)</f>
        <v>0</v>
      </c>
      <c r="N1414" s="327">
        <f>ROUND(L1414*M1414,2)</f>
        <v>0</v>
      </c>
      <c r="O1414" s="320"/>
      <c r="Q1414" s="320"/>
      <c r="R1414" s="320"/>
      <c r="S1414" s="322"/>
      <c r="T1414" s="323"/>
      <c r="U1414" s="324"/>
      <c r="V1414" s="324"/>
      <c r="Y1414" s="315"/>
      <c r="Z1414" s="315"/>
    </row>
    <row r="1415" spans="2:26" ht="30" hidden="1" customHeight="1">
      <c r="B1415" s="849" t="s">
        <v>3999</v>
      </c>
      <c r="C1415" s="850"/>
      <c r="D1415" s="849" t="s">
        <v>841</v>
      </c>
      <c r="E1415" s="850"/>
      <c r="F1415" s="848" t="s">
        <v>849</v>
      </c>
      <c r="G1415" s="850"/>
      <c r="H1415" s="848" t="s">
        <v>850</v>
      </c>
      <c r="I1415" s="850"/>
      <c r="J1415" s="848" t="s">
        <v>846</v>
      </c>
      <c r="K1415" s="849"/>
      <c r="L1415" s="339"/>
      <c r="M1415" s="339"/>
      <c r="N1415" s="339"/>
      <c r="O1415" s="320"/>
      <c r="Q1415" s="320"/>
      <c r="R1415" s="320"/>
      <c r="S1415" s="322"/>
      <c r="T1415" s="323"/>
      <c r="U1415" s="324"/>
      <c r="V1415" s="324"/>
      <c r="Y1415" s="315"/>
      <c r="Z1415" s="315"/>
    </row>
    <row r="1416" spans="2:26" ht="30" hidden="1" customHeight="1">
      <c r="B1416" s="921" t="s">
        <v>4060</v>
      </c>
      <c r="C1416" s="922"/>
      <c r="D1416" s="849"/>
      <c r="E1416" s="850"/>
      <c r="F1416" s="848">
        <v>1.55</v>
      </c>
      <c r="G1416" s="850"/>
      <c r="H1416" s="848">
        <v>0.05</v>
      </c>
      <c r="I1416" s="850"/>
      <c r="J1416" s="926">
        <f>D1416*F1416*H1416</f>
        <v>0</v>
      </c>
      <c r="K1416" s="899"/>
      <c r="L1416" s="386"/>
      <c r="M1416" s="311"/>
      <c r="N1416" s="311"/>
      <c r="O1416" s="320"/>
      <c r="Q1416" s="320"/>
      <c r="R1416" s="320"/>
      <c r="S1416" s="322"/>
      <c r="T1416" s="323"/>
      <c r="U1416" s="324"/>
      <c r="V1416" s="324"/>
      <c r="Y1416" s="315"/>
      <c r="Z1416" s="315"/>
    </row>
    <row r="1417" spans="2:26" ht="30" hidden="1" customHeight="1">
      <c r="B1417" s="921" t="s">
        <v>4061</v>
      </c>
      <c r="C1417" s="922"/>
      <c r="D1417" s="849"/>
      <c r="E1417" s="850"/>
      <c r="F1417" s="848">
        <v>1.55</v>
      </c>
      <c r="G1417" s="850"/>
      <c r="H1417" s="848">
        <v>0.05</v>
      </c>
      <c r="I1417" s="850"/>
      <c r="J1417" s="917">
        <f>D1417*F1417*H1417</f>
        <v>0</v>
      </c>
      <c r="K1417" s="918"/>
      <c r="L1417" s="386"/>
      <c r="M1417" s="311"/>
      <c r="N1417" s="311"/>
      <c r="O1417" s="320"/>
      <c r="Q1417" s="320"/>
      <c r="R1417" s="320"/>
      <c r="S1417" s="322"/>
      <c r="T1417" s="323"/>
      <c r="U1417" s="324"/>
      <c r="V1417" s="324"/>
      <c r="Y1417" s="315"/>
      <c r="Z1417" s="315"/>
    </row>
    <row r="1418" spans="2:26" ht="30" hidden="1" customHeight="1">
      <c r="B1418" s="337"/>
      <c r="C1418" s="325"/>
      <c r="D1418" s="849"/>
      <c r="E1418" s="850"/>
      <c r="F1418" s="848"/>
      <c r="G1418" s="850"/>
      <c r="H1418" s="848"/>
      <c r="I1418" s="850"/>
      <c r="J1418" s="917">
        <f>D1418*F1418*H1418</f>
        <v>0</v>
      </c>
      <c r="K1418" s="918"/>
      <c r="L1418" s="386"/>
      <c r="M1418" s="311"/>
      <c r="N1418" s="311"/>
      <c r="O1418" s="320"/>
      <c r="Q1418" s="320"/>
      <c r="R1418" s="320"/>
      <c r="S1418" s="322"/>
      <c r="T1418" s="323"/>
      <c r="U1418" s="324"/>
      <c r="V1418" s="324"/>
      <c r="Y1418" s="315"/>
      <c r="Z1418" s="315"/>
    </row>
    <row r="1419" spans="2:26" ht="30" hidden="1" customHeight="1">
      <c r="B1419" s="316"/>
      <c r="C1419" s="317"/>
      <c r="D1419" s="318"/>
      <c r="E1419" s="319"/>
      <c r="F1419" s="314"/>
      <c r="G1419" s="314"/>
      <c r="H1419" s="314"/>
      <c r="I1419" s="314"/>
      <c r="J1419" s="319"/>
      <c r="K1419" s="317"/>
      <c r="L1419" s="317"/>
      <c r="M1419" s="317"/>
      <c r="N1419" s="317"/>
      <c r="O1419" s="320"/>
      <c r="Q1419" s="320"/>
      <c r="R1419" s="320"/>
      <c r="S1419" s="322"/>
      <c r="T1419" s="323"/>
      <c r="U1419" s="324"/>
      <c r="V1419" s="324"/>
      <c r="Y1419" s="315"/>
      <c r="Z1419" s="315"/>
    </row>
    <row r="1420" spans="2:26" ht="30" hidden="1" customHeight="1">
      <c r="B1420" s="304">
        <v>81401</v>
      </c>
      <c r="C1420" s="325" t="s">
        <v>828</v>
      </c>
      <c r="D1420" s="851" t="str">
        <f>VLOOKUP(B1420,INFRA!$A$3:$D$769,2,FALSE)</f>
        <v>FORMA COMUM, INCLUSIVE CIMBRAMENTO</v>
      </c>
      <c r="E1420" s="852"/>
      <c r="F1420" s="852"/>
      <c r="G1420" s="852"/>
      <c r="H1420" s="852"/>
      <c r="I1420" s="852"/>
      <c r="J1420" s="853"/>
      <c r="K1420" s="326" t="str">
        <f>VLOOKUP(B1420,INFRA!$A$3:$D$769,3,FALSE)</f>
        <v>M2</v>
      </c>
      <c r="L1420" s="326">
        <f>VLOOKUP(B1420,INFRA!$A$3:$D$769,4,FALSE)</f>
        <v>97.91</v>
      </c>
      <c r="M1420" s="327">
        <f>SUM(J1422:K1427)</f>
        <v>0</v>
      </c>
      <c r="N1420" s="327">
        <f>ROUND(L1420*M1420,2)</f>
        <v>0</v>
      </c>
      <c r="O1420" s="320"/>
      <c r="Q1420" s="320"/>
      <c r="R1420" s="320"/>
      <c r="S1420" s="322"/>
      <c r="T1420" s="323"/>
      <c r="U1420" s="324"/>
      <c r="V1420" s="324"/>
      <c r="Y1420" s="315"/>
      <c r="Z1420" s="315"/>
    </row>
    <row r="1421" spans="2:26" ht="30" hidden="1" customHeight="1">
      <c r="B1421" s="338"/>
      <c r="C1421" s="339"/>
      <c r="D1421" s="951" t="s">
        <v>3999</v>
      </c>
      <c r="E1421" s="958"/>
      <c r="F1421" s="861" t="s">
        <v>851</v>
      </c>
      <c r="G1421" s="874"/>
      <c r="H1421" s="861" t="s">
        <v>4002</v>
      </c>
      <c r="I1421" s="861"/>
      <c r="J1421" s="874" t="s">
        <v>851</v>
      </c>
      <c r="K1421" s="875"/>
      <c r="L1421" s="339"/>
      <c r="M1421" s="339"/>
      <c r="N1421" s="339"/>
      <c r="O1421" s="320"/>
      <c r="Q1421" s="320"/>
      <c r="R1421" s="320"/>
      <c r="S1421" s="322"/>
      <c r="T1421" s="323"/>
      <c r="U1421" s="324"/>
      <c r="V1421" s="324"/>
      <c r="Y1421" s="315"/>
      <c r="Z1421" s="315"/>
    </row>
    <row r="1422" spans="2:26" ht="30" hidden="1" customHeight="1">
      <c r="B1422" s="331"/>
      <c r="C1422" s="311"/>
      <c r="D1422" s="869" t="str">
        <f>B1416</f>
        <v>MURO 2,20</v>
      </c>
      <c r="E1422" s="860"/>
      <c r="F1422" s="847">
        <v>3.59</v>
      </c>
      <c r="G1422" s="847"/>
      <c r="H1422" s="847">
        <f>D1416</f>
        <v>0</v>
      </c>
      <c r="I1422" s="847"/>
      <c r="J1422" s="848">
        <f t="shared" ref="J1422:J1427" si="15">F1422*H1422</f>
        <v>0</v>
      </c>
      <c r="K1422" s="849"/>
      <c r="L1422" s="311"/>
      <c r="M1422" s="311"/>
      <c r="N1422" s="311"/>
      <c r="O1422" s="320"/>
      <c r="Q1422" s="320"/>
      <c r="R1422" s="320"/>
      <c r="S1422" s="322"/>
      <c r="T1422" s="323"/>
      <c r="U1422" s="324"/>
      <c r="V1422" s="324"/>
      <c r="Y1422" s="315"/>
      <c r="Z1422" s="315"/>
    </row>
    <row r="1423" spans="2:26" ht="30" hidden="1" customHeight="1">
      <c r="B1423" s="331"/>
      <c r="C1423" s="311"/>
      <c r="D1423" s="869" t="str">
        <f>B1417</f>
        <v>MURO 1,60</v>
      </c>
      <c r="E1423" s="860"/>
      <c r="F1423" s="847">
        <v>3.09</v>
      </c>
      <c r="G1423" s="847"/>
      <c r="H1423" s="992">
        <f>D1417</f>
        <v>0</v>
      </c>
      <c r="I1423" s="847"/>
      <c r="J1423" s="848">
        <f t="shared" si="15"/>
        <v>0</v>
      </c>
      <c r="K1423" s="849"/>
      <c r="L1423" s="311"/>
      <c r="M1423" s="311"/>
      <c r="N1423" s="311"/>
      <c r="O1423" s="320"/>
      <c r="Q1423" s="320"/>
      <c r="R1423" s="320"/>
      <c r="S1423" s="322"/>
      <c r="T1423" s="323"/>
      <c r="U1423" s="324"/>
      <c r="V1423" s="324"/>
      <c r="Y1423" s="315"/>
      <c r="Z1423" s="315"/>
    </row>
    <row r="1424" spans="2:26" ht="30" hidden="1" customHeight="1">
      <c r="B1424" s="331"/>
      <c r="C1424" s="311"/>
      <c r="D1424" s="875"/>
      <c r="E1424" s="860"/>
      <c r="F1424" s="847">
        <v>0</v>
      </c>
      <c r="G1424" s="847"/>
      <c r="H1424" s="847">
        <v>0</v>
      </c>
      <c r="I1424" s="847"/>
      <c r="J1424" s="848">
        <f t="shared" si="15"/>
        <v>0</v>
      </c>
      <c r="K1424" s="849"/>
      <c r="L1424" s="311"/>
      <c r="M1424" s="311"/>
      <c r="N1424" s="311"/>
      <c r="O1424" s="320"/>
      <c r="Q1424" s="320"/>
      <c r="R1424" s="320"/>
      <c r="S1424" s="322"/>
      <c r="T1424" s="323"/>
      <c r="U1424" s="324"/>
      <c r="V1424" s="324"/>
      <c r="Y1424" s="315"/>
      <c r="Z1424" s="315"/>
    </row>
    <row r="1425" spans="2:26" ht="30" hidden="1" customHeight="1">
      <c r="B1425" s="331"/>
      <c r="C1425" s="311"/>
      <c r="D1425" s="875"/>
      <c r="E1425" s="860"/>
      <c r="F1425" s="847"/>
      <c r="G1425" s="847"/>
      <c r="H1425" s="847"/>
      <c r="I1425" s="847"/>
      <c r="J1425" s="848">
        <f t="shared" si="15"/>
        <v>0</v>
      </c>
      <c r="K1425" s="849"/>
      <c r="L1425" s="311"/>
      <c r="M1425" s="311"/>
      <c r="N1425" s="311"/>
      <c r="O1425" s="320"/>
      <c r="Q1425" s="320"/>
      <c r="R1425" s="320"/>
      <c r="S1425" s="322"/>
      <c r="T1425" s="323"/>
      <c r="U1425" s="324"/>
      <c r="V1425" s="324"/>
      <c r="Y1425" s="315"/>
      <c r="Z1425" s="315"/>
    </row>
    <row r="1426" spans="2:26" ht="30" hidden="1" customHeight="1">
      <c r="B1426" s="331"/>
      <c r="C1426" s="311"/>
      <c r="D1426" s="875"/>
      <c r="E1426" s="860"/>
      <c r="F1426" s="847"/>
      <c r="G1426" s="847"/>
      <c r="H1426" s="847"/>
      <c r="I1426" s="847"/>
      <c r="J1426" s="848">
        <f t="shared" si="15"/>
        <v>0</v>
      </c>
      <c r="K1426" s="849"/>
      <c r="L1426" s="311"/>
      <c r="M1426" s="311"/>
      <c r="N1426" s="311"/>
      <c r="O1426" s="320"/>
      <c r="Q1426" s="320"/>
      <c r="R1426" s="320"/>
      <c r="S1426" s="322"/>
      <c r="T1426" s="323"/>
      <c r="U1426" s="324"/>
      <c r="V1426" s="324"/>
      <c r="Y1426" s="315"/>
      <c r="Z1426" s="315"/>
    </row>
    <row r="1427" spans="2:26" ht="30" hidden="1" customHeight="1">
      <c r="B1427" s="331"/>
      <c r="C1427" s="311"/>
      <c r="D1427" s="875"/>
      <c r="E1427" s="860"/>
      <c r="F1427" s="847"/>
      <c r="G1427" s="847"/>
      <c r="H1427" s="992"/>
      <c r="I1427" s="847"/>
      <c r="J1427" s="848">
        <f t="shared" si="15"/>
        <v>0</v>
      </c>
      <c r="K1427" s="849"/>
      <c r="L1427" s="311"/>
      <c r="M1427" s="311"/>
      <c r="N1427" s="311"/>
      <c r="O1427" s="320"/>
      <c r="Q1427" s="320"/>
      <c r="R1427" s="320"/>
      <c r="S1427" s="322"/>
      <c r="T1427" s="323"/>
      <c r="U1427" s="324"/>
      <c r="V1427" s="324"/>
      <c r="Y1427" s="315"/>
      <c r="Z1427" s="315"/>
    </row>
    <row r="1428" spans="2:26" ht="30" hidden="1" customHeight="1">
      <c r="B1428" s="316"/>
      <c r="C1428" s="317"/>
      <c r="D1428" s="343"/>
      <c r="E1428" s="314"/>
      <c r="F1428" s="314"/>
      <c r="G1428" s="314"/>
      <c r="H1428" s="314"/>
      <c r="I1428" s="314"/>
      <c r="J1428" s="314"/>
      <c r="K1428" s="344"/>
      <c r="L1428" s="317"/>
      <c r="M1428" s="317"/>
      <c r="N1428" s="317"/>
      <c r="O1428" s="320"/>
      <c r="Q1428" s="320"/>
      <c r="R1428" s="320"/>
      <c r="S1428" s="322"/>
      <c r="T1428" s="323"/>
      <c r="U1428" s="324"/>
      <c r="V1428" s="324"/>
      <c r="Y1428" s="315"/>
      <c r="Z1428" s="315"/>
    </row>
    <row r="1429" spans="2:26" ht="30" hidden="1" customHeight="1">
      <c r="B1429" s="304">
        <v>82700</v>
      </c>
      <c r="C1429" s="325" t="s">
        <v>828</v>
      </c>
      <c r="D1429" s="851" t="str">
        <f>VLOOKUP(B1429,INFRA!$A$3:$D$769,2,FALSE)</f>
        <v>FORNECIMENTO  E APLICAÇÃO DE CONCRETO USINADO FCK=25MPA  -BOMBEADO</v>
      </c>
      <c r="E1429" s="852"/>
      <c r="F1429" s="852"/>
      <c r="G1429" s="852"/>
      <c r="H1429" s="852"/>
      <c r="I1429" s="852"/>
      <c r="J1429" s="853"/>
      <c r="K1429" s="326" t="str">
        <f>VLOOKUP(B1429,INFRA!$A$3:$D$769,3,FALSE)</f>
        <v>M3</v>
      </c>
      <c r="L1429" s="479">
        <f>VLOOKUP(B1429,INFRA!$A$3:$D$769,4,FALSE)</f>
        <v>562.34</v>
      </c>
      <c r="M1429" s="327">
        <f>SUM(J1431:K1436)</f>
        <v>0</v>
      </c>
      <c r="N1429" s="327">
        <f>ROUND(L1429*M1429,2)</f>
        <v>0</v>
      </c>
      <c r="O1429" s="320"/>
      <c r="Q1429" s="320"/>
      <c r="R1429" s="320"/>
      <c r="S1429" s="322"/>
      <c r="T1429" s="323"/>
      <c r="U1429" s="324"/>
      <c r="V1429" s="324"/>
      <c r="Y1429" s="315"/>
      <c r="Z1429" s="315"/>
    </row>
    <row r="1430" spans="2:26" ht="30" hidden="1" customHeight="1">
      <c r="B1430" s="338"/>
      <c r="C1430" s="339"/>
      <c r="D1430" s="388"/>
      <c r="E1430" s="383" t="s">
        <v>3999</v>
      </c>
      <c r="F1430" s="861" t="s">
        <v>860</v>
      </c>
      <c r="G1430" s="861"/>
      <c r="H1430" s="861" t="s">
        <v>841</v>
      </c>
      <c r="I1430" s="861"/>
      <c r="J1430" s="874" t="s">
        <v>846</v>
      </c>
      <c r="K1430" s="875"/>
      <c r="L1430" s="339"/>
      <c r="M1430" s="339"/>
      <c r="N1430" s="339"/>
      <c r="O1430" s="320"/>
      <c r="Q1430" s="320"/>
      <c r="R1430" s="320"/>
      <c r="S1430" s="322"/>
      <c r="T1430" s="323"/>
      <c r="U1430" s="324"/>
      <c r="V1430" s="324"/>
      <c r="Y1430" s="315"/>
      <c r="Z1430" s="315"/>
    </row>
    <row r="1431" spans="2:26" ht="30" hidden="1" customHeight="1">
      <c r="B1431" s="331"/>
      <c r="C1431" s="311"/>
      <c r="D1431" s="342"/>
      <c r="E1431" s="383"/>
      <c r="F1431" s="1005">
        <v>0</v>
      </c>
      <c r="G1431" s="1005"/>
      <c r="H1431" s="847">
        <v>0</v>
      </c>
      <c r="I1431" s="847"/>
      <c r="J1431" s="862">
        <f t="shared" ref="J1431:J1436" si="16">F1431*H1431</f>
        <v>0</v>
      </c>
      <c r="K1431" s="863"/>
      <c r="L1431" s="311"/>
      <c r="M1431" s="311"/>
      <c r="N1431" s="311"/>
      <c r="O1431" s="320"/>
      <c r="Q1431" s="320"/>
      <c r="R1431" s="320"/>
      <c r="S1431" s="322"/>
      <c r="T1431" s="323"/>
      <c r="U1431" s="324"/>
      <c r="V1431" s="324"/>
      <c r="Y1431" s="315"/>
      <c r="Z1431" s="315"/>
    </row>
    <row r="1432" spans="2:26" ht="30" hidden="1" customHeight="1">
      <c r="B1432" s="331"/>
      <c r="C1432" s="311"/>
      <c r="D1432" s="342"/>
      <c r="E1432" s="383"/>
      <c r="F1432" s="847"/>
      <c r="G1432" s="847"/>
      <c r="H1432" s="847"/>
      <c r="I1432" s="847"/>
      <c r="J1432" s="862">
        <f t="shared" si="16"/>
        <v>0</v>
      </c>
      <c r="K1432" s="863"/>
      <c r="L1432" s="311"/>
      <c r="M1432" s="311"/>
      <c r="N1432" s="311"/>
      <c r="O1432" s="320"/>
      <c r="Q1432" s="320"/>
      <c r="R1432" s="320"/>
      <c r="S1432" s="322"/>
      <c r="T1432" s="323"/>
      <c r="U1432" s="324"/>
      <c r="V1432" s="324"/>
      <c r="Y1432" s="315"/>
      <c r="Z1432" s="315"/>
    </row>
    <row r="1433" spans="2:26" ht="30" hidden="1" customHeight="1">
      <c r="B1433" s="331"/>
      <c r="C1433" s="311"/>
      <c r="D1433" s="342"/>
      <c r="E1433" s="383"/>
      <c r="F1433" s="847"/>
      <c r="G1433" s="847"/>
      <c r="H1433" s="847"/>
      <c r="I1433" s="847"/>
      <c r="J1433" s="862">
        <f t="shared" si="16"/>
        <v>0</v>
      </c>
      <c r="K1433" s="863"/>
      <c r="L1433" s="311"/>
      <c r="M1433" s="311"/>
      <c r="N1433" s="311"/>
      <c r="O1433" s="320"/>
      <c r="Q1433" s="320"/>
      <c r="R1433" s="320"/>
      <c r="S1433" s="322"/>
      <c r="T1433" s="323"/>
      <c r="U1433" s="324"/>
      <c r="V1433" s="324"/>
      <c r="Y1433" s="315"/>
      <c r="Z1433" s="315"/>
    </row>
    <row r="1434" spans="2:26" ht="30" hidden="1" customHeight="1">
      <c r="B1434" s="331"/>
      <c r="C1434" s="311"/>
      <c r="D1434" s="342"/>
      <c r="E1434" s="383"/>
      <c r="F1434" s="847"/>
      <c r="G1434" s="847"/>
      <c r="H1434" s="847"/>
      <c r="I1434" s="847"/>
      <c r="J1434" s="862">
        <f t="shared" si="16"/>
        <v>0</v>
      </c>
      <c r="K1434" s="863"/>
      <c r="L1434" s="311"/>
      <c r="M1434" s="311"/>
      <c r="N1434" s="311"/>
      <c r="O1434" s="320"/>
      <c r="Q1434" s="320"/>
      <c r="R1434" s="320"/>
      <c r="S1434" s="322"/>
      <c r="T1434" s="323"/>
      <c r="U1434" s="324"/>
      <c r="V1434" s="324"/>
      <c r="Y1434" s="315"/>
      <c r="Z1434" s="315"/>
    </row>
    <row r="1435" spans="2:26" ht="30" hidden="1" customHeight="1">
      <c r="B1435" s="331"/>
      <c r="C1435" s="311"/>
      <c r="D1435" s="342"/>
      <c r="E1435" s="383"/>
      <c r="F1435" s="847"/>
      <c r="G1435" s="847"/>
      <c r="H1435" s="847"/>
      <c r="I1435" s="847"/>
      <c r="J1435" s="862">
        <f t="shared" si="16"/>
        <v>0</v>
      </c>
      <c r="K1435" s="863"/>
      <c r="L1435" s="311"/>
      <c r="M1435" s="311"/>
      <c r="N1435" s="311"/>
      <c r="O1435" s="320"/>
      <c r="Q1435" s="320"/>
      <c r="R1435" s="320"/>
      <c r="S1435" s="322"/>
      <c r="T1435" s="323"/>
      <c r="U1435" s="324"/>
      <c r="V1435" s="324"/>
      <c r="Y1435" s="315"/>
      <c r="Z1435" s="315"/>
    </row>
    <row r="1436" spans="2:26" ht="30" hidden="1" customHeight="1">
      <c r="B1436" s="331"/>
      <c r="C1436" s="311"/>
      <c r="D1436" s="342"/>
      <c r="E1436" s="383"/>
      <c r="F1436" s="847"/>
      <c r="G1436" s="847"/>
      <c r="H1436" s="847"/>
      <c r="I1436" s="847"/>
      <c r="J1436" s="862">
        <f t="shared" si="16"/>
        <v>0</v>
      </c>
      <c r="K1436" s="863"/>
      <c r="L1436" s="311"/>
      <c r="M1436" s="311"/>
      <c r="N1436" s="311"/>
      <c r="O1436" s="320"/>
      <c r="Q1436" s="320"/>
      <c r="R1436" s="320"/>
      <c r="S1436" s="322"/>
      <c r="T1436" s="323"/>
      <c r="U1436" s="324"/>
      <c r="V1436" s="324"/>
      <c r="Y1436" s="315"/>
      <c r="Z1436" s="315"/>
    </row>
    <row r="1437" spans="2:26" ht="30" hidden="1" customHeight="1">
      <c r="B1437" s="316"/>
      <c r="C1437" s="317"/>
      <c r="D1437" s="318"/>
      <c r="E1437" s="314"/>
      <c r="F1437" s="314"/>
      <c r="G1437" s="314"/>
      <c r="H1437" s="314"/>
      <c r="I1437" s="314"/>
      <c r="J1437" s="314"/>
      <c r="K1437" s="344"/>
      <c r="L1437" s="317"/>
      <c r="M1437" s="317"/>
      <c r="N1437" s="317"/>
      <c r="O1437" s="320"/>
      <c r="Q1437" s="320"/>
      <c r="R1437" s="320"/>
      <c r="S1437" s="322"/>
      <c r="T1437" s="323"/>
      <c r="U1437" s="324"/>
      <c r="V1437" s="324"/>
      <c r="Y1437" s="315"/>
      <c r="Z1437" s="315"/>
    </row>
    <row r="1438" spans="2:26" ht="30" hidden="1" customHeight="1">
      <c r="B1438" s="304">
        <v>82800</v>
      </c>
      <c r="C1438" s="325" t="s">
        <v>828</v>
      </c>
      <c r="D1438" s="851" t="str">
        <f>VLOOKUP(B1438,INFRA!$A$3:$D$769,2,FALSE)</f>
        <v>FORNECIMENTO  E APLICAÇÃO DE CONCRETO USINADO FCK=30,0MPA - BOMBEADO</v>
      </c>
      <c r="E1438" s="852"/>
      <c r="F1438" s="852"/>
      <c r="G1438" s="852"/>
      <c r="H1438" s="852"/>
      <c r="I1438" s="852"/>
      <c r="J1438" s="853"/>
      <c r="K1438" s="326" t="str">
        <f>VLOOKUP(B1438,INFRA!$A$3:$D$769,3,FALSE)</f>
        <v>M3</v>
      </c>
      <c r="L1438" s="326">
        <f>VLOOKUP(B1438,INFRA!$A$3:$D$769,4,FALSE)</f>
        <v>584.33000000000004</v>
      </c>
      <c r="M1438" s="327">
        <f>SUM(J1440:K1445)</f>
        <v>0</v>
      </c>
      <c r="N1438" s="327">
        <f>ROUND(L1438*M1438,2)</f>
        <v>0</v>
      </c>
      <c r="O1438" s="320"/>
      <c r="Q1438" s="320"/>
      <c r="R1438" s="320"/>
      <c r="S1438" s="322"/>
      <c r="T1438" s="323"/>
      <c r="U1438" s="324"/>
      <c r="V1438" s="324"/>
      <c r="Y1438" s="315"/>
      <c r="Z1438" s="315"/>
    </row>
    <row r="1439" spans="2:26" ht="30" hidden="1" customHeight="1">
      <c r="B1439" s="338"/>
      <c r="C1439" s="339"/>
      <c r="D1439" s="951" t="s">
        <v>3999</v>
      </c>
      <c r="E1439" s="958"/>
      <c r="F1439" s="861" t="s">
        <v>4000</v>
      </c>
      <c r="G1439" s="874"/>
      <c r="H1439" s="861" t="s">
        <v>841</v>
      </c>
      <c r="I1439" s="861"/>
      <c r="J1439" s="874" t="s">
        <v>846</v>
      </c>
      <c r="K1439" s="875"/>
      <c r="L1439" s="339"/>
      <c r="M1439" s="339"/>
      <c r="N1439" s="339"/>
      <c r="O1439" s="320"/>
      <c r="Q1439" s="320"/>
      <c r="R1439" s="320"/>
      <c r="S1439" s="322"/>
      <c r="T1439" s="323"/>
      <c r="U1439" s="324"/>
      <c r="V1439" s="324"/>
      <c r="Y1439" s="315"/>
      <c r="Z1439" s="315"/>
    </row>
    <row r="1440" spans="2:26" ht="30" hidden="1" customHeight="1">
      <c r="B1440" s="331"/>
      <c r="C1440" s="311"/>
      <c r="D1440" s="869" t="str">
        <f t="shared" ref="D1440:D1445" si="17">D1422</f>
        <v>MURO 2,20</v>
      </c>
      <c r="E1440" s="860"/>
      <c r="F1440" s="847">
        <v>0.38</v>
      </c>
      <c r="G1440" s="847"/>
      <c r="H1440" s="847">
        <f>H1422</f>
        <v>0</v>
      </c>
      <c r="I1440" s="847"/>
      <c r="J1440" s="862">
        <f t="shared" ref="J1440:J1445" si="18">F1440*H1440</f>
        <v>0</v>
      </c>
      <c r="K1440" s="863"/>
      <c r="L1440" s="311"/>
      <c r="M1440" s="311"/>
      <c r="N1440" s="311"/>
      <c r="O1440" s="320"/>
      <c r="Q1440" s="320"/>
      <c r="R1440" s="320"/>
      <c r="S1440" s="322"/>
      <c r="T1440" s="323"/>
      <c r="U1440" s="324"/>
      <c r="V1440" s="324"/>
      <c r="Y1440" s="315"/>
      <c r="Z1440" s="315"/>
    </row>
    <row r="1441" spans="2:26" ht="30" hidden="1" customHeight="1">
      <c r="B1441" s="331"/>
      <c r="C1441" s="311"/>
      <c r="D1441" s="869" t="str">
        <f t="shared" si="17"/>
        <v>MURO 1,60</v>
      </c>
      <c r="E1441" s="860"/>
      <c r="F1441" s="847">
        <v>0.32</v>
      </c>
      <c r="G1441" s="847"/>
      <c r="H1441" s="847">
        <f>H1423</f>
        <v>0</v>
      </c>
      <c r="I1441" s="847"/>
      <c r="J1441" s="862">
        <f t="shared" si="18"/>
        <v>0</v>
      </c>
      <c r="K1441" s="863"/>
      <c r="L1441" s="311"/>
      <c r="M1441" s="311"/>
      <c r="N1441" s="311"/>
      <c r="O1441" s="320"/>
      <c r="Q1441" s="320"/>
      <c r="R1441" s="320"/>
      <c r="S1441" s="322"/>
      <c r="T1441" s="323"/>
      <c r="U1441" s="324"/>
      <c r="V1441" s="324"/>
      <c r="Y1441" s="315"/>
      <c r="Z1441" s="315"/>
    </row>
    <row r="1442" spans="2:26" ht="30" hidden="1" customHeight="1">
      <c r="B1442" s="331"/>
      <c r="C1442" s="311"/>
      <c r="D1442" s="875">
        <f t="shared" si="17"/>
        <v>0</v>
      </c>
      <c r="E1442" s="860"/>
      <c r="F1442" s="847"/>
      <c r="G1442" s="847"/>
      <c r="H1442" s="847">
        <v>0</v>
      </c>
      <c r="I1442" s="847"/>
      <c r="J1442" s="862">
        <f t="shared" si="18"/>
        <v>0</v>
      </c>
      <c r="K1442" s="863"/>
      <c r="L1442" s="311"/>
      <c r="M1442" s="311"/>
      <c r="N1442" s="311"/>
      <c r="O1442" s="320"/>
      <c r="Q1442" s="320"/>
      <c r="R1442" s="320"/>
      <c r="S1442" s="322"/>
      <c r="T1442" s="323"/>
      <c r="U1442" s="324"/>
      <c r="V1442" s="324"/>
      <c r="Y1442" s="315"/>
      <c r="Z1442" s="315"/>
    </row>
    <row r="1443" spans="2:26" ht="30" hidden="1" customHeight="1">
      <c r="B1443" s="331"/>
      <c r="C1443" s="311"/>
      <c r="D1443" s="875">
        <f t="shared" si="17"/>
        <v>0</v>
      </c>
      <c r="E1443" s="860"/>
      <c r="F1443" s="847"/>
      <c r="G1443" s="847"/>
      <c r="H1443" s="847">
        <v>0</v>
      </c>
      <c r="I1443" s="847"/>
      <c r="J1443" s="862">
        <f t="shared" si="18"/>
        <v>0</v>
      </c>
      <c r="K1443" s="863"/>
      <c r="L1443" s="311"/>
      <c r="M1443" s="311"/>
      <c r="N1443" s="311"/>
      <c r="O1443" s="320"/>
      <c r="Q1443" s="320"/>
      <c r="R1443" s="320"/>
      <c r="S1443" s="322"/>
      <c r="T1443" s="323"/>
      <c r="U1443" s="324"/>
      <c r="V1443" s="324"/>
      <c r="Y1443" s="315"/>
      <c r="Z1443" s="315"/>
    </row>
    <row r="1444" spans="2:26" ht="30" hidden="1" customHeight="1">
      <c r="B1444" s="331"/>
      <c r="C1444" s="311"/>
      <c r="D1444" s="875">
        <f t="shared" si="17"/>
        <v>0</v>
      </c>
      <c r="E1444" s="860"/>
      <c r="F1444" s="847"/>
      <c r="G1444" s="847"/>
      <c r="H1444" s="847">
        <f>H1426</f>
        <v>0</v>
      </c>
      <c r="I1444" s="847"/>
      <c r="J1444" s="862">
        <f t="shared" si="18"/>
        <v>0</v>
      </c>
      <c r="K1444" s="863"/>
      <c r="L1444" s="311"/>
      <c r="M1444" s="311"/>
      <c r="N1444" s="311"/>
      <c r="O1444" s="320"/>
      <c r="Q1444" s="320"/>
      <c r="R1444" s="320"/>
      <c r="S1444" s="322"/>
      <c r="T1444" s="323"/>
      <c r="U1444" s="324"/>
      <c r="V1444" s="324"/>
      <c r="Y1444" s="315"/>
      <c r="Z1444" s="315"/>
    </row>
    <row r="1445" spans="2:26" ht="30" hidden="1" customHeight="1">
      <c r="B1445" s="331"/>
      <c r="C1445" s="311"/>
      <c r="D1445" s="875">
        <f t="shared" si="17"/>
        <v>0</v>
      </c>
      <c r="E1445" s="860"/>
      <c r="F1445" s="847"/>
      <c r="G1445" s="847"/>
      <c r="H1445" s="847">
        <v>0</v>
      </c>
      <c r="I1445" s="847"/>
      <c r="J1445" s="862">
        <f t="shared" si="18"/>
        <v>0</v>
      </c>
      <c r="K1445" s="863"/>
      <c r="L1445" s="311"/>
      <c r="M1445" s="311"/>
      <c r="N1445" s="311"/>
      <c r="O1445" s="320"/>
      <c r="Q1445" s="320"/>
      <c r="R1445" s="320"/>
      <c r="S1445" s="322"/>
      <c r="T1445" s="323"/>
      <c r="U1445" s="324"/>
      <c r="V1445" s="324"/>
      <c r="Y1445" s="315"/>
      <c r="Z1445" s="315"/>
    </row>
    <row r="1446" spans="2:26" ht="30" hidden="1" customHeight="1">
      <c r="B1446" s="316"/>
      <c r="C1446" s="317"/>
      <c r="D1446" s="313"/>
      <c r="E1446" s="313"/>
      <c r="F1446" s="313"/>
      <c r="G1446" s="313"/>
      <c r="H1446" s="313"/>
      <c r="I1446" s="313"/>
      <c r="J1446" s="389"/>
      <c r="K1446" s="389"/>
      <c r="L1446" s="317"/>
      <c r="M1446" s="317"/>
      <c r="N1446" s="317"/>
      <c r="O1446" s="320"/>
      <c r="Q1446" s="320"/>
      <c r="R1446" s="320"/>
      <c r="S1446" s="322"/>
      <c r="T1446" s="323"/>
      <c r="U1446" s="324"/>
      <c r="V1446" s="324"/>
      <c r="Y1446" s="315"/>
      <c r="Z1446" s="315"/>
    </row>
    <row r="1447" spans="2:26" ht="30" hidden="1" customHeight="1">
      <c r="B1447" s="304">
        <v>82000</v>
      </c>
      <c r="C1447" s="325" t="s">
        <v>828</v>
      </c>
      <c r="D1447" s="851" t="str">
        <f>VLOOKUP(B1447,INFRA!$A$3:$D$769,2,FALSE)</f>
        <v>FORNECIMENTO E APLICAÇÃO DE AÇO CA-50 - DIÂMETRO MENOR QUE 1/2"</v>
      </c>
      <c r="E1447" s="852"/>
      <c r="F1447" s="852"/>
      <c r="G1447" s="852"/>
      <c r="H1447" s="852"/>
      <c r="I1447" s="852"/>
      <c r="J1447" s="853"/>
      <c r="K1447" s="326" t="str">
        <f>VLOOKUP(B1447,INFRA!$A$3:$D$769,3,FALSE)</f>
        <v>KG</v>
      </c>
      <c r="L1447" s="326">
        <f>VLOOKUP(B1447,INFRA!$A$3:$D$769,4,FALSE)</f>
        <v>12.62</v>
      </c>
      <c r="M1447" s="327">
        <f>L1451+L1452+L1453+L1457+L1458+L1459++L1463+L1464+L1465+L1469+L1470+L1471+L1475+L1476+L1477+L1481+L1482+L1483</f>
        <v>0</v>
      </c>
      <c r="N1447" s="327">
        <f>ROUND(L1447*M1447,2)</f>
        <v>0</v>
      </c>
      <c r="O1447" s="320"/>
      <c r="Q1447" s="320"/>
      <c r="R1447" s="320"/>
      <c r="S1447" s="322"/>
      <c r="T1447" s="323"/>
      <c r="U1447" s="324"/>
      <c r="V1447" s="324"/>
      <c r="Y1447" s="315"/>
      <c r="Z1447" s="315"/>
    </row>
    <row r="1448" spans="2:26" ht="30" hidden="1" customHeight="1">
      <c r="B1448" s="331"/>
      <c r="C1448" s="311"/>
      <c r="D1448" s="342"/>
      <c r="E1448" s="390"/>
      <c r="F1448" s="390"/>
      <c r="G1448" s="390"/>
      <c r="H1448" s="390"/>
      <c r="I1448" s="390"/>
      <c r="J1448" s="390"/>
      <c r="K1448" s="339"/>
      <c r="L1448" s="311"/>
      <c r="M1448" s="311"/>
      <c r="N1448" s="311"/>
      <c r="O1448" s="320"/>
      <c r="Q1448" s="320"/>
      <c r="R1448" s="320"/>
      <c r="S1448" s="322"/>
      <c r="T1448" s="323"/>
      <c r="U1448" s="324"/>
      <c r="V1448" s="324"/>
      <c r="Y1448" s="315"/>
      <c r="Z1448" s="315"/>
    </row>
    <row r="1449" spans="2:26" ht="30" hidden="1" customHeight="1">
      <c r="B1449" s="331"/>
      <c r="C1449" s="899" t="str">
        <f>D1422</f>
        <v>MURO 2,20</v>
      </c>
      <c r="D1449" s="899"/>
      <c r="E1449" s="899"/>
      <c r="F1449" s="899"/>
      <c r="G1449" s="899"/>
      <c r="H1449" s="899"/>
      <c r="I1449" s="899"/>
      <c r="J1449" s="899"/>
      <c r="K1449" s="899"/>
      <c r="L1449" s="899"/>
      <c r="M1449" s="311"/>
      <c r="N1449" s="311"/>
      <c r="O1449" s="320"/>
      <c r="Q1449" s="320"/>
      <c r="R1449" s="320"/>
      <c r="S1449" s="322"/>
      <c r="T1449" s="323"/>
      <c r="U1449" s="324"/>
      <c r="V1449" s="324"/>
      <c r="Y1449" s="315"/>
      <c r="Z1449" s="315"/>
    </row>
    <row r="1450" spans="2:26" ht="30" hidden="1" customHeight="1">
      <c r="C1450" s="923" t="s">
        <v>831</v>
      </c>
      <c r="D1450" s="923"/>
      <c r="E1450" s="924"/>
      <c r="F1450" s="874" t="s">
        <v>841</v>
      </c>
      <c r="G1450" s="860"/>
      <c r="H1450" s="874" t="s">
        <v>868</v>
      </c>
      <c r="I1450" s="860"/>
      <c r="J1450" s="874" t="s">
        <v>869</v>
      </c>
      <c r="K1450" s="860"/>
      <c r="L1450" s="327" t="s">
        <v>870</v>
      </c>
      <c r="O1450" s="320"/>
      <c r="Q1450" s="320"/>
      <c r="R1450" s="320"/>
      <c r="S1450" s="322"/>
      <c r="T1450" s="323"/>
      <c r="U1450" s="324"/>
      <c r="V1450" s="324"/>
      <c r="Y1450" s="315"/>
      <c r="Z1450" s="315"/>
    </row>
    <row r="1451" spans="2:26" ht="30" hidden="1" customHeight="1">
      <c r="C1451" s="923" t="s">
        <v>865</v>
      </c>
      <c r="D1451" s="923"/>
      <c r="E1451" s="924"/>
      <c r="F1451" s="862">
        <f>H1440</f>
        <v>0</v>
      </c>
      <c r="G1451" s="846"/>
      <c r="H1451" s="862">
        <v>9.8000000000000007</v>
      </c>
      <c r="I1451" s="846"/>
      <c r="J1451" s="928">
        <v>0.1</v>
      </c>
      <c r="K1451" s="929"/>
      <c r="L1451" s="327">
        <f>(F1451*H1451)*1.1</f>
        <v>0</v>
      </c>
      <c r="O1451" s="320"/>
      <c r="Q1451" s="320"/>
      <c r="R1451" s="320"/>
      <c r="S1451" s="322"/>
      <c r="T1451" s="323"/>
      <c r="U1451" s="324"/>
      <c r="V1451" s="324"/>
      <c r="Y1451" s="315"/>
      <c r="Z1451" s="315"/>
    </row>
    <row r="1452" spans="2:26" ht="30" hidden="1" customHeight="1">
      <c r="C1452" s="923" t="s">
        <v>866</v>
      </c>
      <c r="D1452" s="923"/>
      <c r="E1452" s="924"/>
      <c r="F1452" s="862">
        <f>F1451</f>
        <v>0</v>
      </c>
      <c r="G1452" s="846"/>
      <c r="H1452" s="862">
        <v>0</v>
      </c>
      <c r="I1452" s="846"/>
      <c r="J1452" s="928">
        <v>0.1</v>
      </c>
      <c r="K1452" s="929"/>
      <c r="L1452" s="327">
        <f>(F1452*H1452)*1.1</f>
        <v>0</v>
      </c>
      <c r="O1452" s="320"/>
      <c r="Q1452" s="320"/>
      <c r="R1452" s="320"/>
      <c r="S1452" s="322"/>
      <c r="T1452" s="323"/>
      <c r="U1452" s="324"/>
      <c r="V1452" s="324"/>
      <c r="Y1452" s="315"/>
      <c r="Z1452" s="315"/>
    </row>
    <row r="1453" spans="2:26" ht="30" hidden="1" customHeight="1">
      <c r="B1453" s="331"/>
      <c r="C1453" s="923" t="s">
        <v>867</v>
      </c>
      <c r="D1453" s="923"/>
      <c r="E1453" s="924"/>
      <c r="F1453" s="862">
        <f>F1451</f>
        <v>0</v>
      </c>
      <c r="G1453" s="846"/>
      <c r="H1453" s="862">
        <v>7.7</v>
      </c>
      <c r="I1453" s="846"/>
      <c r="J1453" s="928">
        <v>0.1</v>
      </c>
      <c r="K1453" s="929"/>
      <c r="L1453" s="327">
        <f>(F1453*H1453)*1.1</f>
        <v>0</v>
      </c>
      <c r="M1453" s="311"/>
      <c r="N1453" s="311"/>
      <c r="O1453" s="320"/>
      <c r="Q1453" s="320"/>
      <c r="R1453" s="320"/>
      <c r="S1453" s="322"/>
      <c r="T1453" s="323"/>
      <c r="U1453" s="324"/>
      <c r="V1453" s="324"/>
      <c r="Y1453" s="315"/>
      <c r="Z1453" s="315"/>
    </row>
    <row r="1454" spans="2:26" ht="30" hidden="1" customHeight="1">
      <c r="B1454" s="331"/>
      <c r="C1454" s="311"/>
      <c r="D1454" s="342"/>
      <c r="E1454" s="390"/>
      <c r="F1454" s="390"/>
      <c r="G1454" s="390"/>
      <c r="H1454" s="390"/>
      <c r="I1454" s="390"/>
      <c r="J1454" s="390"/>
      <c r="K1454" s="339"/>
      <c r="L1454" s="311"/>
      <c r="M1454" s="311"/>
      <c r="N1454" s="311"/>
      <c r="O1454" s="320"/>
      <c r="Q1454" s="320"/>
      <c r="R1454" s="320"/>
      <c r="S1454" s="322"/>
      <c r="T1454" s="323"/>
      <c r="U1454" s="324"/>
      <c r="V1454" s="324"/>
      <c r="Y1454" s="315"/>
      <c r="Z1454" s="315"/>
    </row>
    <row r="1455" spans="2:26" ht="30" hidden="1" customHeight="1">
      <c r="B1455" s="331"/>
      <c r="C1455" s="899" t="str">
        <f>D1441</f>
        <v>MURO 1,60</v>
      </c>
      <c r="D1455" s="899"/>
      <c r="E1455" s="899"/>
      <c r="F1455" s="899"/>
      <c r="G1455" s="899"/>
      <c r="H1455" s="899"/>
      <c r="I1455" s="899"/>
      <c r="J1455" s="899"/>
      <c r="K1455" s="899"/>
      <c r="L1455" s="899"/>
      <c r="M1455" s="311"/>
      <c r="N1455" s="311"/>
      <c r="O1455" s="320"/>
      <c r="Q1455" s="320"/>
      <c r="R1455" s="320"/>
      <c r="S1455" s="322"/>
      <c r="T1455" s="323"/>
      <c r="U1455" s="324"/>
      <c r="V1455" s="324"/>
      <c r="Y1455" s="315"/>
      <c r="Z1455" s="315"/>
    </row>
    <row r="1456" spans="2:26" ht="30" hidden="1" customHeight="1">
      <c r="C1456" s="923" t="s">
        <v>831</v>
      </c>
      <c r="D1456" s="923"/>
      <c r="E1456" s="924"/>
      <c r="F1456" s="874" t="s">
        <v>841</v>
      </c>
      <c r="G1456" s="860"/>
      <c r="H1456" s="874" t="s">
        <v>868</v>
      </c>
      <c r="I1456" s="860"/>
      <c r="J1456" s="874" t="s">
        <v>869</v>
      </c>
      <c r="K1456" s="860"/>
      <c r="L1456" s="327" t="s">
        <v>870</v>
      </c>
      <c r="O1456" s="320"/>
      <c r="Q1456" s="320"/>
      <c r="R1456" s="320"/>
      <c r="S1456" s="322"/>
      <c r="T1456" s="323"/>
      <c r="U1456" s="324"/>
      <c r="V1456" s="324"/>
      <c r="Y1456" s="315"/>
      <c r="Z1456" s="315"/>
    </row>
    <row r="1457" spans="2:26" ht="30" hidden="1" customHeight="1">
      <c r="C1457" s="923" t="s">
        <v>865</v>
      </c>
      <c r="D1457" s="923"/>
      <c r="E1457" s="924"/>
      <c r="F1457" s="862">
        <f>H1441</f>
        <v>0</v>
      </c>
      <c r="G1457" s="846"/>
      <c r="H1457" s="862">
        <v>5.6</v>
      </c>
      <c r="I1457" s="846"/>
      <c r="J1457" s="928">
        <v>0.1</v>
      </c>
      <c r="K1457" s="929"/>
      <c r="L1457" s="327">
        <f>(F1457*H1457)*1.1</f>
        <v>0</v>
      </c>
      <c r="O1457" s="320"/>
      <c r="Q1457" s="320"/>
      <c r="R1457" s="320"/>
      <c r="S1457" s="322"/>
      <c r="T1457" s="323"/>
      <c r="U1457" s="324"/>
      <c r="V1457" s="324"/>
      <c r="Y1457" s="315"/>
      <c r="Z1457" s="315"/>
    </row>
    <row r="1458" spans="2:26" ht="30" hidden="1" customHeight="1">
      <c r="C1458" s="923" t="s">
        <v>866</v>
      </c>
      <c r="D1458" s="923"/>
      <c r="E1458" s="924"/>
      <c r="F1458" s="862">
        <f>F1457</f>
        <v>0</v>
      </c>
      <c r="G1458" s="846"/>
      <c r="H1458" s="862">
        <v>0</v>
      </c>
      <c r="I1458" s="846"/>
      <c r="J1458" s="928">
        <v>0.1</v>
      </c>
      <c r="K1458" s="929"/>
      <c r="L1458" s="327">
        <f>(F1458*H1458)*1.1</f>
        <v>0</v>
      </c>
      <c r="O1458" s="320"/>
      <c r="Q1458" s="320"/>
      <c r="R1458" s="320"/>
      <c r="S1458" s="322"/>
      <c r="T1458" s="323"/>
      <c r="U1458" s="324"/>
      <c r="V1458" s="324"/>
      <c r="Y1458" s="315"/>
      <c r="Z1458" s="315"/>
    </row>
    <row r="1459" spans="2:26" ht="30" hidden="1" customHeight="1">
      <c r="B1459" s="331"/>
      <c r="C1459" s="923" t="s">
        <v>867</v>
      </c>
      <c r="D1459" s="923"/>
      <c r="E1459" s="924"/>
      <c r="F1459" s="862">
        <f>F1458</f>
        <v>0</v>
      </c>
      <c r="G1459" s="846"/>
      <c r="H1459" s="862">
        <v>5.9</v>
      </c>
      <c r="I1459" s="846"/>
      <c r="J1459" s="928">
        <v>0.1</v>
      </c>
      <c r="K1459" s="929"/>
      <c r="L1459" s="327">
        <f>(F1459*H1459)*1.1</f>
        <v>0</v>
      </c>
      <c r="M1459" s="311"/>
      <c r="N1459" s="311"/>
      <c r="O1459" s="320"/>
      <c r="Q1459" s="320"/>
      <c r="R1459" s="320"/>
      <c r="S1459" s="322"/>
      <c r="T1459" s="323"/>
      <c r="U1459" s="324"/>
      <c r="V1459" s="324"/>
      <c r="Y1459" s="315"/>
      <c r="Z1459" s="315"/>
    </row>
    <row r="1460" spans="2:26" ht="30" hidden="1" customHeight="1">
      <c r="B1460" s="331"/>
      <c r="C1460" s="311"/>
      <c r="D1460" s="342"/>
      <c r="E1460" s="390"/>
      <c r="F1460" s="390"/>
      <c r="G1460" s="390"/>
      <c r="H1460" s="390"/>
      <c r="I1460" s="390"/>
      <c r="J1460" s="390"/>
      <c r="K1460" s="339"/>
      <c r="L1460" s="311"/>
      <c r="M1460" s="311"/>
      <c r="N1460" s="311"/>
      <c r="O1460" s="320"/>
      <c r="Q1460" s="320"/>
      <c r="R1460" s="320"/>
      <c r="S1460" s="322"/>
      <c r="T1460" s="323"/>
      <c r="U1460" s="324"/>
      <c r="V1460" s="324"/>
      <c r="Y1460" s="315"/>
      <c r="Z1460" s="315"/>
    </row>
    <row r="1461" spans="2:26" ht="30" hidden="1" customHeight="1">
      <c r="B1461" s="331"/>
      <c r="C1461" s="899">
        <f>D1442</f>
        <v>0</v>
      </c>
      <c r="D1461" s="899"/>
      <c r="E1461" s="899"/>
      <c r="F1461" s="899"/>
      <c r="G1461" s="899"/>
      <c r="H1461" s="899"/>
      <c r="I1461" s="899"/>
      <c r="J1461" s="899"/>
      <c r="K1461" s="899"/>
      <c r="L1461" s="899"/>
      <c r="M1461" s="311"/>
      <c r="N1461" s="311"/>
      <c r="O1461" s="320"/>
      <c r="Q1461" s="320"/>
      <c r="R1461" s="320"/>
      <c r="S1461" s="322"/>
      <c r="T1461" s="323"/>
      <c r="U1461" s="324"/>
      <c r="V1461" s="324"/>
      <c r="Y1461" s="315"/>
      <c r="Z1461" s="315"/>
    </row>
    <row r="1462" spans="2:26" ht="30" hidden="1" customHeight="1">
      <c r="C1462" s="923" t="s">
        <v>831</v>
      </c>
      <c r="D1462" s="923"/>
      <c r="E1462" s="924"/>
      <c r="F1462" s="874" t="s">
        <v>841</v>
      </c>
      <c r="G1462" s="860"/>
      <c r="H1462" s="874" t="s">
        <v>868</v>
      </c>
      <c r="I1462" s="860"/>
      <c r="J1462" s="874" t="s">
        <v>869</v>
      </c>
      <c r="K1462" s="860"/>
      <c r="L1462" s="327" t="s">
        <v>870</v>
      </c>
      <c r="O1462" s="320"/>
      <c r="Q1462" s="320"/>
      <c r="R1462" s="320"/>
      <c r="S1462" s="322"/>
      <c r="T1462" s="323"/>
      <c r="U1462" s="324"/>
      <c r="V1462" s="324"/>
      <c r="Y1462" s="315"/>
      <c r="Z1462" s="315"/>
    </row>
    <row r="1463" spans="2:26" ht="30" hidden="1" customHeight="1">
      <c r="C1463" s="923" t="s">
        <v>865</v>
      </c>
      <c r="D1463" s="923"/>
      <c r="E1463" s="924"/>
      <c r="F1463" s="862">
        <v>0</v>
      </c>
      <c r="G1463" s="846"/>
      <c r="H1463" s="862">
        <v>0</v>
      </c>
      <c r="I1463" s="846"/>
      <c r="J1463" s="928">
        <v>0.1</v>
      </c>
      <c r="K1463" s="929"/>
      <c r="L1463" s="327">
        <f>(F1463*H1463)*1.1</f>
        <v>0</v>
      </c>
      <c r="O1463" s="320"/>
      <c r="Q1463" s="320"/>
      <c r="R1463" s="320"/>
      <c r="S1463" s="322"/>
      <c r="T1463" s="323"/>
      <c r="U1463" s="324"/>
      <c r="V1463" s="324"/>
      <c r="Y1463" s="315"/>
      <c r="Z1463" s="315"/>
    </row>
    <row r="1464" spans="2:26" ht="30" hidden="1" customHeight="1">
      <c r="C1464" s="923" t="s">
        <v>866</v>
      </c>
      <c r="D1464" s="923"/>
      <c r="E1464" s="924"/>
      <c r="F1464" s="862">
        <v>0</v>
      </c>
      <c r="G1464" s="846"/>
      <c r="H1464" s="862">
        <v>0</v>
      </c>
      <c r="I1464" s="846"/>
      <c r="J1464" s="928">
        <v>0.1</v>
      </c>
      <c r="K1464" s="929"/>
      <c r="L1464" s="327">
        <f>(F1464*H1464)*1.1</f>
        <v>0</v>
      </c>
      <c r="O1464" s="320"/>
      <c r="Q1464" s="320"/>
      <c r="R1464" s="320"/>
      <c r="S1464" s="322"/>
      <c r="T1464" s="323"/>
      <c r="U1464" s="324"/>
      <c r="V1464" s="324"/>
      <c r="Y1464" s="315"/>
      <c r="Z1464" s="315"/>
    </row>
    <row r="1465" spans="2:26" ht="30" hidden="1" customHeight="1">
      <c r="B1465" s="331"/>
      <c r="C1465" s="923" t="s">
        <v>867</v>
      </c>
      <c r="D1465" s="923"/>
      <c r="E1465" s="924"/>
      <c r="F1465" s="939">
        <v>0</v>
      </c>
      <c r="G1465" s="846"/>
      <c r="H1465" s="862">
        <v>0</v>
      </c>
      <c r="I1465" s="846"/>
      <c r="J1465" s="928">
        <v>0.1</v>
      </c>
      <c r="K1465" s="929"/>
      <c r="L1465" s="327">
        <f>(H1465)*1.1</f>
        <v>0</v>
      </c>
      <c r="M1465" s="311"/>
      <c r="N1465" s="311"/>
      <c r="O1465" s="320"/>
      <c r="Q1465" s="320"/>
      <c r="R1465" s="320"/>
      <c r="S1465" s="322"/>
      <c r="T1465" s="323"/>
      <c r="U1465" s="324"/>
      <c r="V1465" s="324"/>
      <c r="Y1465" s="315"/>
      <c r="Z1465" s="315"/>
    </row>
    <row r="1466" spans="2:26" ht="30" hidden="1" customHeight="1">
      <c r="B1466" s="331"/>
      <c r="C1466" s="311"/>
      <c r="D1466" s="342"/>
      <c r="E1466" s="390"/>
      <c r="F1466" s="390"/>
      <c r="G1466" s="390"/>
      <c r="H1466" s="390"/>
      <c r="I1466" s="390"/>
      <c r="J1466" s="390"/>
      <c r="K1466" s="339"/>
      <c r="L1466" s="311"/>
      <c r="M1466" s="311"/>
      <c r="N1466" s="311"/>
      <c r="O1466" s="320"/>
      <c r="Q1466" s="320"/>
      <c r="R1466" s="320"/>
      <c r="S1466" s="322"/>
      <c r="T1466" s="323"/>
      <c r="U1466" s="324"/>
      <c r="V1466" s="324"/>
      <c r="Y1466" s="315"/>
      <c r="Z1466" s="315"/>
    </row>
    <row r="1467" spans="2:26" ht="30" hidden="1" customHeight="1">
      <c r="B1467" s="331"/>
      <c r="C1467" s="899">
        <f>E1431</f>
        <v>0</v>
      </c>
      <c r="D1467" s="899"/>
      <c r="E1467" s="899"/>
      <c r="F1467" s="899"/>
      <c r="G1467" s="899"/>
      <c r="H1467" s="899"/>
      <c r="I1467" s="899"/>
      <c r="J1467" s="899"/>
      <c r="K1467" s="899"/>
      <c r="L1467" s="899"/>
      <c r="M1467" s="311"/>
      <c r="N1467" s="311"/>
      <c r="O1467" s="320"/>
      <c r="Q1467" s="320"/>
      <c r="R1467" s="320"/>
      <c r="S1467" s="322"/>
      <c r="T1467" s="323"/>
      <c r="U1467" s="324"/>
      <c r="V1467" s="324"/>
      <c r="Y1467" s="315"/>
      <c r="Z1467" s="315"/>
    </row>
    <row r="1468" spans="2:26" ht="30" hidden="1" customHeight="1">
      <c r="C1468" s="923" t="s">
        <v>831</v>
      </c>
      <c r="D1468" s="923"/>
      <c r="E1468" s="924"/>
      <c r="F1468" s="874" t="s">
        <v>841</v>
      </c>
      <c r="G1468" s="860"/>
      <c r="H1468" s="874" t="s">
        <v>868</v>
      </c>
      <c r="I1468" s="860"/>
      <c r="J1468" s="874" t="s">
        <v>869</v>
      </c>
      <c r="K1468" s="860"/>
      <c r="L1468" s="327" t="s">
        <v>870</v>
      </c>
      <c r="O1468" s="320"/>
      <c r="Q1468" s="320"/>
      <c r="R1468" s="320"/>
      <c r="S1468" s="322"/>
      <c r="T1468" s="323"/>
      <c r="U1468" s="324"/>
      <c r="V1468" s="324"/>
      <c r="Y1468" s="315"/>
      <c r="Z1468" s="315"/>
    </row>
    <row r="1469" spans="2:26" ht="30" hidden="1" customHeight="1">
      <c r="C1469" s="923" t="s">
        <v>865</v>
      </c>
      <c r="D1469" s="923"/>
      <c r="E1469" s="924"/>
      <c r="F1469" s="939">
        <v>0</v>
      </c>
      <c r="G1469" s="846"/>
      <c r="H1469" s="862">
        <v>0</v>
      </c>
      <c r="I1469" s="846"/>
      <c r="J1469" s="928">
        <v>0.1</v>
      </c>
      <c r="K1469" s="929"/>
      <c r="L1469" s="327">
        <f>(H1469)*1.1</f>
        <v>0</v>
      </c>
      <c r="O1469" s="320"/>
      <c r="Q1469" s="320"/>
      <c r="R1469" s="320"/>
      <c r="S1469" s="322"/>
      <c r="T1469" s="323"/>
      <c r="U1469" s="324"/>
      <c r="V1469" s="324"/>
      <c r="Y1469" s="315"/>
      <c r="Z1469" s="315"/>
    </row>
    <row r="1470" spans="2:26" ht="30" hidden="1" customHeight="1">
      <c r="C1470" s="923" t="s">
        <v>866</v>
      </c>
      <c r="D1470" s="923"/>
      <c r="E1470" s="924"/>
      <c r="F1470" s="862">
        <v>0</v>
      </c>
      <c r="G1470" s="846"/>
      <c r="H1470" s="862">
        <v>0</v>
      </c>
      <c r="I1470" s="846"/>
      <c r="J1470" s="928">
        <v>0.1</v>
      </c>
      <c r="K1470" s="929"/>
      <c r="L1470" s="327">
        <f>(F1470*H1470)*1.1</f>
        <v>0</v>
      </c>
      <c r="O1470" s="320"/>
      <c r="Q1470" s="320"/>
      <c r="R1470" s="320"/>
      <c r="S1470" s="322"/>
      <c r="T1470" s="323"/>
      <c r="U1470" s="324"/>
      <c r="V1470" s="324"/>
      <c r="Y1470" s="315"/>
      <c r="Z1470" s="315"/>
    </row>
    <row r="1471" spans="2:26" ht="30" hidden="1" customHeight="1">
      <c r="B1471" s="331"/>
      <c r="C1471" s="923" t="s">
        <v>867</v>
      </c>
      <c r="D1471" s="923"/>
      <c r="E1471" s="924"/>
      <c r="F1471" s="939">
        <v>0</v>
      </c>
      <c r="G1471" s="846"/>
      <c r="H1471" s="862">
        <v>0</v>
      </c>
      <c r="I1471" s="846"/>
      <c r="J1471" s="928">
        <v>0.1</v>
      </c>
      <c r="K1471" s="929"/>
      <c r="L1471" s="327">
        <f>(H1471)*1.1</f>
        <v>0</v>
      </c>
      <c r="M1471" s="311"/>
      <c r="N1471" s="311"/>
      <c r="O1471" s="320"/>
      <c r="Q1471" s="320"/>
      <c r="R1471" s="320"/>
      <c r="S1471" s="322"/>
      <c r="T1471" s="323"/>
      <c r="U1471" s="324"/>
      <c r="V1471" s="324"/>
      <c r="Y1471" s="315"/>
      <c r="Z1471" s="315"/>
    </row>
    <row r="1472" spans="2:26" ht="30" hidden="1" customHeight="1">
      <c r="B1472" s="331"/>
      <c r="C1472" s="311"/>
      <c r="D1472" s="342"/>
      <c r="E1472" s="390"/>
      <c r="F1472" s="390"/>
      <c r="G1472" s="390"/>
      <c r="H1472" s="390"/>
      <c r="I1472" s="390"/>
      <c r="J1472" s="390"/>
      <c r="K1472" s="339"/>
      <c r="L1472" s="311"/>
      <c r="M1472" s="311"/>
      <c r="N1472" s="311"/>
      <c r="O1472" s="320"/>
      <c r="Q1472" s="320"/>
      <c r="R1472" s="320"/>
      <c r="S1472" s="322"/>
      <c r="T1472" s="323"/>
      <c r="U1472" s="324"/>
      <c r="V1472" s="324"/>
      <c r="Y1472" s="315"/>
      <c r="Z1472" s="315"/>
    </row>
    <row r="1473" spans="2:26" ht="30" hidden="1" customHeight="1">
      <c r="B1473" s="331"/>
      <c r="C1473" s="899">
        <f>D1444</f>
        <v>0</v>
      </c>
      <c r="D1473" s="899"/>
      <c r="E1473" s="899"/>
      <c r="F1473" s="899"/>
      <c r="G1473" s="899"/>
      <c r="H1473" s="899"/>
      <c r="I1473" s="899"/>
      <c r="J1473" s="899"/>
      <c r="K1473" s="899"/>
      <c r="L1473" s="899"/>
      <c r="M1473" s="311"/>
      <c r="N1473" s="311"/>
      <c r="O1473" s="320"/>
      <c r="Q1473" s="320"/>
      <c r="R1473" s="320"/>
      <c r="S1473" s="322"/>
      <c r="T1473" s="323"/>
      <c r="U1473" s="324"/>
      <c r="V1473" s="324"/>
      <c r="Y1473" s="315"/>
      <c r="Z1473" s="315"/>
    </row>
    <row r="1474" spans="2:26" ht="30" hidden="1" customHeight="1">
      <c r="C1474" s="923" t="s">
        <v>831</v>
      </c>
      <c r="D1474" s="923"/>
      <c r="E1474" s="924"/>
      <c r="F1474" s="874" t="s">
        <v>841</v>
      </c>
      <c r="G1474" s="860"/>
      <c r="H1474" s="874" t="s">
        <v>868</v>
      </c>
      <c r="I1474" s="860"/>
      <c r="J1474" s="874" t="s">
        <v>869</v>
      </c>
      <c r="K1474" s="860"/>
      <c r="L1474" s="327" t="s">
        <v>870</v>
      </c>
      <c r="O1474" s="320"/>
      <c r="Q1474" s="320"/>
      <c r="R1474" s="320"/>
      <c r="S1474" s="322"/>
      <c r="T1474" s="323"/>
      <c r="U1474" s="324"/>
      <c r="V1474" s="324"/>
      <c r="Y1474" s="315"/>
      <c r="Z1474" s="315"/>
    </row>
    <row r="1475" spans="2:26" ht="30" hidden="1" customHeight="1">
      <c r="C1475" s="923" t="s">
        <v>865</v>
      </c>
      <c r="D1475" s="923"/>
      <c r="E1475" s="924"/>
      <c r="F1475" s="862">
        <v>0</v>
      </c>
      <c r="G1475" s="846"/>
      <c r="H1475" s="862">
        <f>D1475*F1475</f>
        <v>0</v>
      </c>
      <c r="I1475" s="846"/>
      <c r="J1475" s="928">
        <v>0.1</v>
      </c>
      <c r="K1475" s="929"/>
      <c r="L1475" s="327">
        <f>(F1475*H1475)*1.1</f>
        <v>0</v>
      </c>
      <c r="O1475" s="320"/>
      <c r="Q1475" s="320"/>
      <c r="R1475" s="320"/>
      <c r="S1475" s="322"/>
      <c r="T1475" s="323"/>
      <c r="U1475" s="324"/>
      <c r="V1475" s="324"/>
      <c r="Y1475" s="315"/>
      <c r="Z1475" s="315"/>
    </row>
    <row r="1476" spans="2:26" ht="30" hidden="1" customHeight="1">
      <c r="C1476" s="923" t="s">
        <v>866</v>
      </c>
      <c r="D1476" s="923"/>
      <c r="E1476" s="924"/>
      <c r="F1476" s="862">
        <v>0</v>
      </c>
      <c r="G1476" s="846"/>
      <c r="H1476" s="862">
        <v>0</v>
      </c>
      <c r="I1476" s="846"/>
      <c r="J1476" s="928">
        <v>0.1</v>
      </c>
      <c r="K1476" s="929"/>
      <c r="L1476" s="327">
        <f>(F1476*H1476)*1.1</f>
        <v>0</v>
      </c>
      <c r="O1476" s="320"/>
      <c r="Q1476" s="320"/>
      <c r="R1476" s="320"/>
      <c r="S1476" s="322"/>
      <c r="T1476" s="323"/>
      <c r="U1476" s="324"/>
      <c r="V1476" s="324"/>
      <c r="Y1476" s="315"/>
      <c r="Z1476" s="315"/>
    </row>
    <row r="1477" spans="2:26" ht="30" hidden="1" customHeight="1">
      <c r="B1477" s="331"/>
      <c r="C1477" s="923" t="s">
        <v>867</v>
      </c>
      <c r="D1477" s="923"/>
      <c r="E1477" s="924"/>
      <c r="F1477" s="862">
        <f>H1444</f>
        <v>0</v>
      </c>
      <c r="G1477" s="846"/>
      <c r="H1477" s="862">
        <v>0</v>
      </c>
      <c r="I1477" s="846"/>
      <c r="J1477" s="928">
        <v>0.1</v>
      </c>
      <c r="K1477" s="929"/>
      <c r="L1477" s="327">
        <f>(F1477*H1477)*1.1</f>
        <v>0</v>
      </c>
      <c r="M1477" s="311"/>
      <c r="N1477" s="311"/>
      <c r="O1477" s="320"/>
      <c r="Q1477" s="320"/>
      <c r="R1477" s="320"/>
      <c r="S1477" s="322"/>
      <c r="T1477" s="323"/>
      <c r="U1477" s="324"/>
      <c r="V1477" s="324"/>
      <c r="Y1477" s="315"/>
      <c r="Z1477" s="315"/>
    </row>
    <row r="1478" spans="2:26" ht="30" hidden="1" customHeight="1">
      <c r="B1478" s="331"/>
      <c r="C1478" s="311"/>
      <c r="D1478" s="342"/>
      <c r="E1478" s="390"/>
      <c r="F1478" s="390"/>
      <c r="G1478" s="390"/>
      <c r="H1478" s="390"/>
      <c r="I1478" s="390"/>
      <c r="J1478" s="390"/>
      <c r="K1478" s="339"/>
      <c r="L1478" s="311"/>
      <c r="M1478" s="311"/>
      <c r="N1478" s="311"/>
      <c r="O1478" s="320"/>
      <c r="Q1478" s="320"/>
      <c r="R1478" s="320"/>
      <c r="S1478" s="322"/>
      <c r="T1478" s="323"/>
      <c r="U1478" s="324"/>
      <c r="V1478" s="324"/>
      <c r="Y1478" s="315"/>
      <c r="Z1478" s="315"/>
    </row>
    <row r="1479" spans="2:26" ht="30" hidden="1" customHeight="1">
      <c r="B1479" s="331"/>
      <c r="C1479" s="899">
        <f>D1445</f>
        <v>0</v>
      </c>
      <c r="D1479" s="899"/>
      <c r="E1479" s="899"/>
      <c r="F1479" s="899"/>
      <c r="G1479" s="899"/>
      <c r="H1479" s="899"/>
      <c r="I1479" s="899"/>
      <c r="J1479" s="899"/>
      <c r="K1479" s="899"/>
      <c r="L1479" s="899"/>
      <c r="M1479" s="311"/>
      <c r="N1479" s="311"/>
      <c r="O1479" s="320"/>
      <c r="Q1479" s="320"/>
      <c r="R1479" s="320"/>
      <c r="S1479" s="322"/>
      <c r="T1479" s="323"/>
      <c r="U1479" s="324"/>
      <c r="V1479" s="324"/>
      <c r="Y1479" s="315"/>
      <c r="Z1479" s="315"/>
    </row>
    <row r="1480" spans="2:26" ht="30" hidden="1" customHeight="1">
      <c r="C1480" s="923" t="s">
        <v>831</v>
      </c>
      <c r="D1480" s="923"/>
      <c r="E1480" s="924"/>
      <c r="F1480" s="874" t="s">
        <v>841</v>
      </c>
      <c r="G1480" s="860"/>
      <c r="H1480" s="874" t="s">
        <v>4001</v>
      </c>
      <c r="I1480" s="860"/>
      <c r="J1480" s="874" t="s">
        <v>869</v>
      </c>
      <c r="K1480" s="860"/>
      <c r="L1480" s="327" t="s">
        <v>870</v>
      </c>
      <c r="O1480" s="320"/>
      <c r="Q1480" s="320"/>
      <c r="R1480" s="320"/>
      <c r="S1480" s="322"/>
      <c r="T1480" s="323"/>
      <c r="U1480" s="324"/>
      <c r="V1480" s="324"/>
      <c r="Y1480" s="315"/>
      <c r="Z1480" s="315"/>
    </row>
    <row r="1481" spans="2:26" ht="30" hidden="1" customHeight="1">
      <c r="C1481" s="923" t="s">
        <v>865</v>
      </c>
      <c r="D1481" s="923"/>
      <c r="E1481" s="924"/>
      <c r="F1481" s="939">
        <f>H1445</f>
        <v>0</v>
      </c>
      <c r="G1481" s="846"/>
      <c r="H1481" s="862">
        <v>0</v>
      </c>
      <c r="I1481" s="846"/>
      <c r="J1481" s="928">
        <v>0.1</v>
      </c>
      <c r="K1481" s="929"/>
      <c r="L1481" s="327">
        <f>(H1481)*1.1</f>
        <v>0</v>
      </c>
      <c r="O1481" s="320"/>
      <c r="Q1481" s="320"/>
      <c r="R1481" s="320"/>
      <c r="S1481" s="322"/>
      <c r="T1481" s="323"/>
      <c r="U1481" s="324"/>
      <c r="V1481" s="324"/>
      <c r="Y1481" s="315"/>
      <c r="Z1481" s="315"/>
    </row>
    <row r="1482" spans="2:26" ht="30" hidden="1" customHeight="1">
      <c r="C1482" s="923" t="s">
        <v>866</v>
      </c>
      <c r="D1482" s="923"/>
      <c r="E1482" s="924"/>
      <c r="F1482" s="939">
        <v>0</v>
      </c>
      <c r="G1482" s="846"/>
      <c r="H1482" s="862">
        <v>0</v>
      </c>
      <c r="I1482" s="846"/>
      <c r="J1482" s="928">
        <v>0.1</v>
      </c>
      <c r="K1482" s="929"/>
      <c r="L1482" s="327">
        <f>(H1482)*1.1</f>
        <v>0</v>
      </c>
      <c r="O1482" s="320"/>
      <c r="Q1482" s="320"/>
      <c r="R1482" s="320"/>
      <c r="S1482" s="322"/>
      <c r="T1482" s="323"/>
      <c r="U1482" s="324"/>
      <c r="V1482" s="324"/>
      <c r="Y1482" s="315"/>
      <c r="Z1482" s="315"/>
    </row>
    <row r="1483" spans="2:26" ht="30" hidden="1" customHeight="1">
      <c r="B1483" s="331"/>
      <c r="C1483" s="923" t="s">
        <v>867</v>
      </c>
      <c r="D1483" s="923"/>
      <c r="E1483" s="924"/>
      <c r="F1483" s="939">
        <f>F1481</f>
        <v>0</v>
      </c>
      <c r="G1483" s="846"/>
      <c r="H1483" s="862">
        <v>0</v>
      </c>
      <c r="I1483" s="846"/>
      <c r="J1483" s="928">
        <v>0.1</v>
      </c>
      <c r="K1483" s="929"/>
      <c r="L1483" s="327">
        <f>(H1483)*1.1</f>
        <v>0</v>
      </c>
      <c r="M1483" s="311"/>
      <c r="N1483" s="311"/>
      <c r="O1483" s="320"/>
      <c r="Q1483" s="320"/>
      <c r="R1483" s="320"/>
      <c r="S1483" s="322"/>
      <c r="T1483" s="323"/>
      <c r="U1483" s="324"/>
      <c r="V1483" s="324"/>
      <c r="Y1483" s="315"/>
      <c r="Z1483" s="315"/>
    </row>
    <row r="1484" spans="2:26" ht="30" hidden="1" customHeight="1">
      <c r="B1484" s="316"/>
      <c r="C1484" s="344"/>
      <c r="D1484" s="343"/>
      <c r="E1484" s="314"/>
      <c r="F1484" s="314"/>
      <c r="G1484" s="314"/>
      <c r="H1484" s="314"/>
      <c r="I1484" s="314"/>
      <c r="J1484" s="314"/>
      <c r="K1484" s="344"/>
      <c r="L1484" s="344"/>
      <c r="M1484" s="317"/>
      <c r="N1484" s="317"/>
      <c r="O1484" s="320"/>
      <c r="Q1484" s="320"/>
      <c r="R1484" s="320"/>
      <c r="S1484" s="322"/>
      <c r="T1484" s="323"/>
      <c r="U1484" s="324"/>
      <c r="V1484" s="324"/>
      <c r="Y1484" s="315"/>
      <c r="Z1484" s="315"/>
    </row>
    <row r="1485" spans="2:26" ht="30" hidden="1" customHeight="1">
      <c r="B1485" s="304">
        <v>82100</v>
      </c>
      <c r="C1485" s="325" t="s">
        <v>828</v>
      </c>
      <c r="D1485" s="851" t="str">
        <f>VLOOKUP(B1485,INFRA!$A$3:$D$769,2,FALSE)</f>
        <v>FORNECIMENTO E APLICAÇÃO DE AÇO CA-50 - DIÂMETRO MAIOR OU IGUAL À 1/2"</v>
      </c>
      <c r="E1485" s="852"/>
      <c r="F1485" s="852"/>
      <c r="G1485" s="852"/>
      <c r="H1485" s="852"/>
      <c r="I1485" s="852"/>
      <c r="J1485" s="853"/>
      <c r="K1485" s="326" t="str">
        <f>VLOOKUP(B1485,INFRA!$A$3:$D$769,3,FALSE)</f>
        <v>KG</v>
      </c>
      <c r="L1485" s="326">
        <f>VLOOKUP(B1485,INFRA!$A$3:$D$769,4,FALSE)</f>
        <v>12.43</v>
      </c>
      <c r="M1485" s="327">
        <f>L1489+L1490+L1491+L1495+L1496+L1497+L1501+L1502+L1503+L1507+L1508+L1509+L1513+L1514+L1515+L1519+L1520+L1521</f>
        <v>0</v>
      </c>
      <c r="N1485" s="327">
        <f>ROUND(L1485*M1485,2)</f>
        <v>0</v>
      </c>
      <c r="O1485" s="320"/>
      <c r="Q1485" s="320"/>
      <c r="R1485" s="320"/>
      <c r="S1485" s="322"/>
      <c r="T1485" s="323"/>
      <c r="U1485" s="324"/>
      <c r="V1485" s="324"/>
      <c r="Y1485" s="315"/>
      <c r="Z1485" s="315"/>
    </row>
    <row r="1486" spans="2:26" ht="30" hidden="1" customHeight="1">
      <c r="B1486" s="331"/>
      <c r="C1486" s="311"/>
      <c r="D1486" s="342"/>
      <c r="E1486" s="390"/>
      <c r="F1486" s="390"/>
      <c r="G1486" s="390"/>
      <c r="H1486" s="390"/>
      <c r="I1486" s="390"/>
      <c r="J1486" s="390"/>
      <c r="K1486" s="339"/>
      <c r="L1486" s="311"/>
      <c r="M1486" s="311"/>
      <c r="N1486" s="311"/>
      <c r="O1486" s="320"/>
      <c r="Q1486" s="320"/>
      <c r="R1486" s="320"/>
      <c r="S1486" s="322"/>
      <c r="T1486" s="323"/>
      <c r="U1486" s="324"/>
      <c r="V1486" s="324"/>
      <c r="Y1486" s="315"/>
      <c r="Z1486" s="315"/>
    </row>
    <row r="1487" spans="2:26" ht="30" hidden="1" customHeight="1">
      <c r="B1487" s="331"/>
      <c r="C1487" s="899" t="str">
        <f>C1449</f>
        <v>MURO 2,20</v>
      </c>
      <c r="D1487" s="899"/>
      <c r="E1487" s="899"/>
      <c r="F1487" s="899"/>
      <c r="G1487" s="899"/>
      <c r="H1487" s="899"/>
      <c r="I1487" s="899"/>
      <c r="J1487" s="899"/>
      <c r="K1487" s="899"/>
      <c r="L1487" s="899"/>
      <c r="M1487" s="311"/>
      <c r="N1487" s="311"/>
      <c r="O1487" s="320"/>
      <c r="Q1487" s="320"/>
      <c r="R1487" s="320"/>
      <c r="S1487" s="322"/>
      <c r="T1487" s="323"/>
      <c r="U1487" s="324"/>
      <c r="V1487" s="324"/>
      <c r="Y1487" s="315"/>
      <c r="Z1487" s="315"/>
    </row>
    <row r="1488" spans="2:26" ht="30" hidden="1" customHeight="1">
      <c r="C1488" s="923" t="s">
        <v>831</v>
      </c>
      <c r="D1488" s="923"/>
      <c r="E1488" s="924"/>
      <c r="F1488" s="874" t="s">
        <v>841</v>
      </c>
      <c r="G1488" s="860"/>
      <c r="H1488" s="874" t="s">
        <v>868</v>
      </c>
      <c r="I1488" s="860"/>
      <c r="J1488" s="874" t="s">
        <v>869</v>
      </c>
      <c r="K1488" s="860"/>
      <c r="L1488" s="327" t="s">
        <v>870</v>
      </c>
      <c r="O1488" s="320"/>
      <c r="Q1488" s="320"/>
      <c r="R1488" s="320"/>
      <c r="S1488" s="322"/>
      <c r="T1488" s="323"/>
      <c r="U1488" s="324"/>
      <c r="V1488" s="324"/>
      <c r="Y1488" s="315"/>
      <c r="Z1488" s="315"/>
    </row>
    <row r="1489" spans="2:26" ht="30" hidden="1" customHeight="1">
      <c r="C1489" s="923" t="s">
        <v>874</v>
      </c>
      <c r="D1489" s="923"/>
      <c r="E1489" s="924"/>
      <c r="F1489" s="862">
        <v>0</v>
      </c>
      <c r="G1489" s="846"/>
      <c r="H1489" s="862">
        <v>0</v>
      </c>
      <c r="I1489" s="846"/>
      <c r="J1489" s="928">
        <v>0.1</v>
      </c>
      <c r="K1489" s="929"/>
      <c r="L1489" s="327">
        <f>(F1489*H1489)*1.1</f>
        <v>0</v>
      </c>
      <c r="O1489" s="320"/>
      <c r="Q1489" s="320"/>
      <c r="R1489" s="320"/>
      <c r="S1489" s="322"/>
      <c r="T1489" s="323"/>
      <c r="U1489" s="324"/>
      <c r="V1489" s="324"/>
      <c r="Y1489" s="315"/>
      <c r="Z1489" s="315"/>
    </row>
    <row r="1490" spans="2:26" ht="30" hidden="1" customHeight="1">
      <c r="C1490" s="923" t="s">
        <v>875</v>
      </c>
      <c r="D1490" s="923"/>
      <c r="E1490" s="924"/>
      <c r="F1490" s="862">
        <v>0</v>
      </c>
      <c r="G1490" s="846"/>
      <c r="H1490" s="862">
        <v>0</v>
      </c>
      <c r="I1490" s="846"/>
      <c r="J1490" s="928">
        <v>0.1</v>
      </c>
      <c r="K1490" s="929"/>
      <c r="L1490" s="327">
        <f>(F1490*H1490)*1.1</f>
        <v>0</v>
      </c>
      <c r="O1490" s="320"/>
      <c r="Q1490" s="320"/>
      <c r="R1490" s="320"/>
      <c r="S1490" s="322"/>
      <c r="T1490" s="323"/>
      <c r="U1490" s="324"/>
      <c r="V1490" s="324"/>
      <c r="Y1490" s="315"/>
      <c r="Z1490" s="315"/>
    </row>
    <row r="1491" spans="2:26" ht="30" hidden="1" customHeight="1">
      <c r="B1491" s="331"/>
      <c r="C1491" s="923" t="s">
        <v>876</v>
      </c>
      <c r="D1491" s="923"/>
      <c r="E1491" s="924"/>
      <c r="F1491" s="862">
        <v>0</v>
      </c>
      <c r="G1491" s="846"/>
      <c r="H1491" s="862">
        <v>0</v>
      </c>
      <c r="I1491" s="846"/>
      <c r="J1491" s="928">
        <v>0.1</v>
      </c>
      <c r="K1491" s="929"/>
      <c r="L1491" s="327">
        <f>(F1491*H1491)*1.1</f>
        <v>0</v>
      </c>
      <c r="M1491" s="311"/>
      <c r="N1491" s="311"/>
      <c r="O1491" s="320"/>
      <c r="Q1491" s="320"/>
      <c r="R1491" s="320"/>
      <c r="S1491" s="322"/>
      <c r="T1491" s="323"/>
      <c r="U1491" s="324"/>
      <c r="V1491" s="324"/>
      <c r="Y1491" s="315"/>
      <c r="Z1491" s="315"/>
    </row>
    <row r="1492" spans="2:26" ht="30" hidden="1" customHeight="1">
      <c r="B1492" s="331"/>
      <c r="C1492" s="311"/>
      <c r="D1492" s="342"/>
      <c r="E1492" s="390"/>
      <c r="F1492" s="390"/>
      <c r="G1492" s="390"/>
      <c r="H1492" s="390"/>
      <c r="I1492" s="390"/>
      <c r="J1492" s="390"/>
      <c r="K1492" s="339"/>
      <c r="L1492" s="311"/>
      <c r="M1492" s="311"/>
      <c r="N1492" s="311"/>
      <c r="O1492" s="320"/>
      <c r="Q1492" s="320"/>
      <c r="R1492" s="320"/>
      <c r="S1492" s="322"/>
      <c r="T1492" s="323"/>
      <c r="U1492" s="324"/>
      <c r="V1492" s="324"/>
      <c r="Y1492" s="315"/>
      <c r="Z1492" s="315"/>
    </row>
    <row r="1493" spans="2:26" ht="30" hidden="1" customHeight="1">
      <c r="B1493" s="331"/>
      <c r="C1493" s="899" t="str">
        <f>C1455</f>
        <v>MURO 1,60</v>
      </c>
      <c r="D1493" s="899"/>
      <c r="E1493" s="899"/>
      <c r="F1493" s="899"/>
      <c r="G1493" s="899"/>
      <c r="H1493" s="899"/>
      <c r="I1493" s="899"/>
      <c r="J1493" s="899"/>
      <c r="K1493" s="899"/>
      <c r="L1493" s="899"/>
      <c r="M1493" s="311"/>
      <c r="N1493" s="311"/>
      <c r="O1493" s="320"/>
      <c r="Q1493" s="320"/>
      <c r="R1493" s="320"/>
      <c r="S1493" s="322"/>
      <c r="T1493" s="323"/>
      <c r="U1493" s="324"/>
      <c r="V1493" s="324"/>
      <c r="Y1493" s="315"/>
      <c r="Z1493" s="315"/>
    </row>
    <row r="1494" spans="2:26" ht="30" hidden="1" customHeight="1">
      <c r="C1494" s="923" t="s">
        <v>831</v>
      </c>
      <c r="D1494" s="923"/>
      <c r="E1494" s="924"/>
      <c r="F1494" s="874" t="s">
        <v>841</v>
      </c>
      <c r="G1494" s="860"/>
      <c r="H1494" s="874" t="s">
        <v>868</v>
      </c>
      <c r="I1494" s="860"/>
      <c r="J1494" s="874" t="s">
        <v>869</v>
      </c>
      <c r="K1494" s="860"/>
      <c r="L1494" s="327" t="s">
        <v>870</v>
      </c>
      <c r="O1494" s="320"/>
      <c r="Q1494" s="320"/>
      <c r="R1494" s="320"/>
      <c r="S1494" s="322"/>
      <c r="T1494" s="323"/>
      <c r="U1494" s="324"/>
      <c r="V1494" s="324"/>
      <c r="Y1494" s="315"/>
      <c r="Z1494" s="315"/>
    </row>
    <row r="1495" spans="2:26" ht="30" hidden="1" customHeight="1">
      <c r="C1495" s="923" t="s">
        <v>874</v>
      </c>
      <c r="D1495" s="923"/>
      <c r="E1495" s="924"/>
      <c r="F1495" s="862">
        <v>0</v>
      </c>
      <c r="G1495" s="846"/>
      <c r="H1495" s="848">
        <v>0</v>
      </c>
      <c r="I1495" s="850"/>
      <c r="J1495" s="928">
        <v>0.1</v>
      </c>
      <c r="K1495" s="929"/>
      <c r="L1495" s="327">
        <f>(F1495*H1495)*1.1</f>
        <v>0</v>
      </c>
      <c r="O1495" s="320"/>
      <c r="Q1495" s="320"/>
      <c r="R1495" s="320"/>
      <c r="S1495" s="322"/>
      <c r="T1495" s="323"/>
      <c r="U1495" s="324"/>
      <c r="V1495" s="324"/>
      <c r="Y1495" s="315"/>
      <c r="Z1495" s="315"/>
    </row>
    <row r="1496" spans="2:26" ht="30" hidden="1" customHeight="1">
      <c r="C1496" s="923" t="s">
        <v>875</v>
      </c>
      <c r="D1496" s="923"/>
      <c r="E1496" s="924"/>
      <c r="F1496" s="862">
        <v>0</v>
      </c>
      <c r="G1496" s="846"/>
      <c r="H1496" s="848">
        <v>0</v>
      </c>
      <c r="I1496" s="850"/>
      <c r="J1496" s="928">
        <v>0.1</v>
      </c>
      <c r="K1496" s="929"/>
      <c r="L1496" s="327">
        <f>(F1496*H1496)*1.1</f>
        <v>0</v>
      </c>
      <c r="O1496" s="320"/>
      <c r="Q1496" s="320"/>
      <c r="R1496" s="320"/>
      <c r="S1496" s="322"/>
      <c r="T1496" s="323"/>
      <c r="U1496" s="324"/>
      <c r="V1496" s="324"/>
      <c r="Y1496" s="315"/>
      <c r="Z1496" s="315"/>
    </row>
    <row r="1497" spans="2:26" ht="30" hidden="1" customHeight="1">
      <c r="B1497" s="331"/>
      <c r="C1497" s="923" t="s">
        <v>876</v>
      </c>
      <c r="D1497" s="923"/>
      <c r="E1497" s="924"/>
      <c r="F1497" s="862">
        <v>0</v>
      </c>
      <c r="G1497" s="846"/>
      <c r="H1497" s="862">
        <v>0</v>
      </c>
      <c r="I1497" s="846"/>
      <c r="J1497" s="928">
        <v>0.1</v>
      </c>
      <c r="K1497" s="929"/>
      <c r="L1497" s="327">
        <f>(F1497*H1497)*1.1</f>
        <v>0</v>
      </c>
      <c r="M1497" s="311"/>
      <c r="N1497" s="311"/>
      <c r="O1497" s="320"/>
      <c r="Q1497" s="320"/>
      <c r="R1497" s="320"/>
      <c r="S1497" s="322"/>
      <c r="T1497" s="323"/>
      <c r="U1497" s="324"/>
      <c r="V1497" s="324"/>
      <c r="Y1497" s="315"/>
      <c r="Z1497" s="315"/>
    </row>
    <row r="1498" spans="2:26" ht="30" hidden="1" customHeight="1">
      <c r="B1498" s="331"/>
      <c r="C1498" s="311"/>
      <c r="D1498" s="342"/>
      <c r="E1498" s="390"/>
      <c r="F1498" s="390"/>
      <c r="G1498" s="390"/>
      <c r="H1498" s="390"/>
      <c r="I1498" s="390"/>
      <c r="J1498" s="390"/>
      <c r="K1498" s="339"/>
      <c r="L1498" s="311"/>
      <c r="M1498" s="311"/>
      <c r="N1498" s="311"/>
      <c r="O1498" s="320"/>
      <c r="Q1498" s="320"/>
      <c r="R1498" s="320"/>
      <c r="S1498" s="322"/>
      <c r="T1498" s="323"/>
      <c r="U1498" s="324"/>
      <c r="V1498" s="324"/>
      <c r="Y1498" s="315"/>
      <c r="Z1498" s="315"/>
    </row>
    <row r="1499" spans="2:26" ht="30" hidden="1" customHeight="1">
      <c r="B1499" s="331"/>
      <c r="C1499" s="899">
        <f>C1461</f>
        <v>0</v>
      </c>
      <c r="D1499" s="899"/>
      <c r="E1499" s="899"/>
      <c r="F1499" s="899"/>
      <c r="G1499" s="899"/>
      <c r="H1499" s="899"/>
      <c r="I1499" s="899"/>
      <c r="J1499" s="899"/>
      <c r="K1499" s="899"/>
      <c r="L1499" s="899"/>
      <c r="M1499" s="311"/>
      <c r="N1499" s="311"/>
      <c r="O1499" s="320"/>
      <c r="Q1499" s="320"/>
      <c r="R1499" s="320"/>
      <c r="S1499" s="322"/>
      <c r="T1499" s="323"/>
      <c r="U1499" s="324"/>
      <c r="V1499" s="324"/>
      <c r="Y1499" s="315"/>
      <c r="Z1499" s="315"/>
    </row>
    <row r="1500" spans="2:26" ht="30" hidden="1" customHeight="1">
      <c r="C1500" s="923" t="s">
        <v>831</v>
      </c>
      <c r="D1500" s="923"/>
      <c r="E1500" s="924"/>
      <c r="F1500" s="874" t="s">
        <v>841</v>
      </c>
      <c r="G1500" s="860"/>
      <c r="H1500" s="874" t="s">
        <v>868</v>
      </c>
      <c r="I1500" s="860"/>
      <c r="J1500" s="874" t="s">
        <v>869</v>
      </c>
      <c r="K1500" s="860"/>
      <c r="L1500" s="327" t="s">
        <v>870</v>
      </c>
      <c r="O1500" s="320"/>
      <c r="Q1500" s="320"/>
      <c r="R1500" s="320"/>
      <c r="S1500" s="322"/>
      <c r="T1500" s="323"/>
      <c r="U1500" s="324"/>
      <c r="V1500" s="324"/>
      <c r="Y1500" s="315"/>
      <c r="Z1500" s="315"/>
    </row>
    <row r="1501" spans="2:26" ht="30" hidden="1" customHeight="1">
      <c r="C1501" s="923" t="s">
        <v>874</v>
      </c>
      <c r="D1501" s="923"/>
      <c r="E1501" s="924"/>
      <c r="F1501" s="862">
        <v>0</v>
      </c>
      <c r="G1501" s="846"/>
      <c r="H1501" s="848">
        <v>0</v>
      </c>
      <c r="I1501" s="850"/>
      <c r="J1501" s="928">
        <v>0.1</v>
      </c>
      <c r="K1501" s="929"/>
      <c r="L1501" s="327">
        <f>(F1501*H1501)*1.1</f>
        <v>0</v>
      </c>
      <c r="O1501" s="320"/>
      <c r="Q1501" s="320"/>
      <c r="R1501" s="320"/>
      <c r="S1501" s="322"/>
      <c r="T1501" s="323"/>
      <c r="U1501" s="324"/>
      <c r="V1501" s="324"/>
      <c r="Y1501" s="315"/>
      <c r="Z1501" s="315"/>
    </row>
    <row r="1502" spans="2:26" ht="30" hidden="1" customHeight="1">
      <c r="C1502" s="923" t="s">
        <v>875</v>
      </c>
      <c r="D1502" s="923"/>
      <c r="E1502" s="924"/>
      <c r="F1502" s="862">
        <v>0</v>
      </c>
      <c r="G1502" s="846"/>
      <c r="H1502" s="848">
        <v>0</v>
      </c>
      <c r="I1502" s="850"/>
      <c r="J1502" s="928">
        <v>0.1</v>
      </c>
      <c r="K1502" s="929"/>
      <c r="L1502" s="327">
        <f>(F1502*H1502)*1.1</f>
        <v>0</v>
      </c>
      <c r="O1502" s="320"/>
      <c r="Q1502" s="320"/>
      <c r="R1502" s="320"/>
      <c r="S1502" s="322"/>
      <c r="T1502" s="323"/>
      <c r="U1502" s="324"/>
      <c r="V1502" s="324"/>
      <c r="Y1502" s="315"/>
      <c r="Z1502" s="315"/>
    </row>
    <row r="1503" spans="2:26" ht="30" hidden="1" customHeight="1">
      <c r="B1503" s="331"/>
      <c r="C1503" s="923" t="s">
        <v>876</v>
      </c>
      <c r="D1503" s="923"/>
      <c r="E1503" s="924"/>
      <c r="F1503" s="862">
        <v>0</v>
      </c>
      <c r="G1503" s="846"/>
      <c r="H1503" s="848">
        <v>0</v>
      </c>
      <c r="I1503" s="850"/>
      <c r="J1503" s="928">
        <v>0.1</v>
      </c>
      <c r="K1503" s="929"/>
      <c r="L1503" s="327">
        <f>(F1503*H1503)*1.1</f>
        <v>0</v>
      </c>
      <c r="M1503" s="311"/>
      <c r="N1503" s="311"/>
      <c r="O1503" s="320"/>
      <c r="Q1503" s="320"/>
      <c r="R1503" s="320"/>
      <c r="S1503" s="322"/>
      <c r="T1503" s="323"/>
      <c r="U1503" s="324"/>
      <c r="V1503" s="324"/>
      <c r="Y1503" s="315"/>
      <c r="Z1503" s="315"/>
    </row>
    <row r="1504" spans="2:26" ht="30" hidden="1" customHeight="1">
      <c r="B1504" s="331"/>
      <c r="C1504" s="311"/>
      <c r="D1504" s="342"/>
      <c r="E1504" s="390"/>
      <c r="F1504" s="390"/>
      <c r="G1504" s="390"/>
      <c r="H1504" s="390"/>
      <c r="I1504" s="390"/>
      <c r="J1504" s="390"/>
      <c r="K1504" s="339"/>
      <c r="L1504" s="311"/>
      <c r="M1504" s="311"/>
      <c r="N1504" s="311"/>
      <c r="O1504" s="320"/>
      <c r="Q1504" s="320"/>
      <c r="R1504" s="320"/>
      <c r="S1504" s="322"/>
      <c r="T1504" s="323"/>
      <c r="U1504" s="324"/>
      <c r="V1504" s="324"/>
      <c r="Y1504" s="315"/>
      <c r="Z1504" s="315"/>
    </row>
    <row r="1505" spans="2:26" ht="30" hidden="1" customHeight="1">
      <c r="B1505" s="331"/>
      <c r="C1505" s="899">
        <f>C1467</f>
        <v>0</v>
      </c>
      <c r="D1505" s="899"/>
      <c r="E1505" s="899"/>
      <c r="F1505" s="899"/>
      <c r="G1505" s="899"/>
      <c r="H1505" s="899"/>
      <c r="I1505" s="899"/>
      <c r="J1505" s="899"/>
      <c r="K1505" s="899"/>
      <c r="L1505" s="899"/>
      <c r="M1505" s="311"/>
      <c r="N1505" s="311"/>
      <c r="O1505" s="320"/>
      <c r="Q1505" s="320"/>
      <c r="R1505" s="320"/>
      <c r="S1505" s="322"/>
      <c r="T1505" s="323"/>
      <c r="U1505" s="324"/>
      <c r="V1505" s="324"/>
      <c r="Y1505" s="315"/>
      <c r="Z1505" s="315"/>
    </row>
    <row r="1506" spans="2:26" ht="30" hidden="1" customHeight="1">
      <c r="C1506" s="923" t="s">
        <v>831</v>
      </c>
      <c r="D1506" s="923"/>
      <c r="E1506" s="924"/>
      <c r="F1506" s="874" t="s">
        <v>841</v>
      </c>
      <c r="G1506" s="860"/>
      <c r="H1506" s="874" t="s">
        <v>868</v>
      </c>
      <c r="I1506" s="860"/>
      <c r="J1506" s="874" t="s">
        <v>869</v>
      </c>
      <c r="K1506" s="860"/>
      <c r="L1506" s="327" t="s">
        <v>870</v>
      </c>
      <c r="O1506" s="320"/>
      <c r="Q1506" s="320"/>
      <c r="R1506" s="320"/>
      <c r="S1506" s="322"/>
      <c r="T1506" s="323"/>
      <c r="U1506" s="324"/>
      <c r="V1506" s="324"/>
      <c r="Y1506" s="315"/>
      <c r="Z1506" s="315"/>
    </row>
    <row r="1507" spans="2:26" ht="30" hidden="1" customHeight="1">
      <c r="C1507" s="923" t="s">
        <v>874</v>
      </c>
      <c r="D1507" s="923"/>
      <c r="E1507" s="924"/>
      <c r="F1507" s="862">
        <v>0</v>
      </c>
      <c r="G1507" s="846"/>
      <c r="H1507" s="848">
        <v>0</v>
      </c>
      <c r="I1507" s="850"/>
      <c r="J1507" s="928">
        <v>0.1</v>
      </c>
      <c r="K1507" s="929"/>
      <c r="L1507" s="327">
        <f>(F1507*H1507)*1.1</f>
        <v>0</v>
      </c>
      <c r="O1507" s="320"/>
      <c r="Q1507" s="320"/>
      <c r="R1507" s="320"/>
      <c r="S1507" s="322"/>
      <c r="T1507" s="323"/>
      <c r="U1507" s="324"/>
      <c r="V1507" s="324"/>
      <c r="Y1507" s="315"/>
      <c r="Z1507" s="315"/>
    </row>
    <row r="1508" spans="2:26" ht="30" hidden="1" customHeight="1">
      <c r="C1508" s="923" t="s">
        <v>875</v>
      </c>
      <c r="D1508" s="923"/>
      <c r="E1508" s="924"/>
      <c r="F1508" s="862">
        <v>0</v>
      </c>
      <c r="G1508" s="846"/>
      <c r="H1508" s="848">
        <v>0</v>
      </c>
      <c r="I1508" s="850"/>
      <c r="J1508" s="928">
        <v>0.1</v>
      </c>
      <c r="K1508" s="929"/>
      <c r="L1508" s="327">
        <f>(F1508*H1508)*1.1</f>
        <v>0</v>
      </c>
      <c r="O1508" s="320"/>
      <c r="Q1508" s="320"/>
      <c r="R1508" s="320"/>
      <c r="S1508" s="322"/>
      <c r="T1508" s="323"/>
      <c r="U1508" s="324"/>
      <c r="V1508" s="324"/>
      <c r="Y1508" s="315"/>
      <c r="Z1508" s="315"/>
    </row>
    <row r="1509" spans="2:26" ht="30" hidden="1" customHeight="1">
      <c r="B1509" s="331"/>
      <c r="C1509" s="923" t="s">
        <v>876</v>
      </c>
      <c r="D1509" s="923"/>
      <c r="E1509" s="924"/>
      <c r="F1509" s="939">
        <v>0</v>
      </c>
      <c r="G1509" s="846"/>
      <c r="H1509" s="848">
        <v>0</v>
      </c>
      <c r="I1509" s="850"/>
      <c r="J1509" s="928">
        <v>0.1</v>
      </c>
      <c r="K1509" s="929"/>
      <c r="L1509" s="327">
        <f>(H1509)*1.1</f>
        <v>0</v>
      </c>
      <c r="M1509" s="311"/>
      <c r="N1509" s="311"/>
      <c r="O1509" s="320"/>
      <c r="Q1509" s="320"/>
      <c r="R1509" s="320"/>
      <c r="S1509" s="322"/>
      <c r="T1509" s="323"/>
      <c r="U1509" s="324"/>
      <c r="V1509" s="324"/>
      <c r="Y1509" s="315"/>
      <c r="Z1509" s="315"/>
    </row>
    <row r="1510" spans="2:26" ht="30" hidden="1" customHeight="1">
      <c r="B1510" s="331"/>
      <c r="C1510" s="311"/>
      <c r="D1510" s="342"/>
      <c r="E1510" s="390"/>
      <c r="F1510" s="390"/>
      <c r="G1510" s="390"/>
      <c r="H1510" s="390"/>
      <c r="I1510" s="390"/>
      <c r="J1510" s="390"/>
      <c r="K1510" s="339"/>
      <c r="L1510" s="311"/>
      <c r="M1510" s="311"/>
      <c r="N1510" s="311"/>
      <c r="O1510" s="320"/>
      <c r="Q1510" s="320"/>
      <c r="R1510" s="320"/>
      <c r="S1510" s="322"/>
      <c r="T1510" s="323"/>
      <c r="U1510" s="324"/>
      <c r="V1510" s="324"/>
      <c r="Y1510" s="315"/>
      <c r="Z1510" s="315"/>
    </row>
    <row r="1511" spans="2:26" ht="30" hidden="1" customHeight="1">
      <c r="B1511" s="331"/>
      <c r="C1511" s="899" t="s">
        <v>4026</v>
      </c>
      <c r="D1511" s="899"/>
      <c r="E1511" s="899"/>
      <c r="F1511" s="899"/>
      <c r="G1511" s="899"/>
      <c r="H1511" s="899"/>
      <c r="I1511" s="899"/>
      <c r="J1511" s="899"/>
      <c r="K1511" s="899"/>
      <c r="L1511" s="899"/>
      <c r="M1511" s="311"/>
      <c r="N1511" s="311"/>
      <c r="O1511" s="320"/>
      <c r="Q1511" s="320"/>
      <c r="R1511" s="320"/>
      <c r="S1511" s="322"/>
      <c r="T1511" s="323"/>
      <c r="U1511" s="324"/>
      <c r="V1511" s="324"/>
      <c r="Y1511" s="315"/>
      <c r="Z1511" s="315"/>
    </row>
    <row r="1512" spans="2:26" ht="30" hidden="1" customHeight="1">
      <c r="C1512" s="923" t="s">
        <v>831</v>
      </c>
      <c r="D1512" s="923"/>
      <c r="E1512" s="924"/>
      <c r="F1512" s="874" t="s">
        <v>841</v>
      </c>
      <c r="G1512" s="860"/>
      <c r="H1512" s="874" t="s">
        <v>868</v>
      </c>
      <c r="I1512" s="860"/>
      <c r="J1512" s="874" t="s">
        <v>869</v>
      </c>
      <c r="K1512" s="860"/>
      <c r="L1512" s="327" t="s">
        <v>870</v>
      </c>
      <c r="O1512" s="320"/>
      <c r="Q1512" s="320"/>
      <c r="R1512" s="320"/>
      <c r="S1512" s="322"/>
      <c r="T1512" s="323"/>
      <c r="U1512" s="324"/>
      <c r="V1512" s="324"/>
      <c r="Y1512" s="315"/>
      <c r="Z1512" s="315"/>
    </row>
    <row r="1513" spans="2:26" ht="30" hidden="1" customHeight="1">
      <c r="C1513" s="923" t="s">
        <v>874</v>
      </c>
      <c r="D1513" s="923"/>
      <c r="E1513" s="924"/>
      <c r="F1513" s="939">
        <v>0</v>
      </c>
      <c r="G1513" s="846"/>
      <c r="H1513" s="862">
        <v>0</v>
      </c>
      <c r="I1513" s="846"/>
      <c r="J1513" s="928">
        <v>0.1</v>
      </c>
      <c r="K1513" s="929"/>
      <c r="L1513" s="327">
        <f>(H1513)*1.1</f>
        <v>0</v>
      </c>
      <c r="O1513" s="320"/>
      <c r="Q1513" s="320"/>
      <c r="R1513" s="320"/>
      <c r="S1513" s="322"/>
      <c r="T1513" s="323"/>
      <c r="U1513" s="324"/>
      <c r="V1513" s="324"/>
      <c r="Y1513" s="315"/>
      <c r="Z1513" s="315"/>
    </row>
    <row r="1514" spans="2:26" ht="30" hidden="1" customHeight="1">
      <c r="C1514" s="923" t="s">
        <v>875</v>
      </c>
      <c r="D1514" s="923"/>
      <c r="E1514" s="924"/>
      <c r="F1514" s="862">
        <v>0</v>
      </c>
      <c r="G1514" s="846"/>
      <c r="H1514" s="862">
        <v>0</v>
      </c>
      <c r="I1514" s="846"/>
      <c r="J1514" s="928">
        <v>0.1</v>
      </c>
      <c r="K1514" s="929"/>
      <c r="L1514" s="327">
        <f>(F1514*H1514)*1.1</f>
        <v>0</v>
      </c>
      <c r="O1514" s="320"/>
      <c r="Q1514" s="320"/>
      <c r="R1514" s="320"/>
      <c r="S1514" s="322"/>
      <c r="T1514" s="323"/>
      <c r="U1514" s="324"/>
      <c r="V1514" s="324"/>
      <c r="Y1514" s="315"/>
      <c r="Z1514" s="315"/>
    </row>
    <row r="1515" spans="2:26" ht="30" hidden="1" customHeight="1">
      <c r="B1515" s="331"/>
      <c r="C1515" s="923" t="s">
        <v>876</v>
      </c>
      <c r="D1515" s="923"/>
      <c r="E1515" s="924"/>
      <c r="F1515" s="862">
        <v>0</v>
      </c>
      <c r="G1515" s="846"/>
      <c r="H1515" s="862">
        <v>0</v>
      </c>
      <c r="I1515" s="846"/>
      <c r="J1515" s="928">
        <v>0.1</v>
      </c>
      <c r="K1515" s="929"/>
      <c r="L1515" s="327">
        <f>(F1515*H1515)*1.1</f>
        <v>0</v>
      </c>
      <c r="M1515" s="311"/>
      <c r="N1515" s="311"/>
      <c r="O1515" s="320"/>
      <c r="Q1515" s="320"/>
      <c r="R1515" s="320"/>
      <c r="S1515" s="322"/>
      <c r="T1515" s="323"/>
      <c r="U1515" s="324"/>
      <c r="V1515" s="324"/>
      <c r="Y1515" s="315"/>
      <c r="Z1515" s="315"/>
    </row>
    <row r="1516" spans="2:26" ht="30" hidden="1" customHeight="1">
      <c r="B1516" s="331"/>
      <c r="C1516" s="311"/>
      <c r="D1516" s="342"/>
      <c r="E1516" s="390"/>
      <c r="F1516" s="390"/>
      <c r="G1516" s="390"/>
      <c r="H1516" s="390"/>
      <c r="I1516" s="390"/>
      <c r="J1516" s="390"/>
      <c r="K1516" s="339"/>
      <c r="L1516" s="311"/>
      <c r="M1516" s="311"/>
      <c r="N1516" s="311"/>
      <c r="O1516" s="320"/>
      <c r="Q1516" s="320"/>
      <c r="R1516" s="320"/>
      <c r="S1516" s="322"/>
      <c r="T1516" s="323"/>
      <c r="U1516" s="324"/>
      <c r="V1516" s="324"/>
      <c r="Y1516" s="315"/>
      <c r="Z1516" s="315"/>
    </row>
    <row r="1517" spans="2:26" ht="30" hidden="1" customHeight="1">
      <c r="B1517" s="331"/>
      <c r="C1517" s="899">
        <f>C1479</f>
        <v>0</v>
      </c>
      <c r="D1517" s="899"/>
      <c r="E1517" s="899"/>
      <c r="F1517" s="899"/>
      <c r="G1517" s="899"/>
      <c r="H1517" s="899"/>
      <c r="I1517" s="899"/>
      <c r="J1517" s="899"/>
      <c r="K1517" s="899"/>
      <c r="L1517" s="899"/>
      <c r="M1517" s="311"/>
      <c r="N1517" s="311"/>
      <c r="O1517" s="320"/>
      <c r="Q1517" s="320"/>
      <c r="R1517" s="320"/>
      <c r="S1517" s="322"/>
      <c r="T1517" s="323"/>
      <c r="U1517" s="324"/>
      <c r="V1517" s="324"/>
      <c r="Y1517" s="315"/>
      <c r="Z1517" s="315"/>
    </row>
    <row r="1518" spans="2:26" ht="30" hidden="1" customHeight="1">
      <c r="C1518" s="923" t="s">
        <v>831</v>
      </c>
      <c r="D1518" s="923"/>
      <c r="E1518" s="924"/>
      <c r="F1518" s="874" t="s">
        <v>841</v>
      </c>
      <c r="G1518" s="860"/>
      <c r="H1518" s="874" t="s">
        <v>4001</v>
      </c>
      <c r="I1518" s="860"/>
      <c r="J1518" s="874" t="s">
        <v>869</v>
      </c>
      <c r="K1518" s="860"/>
      <c r="L1518" s="327" t="s">
        <v>870</v>
      </c>
      <c r="O1518" s="320"/>
      <c r="Q1518" s="320"/>
      <c r="R1518" s="320"/>
      <c r="S1518" s="322"/>
      <c r="T1518" s="323"/>
      <c r="U1518" s="324"/>
      <c r="V1518" s="324"/>
      <c r="Y1518" s="315"/>
      <c r="Z1518" s="315"/>
    </row>
    <row r="1519" spans="2:26" ht="30" hidden="1" customHeight="1">
      <c r="C1519" s="923" t="s">
        <v>874</v>
      </c>
      <c r="D1519" s="923"/>
      <c r="E1519" s="924"/>
      <c r="F1519" s="939">
        <f>H1445</f>
        <v>0</v>
      </c>
      <c r="G1519" s="846"/>
      <c r="H1519" s="848">
        <v>0</v>
      </c>
      <c r="I1519" s="850"/>
      <c r="J1519" s="928">
        <v>0.1</v>
      </c>
      <c r="K1519" s="929"/>
      <c r="L1519" s="327">
        <f>(H1519)*1.1</f>
        <v>0</v>
      </c>
      <c r="O1519" s="320"/>
      <c r="Q1519" s="320"/>
      <c r="R1519" s="320"/>
      <c r="S1519" s="322"/>
      <c r="T1519" s="323"/>
      <c r="U1519" s="324"/>
      <c r="V1519" s="324"/>
      <c r="Y1519" s="315"/>
      <c r="Z1519" s="315"/>
    </row>
    <row r="1520" spans="2:26" ht="30" hidden="1" customHeight="1">
      <c r="C1520" s="923" t="s">
        <v>875</v>
      </c>
      <c r="D1520" s="923"/>
      <c r="E1520" s="924"/>
      <c r="F1520" s="939">
        <f>F1519</f>
        <v>0</v>
      </c>
      <c r="G1520" s="846"/>
      <c r="H1520" s="848">
        <v>0</v>
      </c>
      <c r="I1520" s="850"/>
      <c r="J1520" s="928">
        <v>0.1</v>
      </c>
      <c r="K1520" s="929"/>
      <c r="L1520" s="327">
        <f>(H1520)*1.1</f>
        <v>0</v>
      </c>
      <c r="O1520" s="320"/>
      <c r="Q1520" s="320"/>
      <c r="R1520" s="320"/>
      <c r="S1520" s="322"/>
      <c r="T1520" s="323"/>
      <c r="U1520" s="324"/>
      <c r="V1520" s="324"/>
      <c r="Y1520" s="315"/>
      <c r="Z1520" s="315"/>
    </row>
    <row r="1521" spans="2:26" ht="30" hidden="1" customHeight="1">
      <c r="B1521" s="331"/>
      <c r="C1521" s="923" t="s">
        <v>876</v>
      </c>
      <c r="D1521" s="923"/>
      <c r="E1521" s="924"/>
      <c r="F1521" s="939">
        <v>0</v>
      </c>
      <c r="G1521" s="846"/>
      <c r="H1521" s="848">
        <v>0</v>
      </c>
      <c r="I1521" s="850"/>
      <c r="J1521" s="928">
        <v>0.1</v>
      </c>
      <c r="K1521" s="929"/>
      <c r="L1521" s="327">
        <f>(H1521)*1.1</f>
        <v>0</v>
      </c>
      <c r="M1521" s="311"/>
      <c r="N1521" s="311"/>
      <c r="O1521" s="320"/>
      <c r="Q1521" s="320"/>
      <c r="R1521" s="320"/>
      <c r="S1521" s="322"/>
      <c r="T1521" s="323"/>
      <c r="U1521" s="324"/>
      <c r="V1521" s="324"/>
      <c r="Y1521" s="315"/>
      <c r="Z1521" s="315"/>
    </row>
    <row r="1522" spans="2:26" ht="30" hidden="1" customHeight="1">
      <c r="B1522" s="316"/>
      <c r="C1522" s="490"/>
      <c r="D1522" s="393"/>
      <c r="E1522" s="393"/>
      <c r="F1522" s="387"/>
      <c r="G1522" s="387"/>
      <c r="H1522" s="387"/>
      <c r="I1522" s="387"/>
      <c r="J1522" s="387"/>
      <c r="K1522" s="387"/>
      <c r="L1522" s="344"/>
      <c r="M1522" s="317"/>
      <c r="N1522" s="317"/>
      <c r="O1522" s="320"/>
      <c r="Q1522" s="320"/>
      <c r="R1522" s="320"/>
      <c r="S1522" s="322"/>
      <c r="T1522" s="323"/>
      <c r="U1522" s="324"/>
      <c r="V1522" s="324"/>
      <c r="Y1522" s="315"/>
      <c r="Z1522" s="315"/>
    </row>
    <row r="1523" spans="2:26" ht="30" hidden="1" customHeight="1">
      <c r="B1523" s="304">
        <v>82200</v>
      </c>
      <c r="C1523" s="325" t="s">
        <v>828</v>
      </c>
      <c r="D1523" s="851" t="str">
        <f>VLOOKUP(B1523,INFRA!$A$3:$D$769,2,FALSE)</f>
        <v>FORNECIMENTO E APLICAÇÃO DE AÇO CA-60</v>
      </c>
      <c r="E1523" s="852"/>
      <c r="F1523" s="852"/>
      <c r="G1523" s="852"/>
      <c r="H1523" s="852"/>
      <c r="I1523" s="852"/>
      <c r="J1523" s="853"/>
      <c r="K1523" s="326" t="str">
        <f>VLOOKUP(B1523,INFRA!$A$3:$D$769,3,FALSE)</f>
        <v>KG</v>
      </c>
      <c r="L1523" s="326">
        <f>VLOOKUP(B1523,INFRA!$A$3:$D$769,4,FALSE)</f>
        <v>13.19</v>
      </c>
      <c r="M1523" s="327">
        <f>L1527+L1528</f>
        <v>0</v>
      </c>
      <c r="N1523" s="327">
        <f>ROUND(L1523*M1523,2)</f>
        <v>0</v>
      </c>
      <c r="O1523" s="320"/>
      <c r="Q1523" s="320"/>
      <c r="R1523" s="320"/>
      <c r="S1523" s="322"/>
      <c r="T1523" s="323"/>
      <c r="U1523" s="324"/>
      <c r="V1523" s="324"/>
      <c r="Y1523" s="315"/>
      <c r="Z1523" s="315"/>
    </row>
    <row r="1524" spans="2:26" ht="30" hidden="1" customHeight="1">
      <c r="B1524" s="331"/>
      <c r="C1524" s="311"/>
      <c r="D1524" s="342"/>
      <c r="E1524" s="390"/>
      <c r="F1524" s="390"/>
      <c r="G1524" s="390"/>
      <c r="H1524" s="390"/>
      <c r="I1524" s="390"/>
      <c r="J1524" s="390"/>
      <c r="K1524" s="339"/>
      <c r="L1524" s="311"/>
      <c r="M1524" s="311"/>
      <c r="N1524" s="311"/>
      <c r="O1524" s="320"/>
      <c r="Q1524" s="320"/>
      <c r="R1524" s="320"/>
      <c r="S1524" s="322"/>
      <c r="T1524" s="323"/>
      <c r="U1524" s="324"/>
      <c r="V1524" s="324"/>
      <c r="Y1524" s="315"/>
      <c r="Z1524" s="315"/>
    </row>
    <row r="1525" spans="2:26" ht="30" hidden="1" customHeight="1">
      <c r="B1525" s="331"/>
      <c r="C1525" s="899" t="str">
        <f>C1455</f>
        <v>MURO 1,60</v>
      </c>
      <c r="D1525" s="899"/>
      <c r="E1525" s="899"/>
      <c r="F1525" s="899"/>
      <c r="G1525" s="899"/>
      <c r="H1525" s="899"/>
      <c r="I1525" s="899"/>
      <c r="J1525" s="899"/>
      <c r="K1525" s="899"/>
      <c r="L1525" s="899"/>
      <c r="M1525" s="311"/>
      <c r="N1525" s="311"/>
      <c r="O1525" s="320"/>
      <c r="Q1525" s="320"/>
      <c r="R1525" s="320"/>
      <c r="S1525" s="322"/>
      <c r="T1525" s="323"/>
      <c r="U1525" s="324"/>
      <c r="V1525" s="324"/>
      <c r="Y1525" s="315"/>
      <c r="Z1525" s="315"/>
    </row>
    <row r="1526" spans="2:26" ht="30" hidden="1" customHeight="1">
      <c r="C1526" s="923" t="s">
        <v>831</v>
      </c>
      <c r="D1526" s="923"/>
      <c r="E1526" s="924"/>
      <c r="F1526" s="874" t="s">
        <v>841</v>
      </c>
      <c r="G1526" s="860"/>
      <c r="H1526" s="874" t="s">
        <v>4001</v>
      </c>
      <c r="I1526" s="860"/>
      <c r="J1526" s="874" t="s">
        <v>869</v>
      </c>
      <c r="K1526" s="860"/>
      <c r="L1526" s="327" t="s">
        <v>870</v>
      </c>
      <c r="O1526" s="320"/>
      <c r="Q1526" s="320"/>
      <c r="R1526" s="320"/>
      <c r="S1526" s="322"/>
      <c r="T1526" s="323"/>
      <c r="U1526" s="324"/>
      <c r="V1526" s="324"/>
      <c r="Y1526" s="315"/>
      <c r="Z1526" s="315"/>
    </row>
    <row r="1527" spans="2:26" ht="30" hidden="1" customHeight="1">
      <c r="C1527" s="923" t="s">
        <v>873</v>
      </c>
      <c r="D1527" s="923"/>
      <c r="E1527" s="924"/>
      <c r="F1527" s="939">
        <f>F1459</f>
        <v>0</v>
      </c>
      <c r="G1527" s="846"/>
      <c r="H1527" s="848">
        <v>0</v>
      </c>
      <c r="I1527" s="850"/>
      <c r="J1527" s="928">
        <v>0.1</v>
      </c>
      <c r="K1527" s="929"/>
      <c r="L1527" s="327">
        <f>(H1527)*1.1</f>
        <v>0</v>
      </c>
      <c r="O1527" s="320"/>
      <c r="Q1527" s="320"/>
      <c r="R1527" s="320"/>
      <c r="S1527" s="322"/>
      <c r="T1527" s="323"/>
      <c r="U1527" s="324"/>
      <c r="V1527" s="324"/>
      <c r="Y1527" s="315"/>
      <c r="Z1527" s="315"/>
    </row>
    <row r="1528" spans="2:26" ht="30" hidden="1" customHeight="1">
      <c r="C1528" s="923" t="s">
        <v>877</v>
      </c>
      <c r="D1528" s="923"/>
      <c r="E1528" s="924"/>
      <c r="F1528" s="939">
        <v>0</v>
      </c>
      <c r="G1528" s="846"/>
      <c r="H1528" s="848">
        <v>0</v>
      </c>
      <c r="I1528" s="850"/>
      <c r="J1528" s="928">
        <v>0.1</v>
      </c>
      <c r="K1528" s="929"/>
      <c r="L1528" s="327">
        <f>(H1528)*1.1</f>
        <v>0</v>
      </c>
      <c r="O1528" s="320"/>
      <c r="Q1528" s="320"/>
      <c r="R1528" s="320"/>
      <c r="S1528" s="322"/>
      <c r="T1528" s="323"/>
      <c r="U1528" s="324"/>
      <c r="V1528" s="324"/>
      <c r="Y1528" s="315"/>
      <c r="Z1528" s="315"/>
    </row>
    <row r="1529" spans="2:26" ht="30" hidden="1" customHeight="1">
      <c r="B1529" s="316"/>
      <c r="C1529" s="490"/>
      <c r="D1529" s="393"/>
      <c r="E1529" s="393"/>
      <c r="F1529" s="387"/>
      <c r="G1529" s="387"/>
      <c r="H1529" s="387"/>
      <c r="I1529" s="387"/>
      <c r="J1529" s="387"/>
      <c r="K1529" s="387"/>
      <c r="L1529" s="344"/>
      <c r="M1529" s="317"/>
      <c r="N1529" s="317"/>
      <c r="O1529" s="320"/>
      <c r="Q1529" s="320"/>
      <c r="R1529" s="320"/>
      <c r="S1529" s="320"/>
    </row>
    <row r="1530" spans="2:26" ht="30" hidden="1" customHeight="1">
      <c r="B1530" s="304">
        <v>83400</v>
      </c>
      <c r="C1530" s="325" t="s">
        <v>828</v>
      </c>
      <c r="D1530" s="851" t="str">
        <f>VLOOKUP(B1530,INFRA!$A$3:$D$769,2,FALSE)</f>
        <v>ALVENARIA EM BLOCOS DE CONCRETO 19 X 19 X 39CM</v>
      </c>
      <c r="E1530" s="852"/>
      <c r="F1530" s="852"/>
      <c r="G1530" s="852"/>
      <c r="H1530" s="852"/>
      <c r="I1530" s="852"/>
      <c r="J1530" s="853"/>
      <c r="K1530" s="326" t="str">
        <f>VLOOKUP(B1530,INFRA!$A$3:$D$769,3,FALSE)</f>
        <v>M2</v>
      </c>
      <c r="L1530" s="326">
        <f>VLOOKUP(B1530,INFRA!$A$3:$D$769,4,FALSE)</f>
        <v>108.03</v>
      </c>
      <c r="M1530" s="327">
        <f>J1532+J1533</f>
        <v>0</v>
      </c>
      <c r="N1530" s="327">
        <f>ROUND(L1530*M1530,2)</f>
        <v>0</v>
      </c>
      <c r="O1530" s="320"/>
      <c r="Q1530" s="320"/>
      <c r="R1530" s="320"/>
      <c r="S1530" s="320"/>
    </row>
    <row r="1531" spans="2:26" ht="30" hidden="1" customHeight="1">
      <c r="B1531" s="338"/>
      <c r="C1531" s="339"/>
      <c r="D1531" s="850" t="str">
        <f>D1439</f>
        <v>TRECHO</v>
      </c>
      <c r="E1531" s="872"/>
      <c r="F1531" s="872" t="s">
        <v>841</v>
      </c>
      <c r="G1531" s="872"/>
      <c r="H1531" s="849" t="s">
        <v>4062</v>
      </c>
      <c r="I1531" s="850"/>
      <c r="J1531" s="848" t="s">
        <v>851</v>
      </c>
      <c r="K1531" s="849"/>
      <c r="L1531" s="339"/>
      <c r="M1531" s="339"/>
      <c r="N1531" s="339"/>
      <c r="O1531" s="320"/>
      <c r="Q1531" s="320"/>
      <c r="R1531" s="320"/>
      <c r="S1531" s="320"/>
    </row>
    <row r="1532" spans="2:26" ht="30" hidden="1" customHeight="1">
      <c r="B1532" s="331"/>
      <c r="C1532" s="311"/>
      <c r="D1532" s="850" t="str">
        <f>D1440</f>
        <v>MURO 2,20</v>
      </c>
      <c r="E1532" s="872"/>
      <c r="F1532" s="872">
        <f>H1422</f>
        <v>0</v>
      </c>
      <c r="G1532" s="872"/>
      <c r="H1532" s="849">
        <v>2.2000000000000002</v>
      </c>
      <c r="I1532" s="850"/>
      <c r="J1532" s="917">
        <f>F1532*H1532</f>
        <v>0</v>
      </c>
      <c r="K1532" s="918"/>
      <c r="L1532" s="311"/>
      <c r="M1532" s="311"/>
      <c r="N1532" s="311"/>
      <c r="O1532" s="320"/>
      <c r="Q1532" s="320"/>
      <c r="R1532" s="320"/>
      <c r="S1532" s="320"/>
    </row>
    <row r="1533" spans="2:26" ht="30" hidden="1" customHeight="1">
      <c r="B1533" s="331"/>
      <c r="C1533" s="311"/>
      <c r="D1533" s="850" t="str">
        <f>D1441</f>
        <v>MURO 1,60</v>
      </c>
      <c r="E1533" s="872"/>
      <c r="F1533" s="872">
        <f>H1423</f>
        <v>0</v>
      </c>
      <c r="G1533" s="872"/>
      <c r="H1533" s="849">
        <v>1.6</v>
      </c>
      <c r="I1533" s="850"/>
      <c r="J1533" s="917">
        <f>F1533*H1533</f>
        <v>0</v>
      </c>
      <c r="K1533" s="918"/>
      <c r="L1533" s="311"/>
      <c r="M1533" s="311"/>
      <c r="N1533" s="311"/>
      <c r="O1533" s="320"/>
      <c r="Q1533" s="320"/>
      <c r="R1533" s="320"/>
      <c r="S1533" s="320"/>
    </row>
    <row r="1534" spans="2:26" ht="30" hidden="1" customHeight="1">
      <c r="B1534" s="331"/>
      <c r="C1534" s="311"/>
      <c r="D1534" s="345"/>
      <c r="E1534" s="345"/>
      <c r="F1534" s="345"/>
      <c r="G1534" s="345"/>
      <c r="H1534" s="345"/>
      <c r="I1534" s="345"/>
      <c r="J1534" s="480"/>
      <c r="K1534" s="480"/>
      <c r="L1534" s="311"/>
      <c r="M1534" s="311"/>
      <c r="N1534" s="311"/>
      <c r="O1534" s="320"/>
      <c r="Q1534" s="320"/>
      <c r="R1534" s="320"/>
      <c r="S1534" s="320"/>
    </row>
    <row r="1535" spans="2:26" ht="30" hidden="1" customHeight="1">
      <c r="B1535" s="316"/>
      <c r="C1535" s="394"/>
      <c r="D1535" s="397"/>
      <c r="E1535" s="397"/>
      <c r="F1535" s="374"/>
      <c r="G1535" s="374"/>
      <c r="H1535" s="374"/>
      <c r="I1535" s="374"/>
      <c r="J1535" s="374"/>
      <c r="K1535" s="374"/>
      <c r="L1535" s="317"/>
      <c r="M1535" s="317"/>
      <c r="N1535" s="317"/>
      <c r="O1535" s="320"/>
      <c r="Q1535" s="320"/>
      <c r="R1535" s="320"/>
      <c r="S1535" s="320"/>
    </row>
    <row r="1536" spans="2:26" ht="30" hidden="1" customHeight="1">
      <c r="B1536" s="304">
        <v>83800</v>
      </c>
      <c r="C1536" s="325" t="s">
        <v>828</v>
      </c>
      <c r="D1536" s="851" t="str">
        <f>VLOOKUP(B1536,INFRA!$A$3:$D$769,2,FALSE)</f>
        <v>REVESTIMENTO COM 2CM DE ARGAMASSA, CIMENTO E AREIA 1:3</v>
      </c>
      <c r="E1536" s="852"/>
      <c r="F1536" s="852"/>
      <c r="G1536" s="852"/>
      <c r="H1536" s="852"/>
      <c r="I1536" s="852"/>
      <c r="J1536" s="853"/>
      <c r="K1536" s="326" t="str">
        <f>VLOOKUP(B1536,INFRA!$A$3:$D$769,3,FALSE)</f>
        <v>M2</v>
      </c>
      <c r="L1536" s="326">
        <f>VLOOKUP(B1536,INFRA!$A$3:$D$769,4,FALSE)</f>
        <v>56.9</v>
      </c>
      <c r="M1536" s="327">
        <f>J1538+J1539</f>
        <v>0</v>
      </c>
      <c r="N1536" s="327">
        <f>ROUND(L1536*M1536,2)</f>
        <v>0</v>
      </c>
      <c r="O1536" s="320"/>
      <c r="Q1536" s="320"/>
      <c r="R1536" s="320"/>
      <c r="S1536" s="320"/>
    </row>
    <row r="1537" spans="2:26" ht="30" hidden="1" customHeight="1">
      <c r="B1537" s="338"/>
      <c r="C1537" s="339"/>
      <c r="D1537" s="849" t="s">
        <v>4005</v>
      </c>
      <c r="E1537" s="850"/>
      <c r="F1537" s="849" t="s">
        <v>841</v>
      </c>
      <c r="G1537" s="850"/>
      <c r="H1537" s="849" t="s">
        <v>861</v>
      </c>
      <c r="I1537" s="850"/>
      <c r="J1537" s="848" t="s">
        <v>851</v>
      </c>
      <c r="K1537" s="849"/>
      <c r="L1537" s="339"/>
      <c r="M1537" s="339"/>
      <c r="N1537" s="339"/>
      <c r="O1537" s="320"/>
      <c r="Q1537" s="320"/>
      <c r="R1537" s="320"/>
      <c r="S1537" s="320"/>
    </row>
    <row r="1538" spans="2:26" ht="30" hidden="1" customHeight="1">
      <c r="B1538" s="331"/>
      <c r="C1538" s="311"/>
      <c r="D1538" s="849">
        <v>1</v>
      </c>
      <c r="E1538" s="850"/>
      <c r="F1538" s="849">
        <f>F1532</f>
        <v>0</v>
      </c>
      <c r="G1538" s="850"/>
      <c r="H1538" s="848">
        <v>2.2000000000000002</v>
      </c>
      <c r="I1538" s="850"/>
      <c r="J1538" s="917">
        <f>D1538*F1538*H1538</f>
        <v>0</v>
      </c>
      <c r="K1538" s="918"/>
      <c r="L1538" s="311"/>
      <c r="M1538" s="311"/>
      <c r="N1538" s="311"/>
      <c r="O1538" s="320"/>
      <c r="Q1538" s="320"/>
      <c r="R1538" s="320"/>
      <c r="S1538" s="320"/>
    </row>
    <row r="1539" spans="2:26" ht="30" hidden="1" customHeight="1">
      <c r="B1539" s="331"/>
      <c r="C1539" s="311"/>
      <c r="D1539" s="849">
        <v>1</v>
      </c>
      <c r="E1539" s="850"/>
      <c r="F1539" s="849">
        <f>F1533</f>
        <v>0</v>
      </c>
      <c r="G1539" s="850"/>
      <c r="H1539" s="848">
        <v>1.6</v>
      </c>
      <c r="I1539" s="850"/>
      <c r="J1539" s="917">
        <f>D1539*F1539*H1539</f>
        <v>0</v>
      </c>
      <c r="K1539" s="918"/>
      <c r="L1539" s="311"/>
      <c r="M1539" s="311"/>
      <c r="N1539" s="311"/>
      <c r="O1539" s="320"/>
      <c r="Q1539" s="320"/>
      <c r="R1539" s="320"/>
      <c r="S1539" s="320"/>
    </row>
    <row r="1540" spans="2:26" ht="30" hidden="1" customHeight="1">
      <c r="B1540" s="316"/>
      <c r="C1540" s="317"/>
      <c r="D1540" s="343"/>
      <c r="E1540" s="314"/>
      <c r="F1540" s="314"/>
      <c r="G1540" s="314"/>
      <c r="H1540" s="314"/>
      <c r="I1540" s="314"/>
      <c r="J1540" s="314"/>
      <c r="K1540" s="344"/>
      <c r="L1540" s="317"/>
      <c r="M1540" s="317"/>
      <c r="N1540" s="317"/>
      <c r="O1540" s="320"/>
      <c r="Q1540" s="320"/>
      <c r="R1540" s="320"/>
      <c r="S1540" s="322"/>
      <c r="T1540" s="323"/>
      <c r="U1540" s="324"/>
      <c r="V1540" s="324"/>
      <c r="Y1540" s="315"/>
      <c r="Z1540" s="315"/>
    </row>
    <row r="1541" spans="2:26" ht="30" hidden="1" customHeight="1">
      <c r="B1541" s="304">
        <v>84801</v>
      </c>
      <c r="C1541" s="325" t="s">
        <v>828</v>
      </c>
      <c r="D1541" s="851" t="str">
        <f>VLOOKUP(B1541,INFRA!$A$3:$D$769,2,FALSE)</f>
        <v>GRADIL DE FERRO MODELO PMSP, INCLUI PINTURA</v>
      </c>
      <c r="E1541" s="852"/>
      <c r="F1541" s="852"/>
      <c r="G1541" s="852"/>
      <c r="H1541" s="852"/>
      <c r="I1541" s="852"/>
      <c r="J1541" s="853"/>
      <c r="K1541" s="326" t="str">
        <f>VLOOKUP(B1541,INFRA!$A$3:$D$769,3,FALSE)</f>
        <v>M</v>
      </c>
      <c r="L1541" s="326">
        <f>VLOOKUP(B1541,INFRA!$A$3:$D$769,4,FALSE)</f>
        <v>1158.6400000000001</v>
      </c>
      <c r="M1541" s="327">
        <f>SUM(I1543:J1545)</f>
        <v>0</v>
      </c>
      <c r="N1541" s="327">
        <f>ROUND(L1541*M1541,2)</f>
        <v>0</v>
      </c>
      <c r="O1541" s="320"/>
      <c r="Q1541" s="320"/>
      <c r="R1541" s="320"/>
      <c r="S1541" s="322"/>
      <c r="T1541" s="323"/>
      <c r="U1541" s="324"/>
      <c r="V1541" s="324"/>
      <c r="Y1541" s="315"/>
      <c r="Z1541" s="315"/>
    </row>
    <row r="1542" spans="2:26" ht="30" hidden="1" customHeight="1">
      <c r="B1542" s="338"/>
      <c r="C1542" s="968"/>
      <c r="D1542" s="968"/>
      <c r="E1542" s="951"/>
      <c r="F1542" s="951"/>
      <c r="G1542" s="899" t="s">
        <v>3999</v>
      </c>
      <c r="H1542" s="901"/>
      <c r="I1542" s="861" t="s">
        <v>841</v>
      </c>
      <c r="J1542" s="874"/>
      <c r="K1542" s="395"/>
      <c r="L1542" s="339"/>
      <c r="M1542" s="339"/>
      <c r="N1542" s="339"/>
      <c r="O1542" s="320"/>
      <c r="Q1542" s="320"/>
      <c r="R1542" s="320"/>
      <c r="S1542" s="322"/>
      <c r="T1542" s="323"/>
      <c r="U1542" s="324"/>
      <c r="V1542" s="324"/>
      <c r="Y1542" s="315"/>
      <c r="Z1542" s="315"/>
    </row>
    <row r="1543" spans="2:26" ht="30" hidden="1" customHeight="1">
      <c r="B1543" s="331"/>
      <c r="C1543" s="940"/>
      <c r="D1543" s="940"/>
      <c r="E1543" s="859"/>
      <c r="F1543" s="859"/>
      <c r="G1543" s="899" t="s">
        <v>4053</v>
      </c>
      <c r="H1543" s="901"/>
      <c r="I1543" s="847">
        <v>0</v>
      </c>
      <c r="J1543" s="862"/>
      <c r="K1543" s="396"/>
      <c r="L1543" s="311"/>
      <c r="M1543" s="311"/>
      <c r="N1543" s="311"/>
      <c r="O1543" s="320"/>
      <c r="Q1543" s="320"/>
      <c r="R1543" s="320"/>
      <c r="S1543" s="322"/>
      <c r="T1543" s="323"/>
      <c r="U1543" s="324"/>
      <c r="V1543" s="324"/>
      <c r="Y1543" s="315"/>
      <c r="Z1543" s="315"/>
    </row>
    <row r="1544" spans="2:26" ht="30" hidden="1" customHeight="1">
      <c r="B1544" s="331"/>
      <c r="C1544" s="940"/>
      <c r="D1544" s="940"/>
      <c r="E1544" s="859"/>
      <c r="F1544" s="859"/>
      <c r="G1544" s="899"/>
      <c r="H1544" s="901"/>
      <c r="I1544" s="847">
        <f>L1442</f>
        <v>0</v>
      </c>
      <c r="J1544" s="862"/>
      <c r="K1544" s="396"/>
      <c r="L1544" s="311"/>
      <c r="M1544" s="311"/>
      <c r="N1544" s="311"/>
      <c r="O1544" s="320"/>
      <c r="Q1544" s="320"/>
      <c r="R1544" s="320"/>
      <c r="S1544" s="322"/>
      <c r="T1544" s="323"/>
      <c r="U1544" s="324"/>
      <c r="V1544" s="324"/>
      <c r="Y1544" s="315"/>
      <c r="Z1544" s="315"/>
    </row>
    <row r="1545" spans="2:26" ht="30" hidden="1" customHeight="1">
      <c r="B1545" s="331"/>
      <c r="C1545" s="940"/>
      <c r="D1545" s="940"/>
      <c r="E1545" s="859"/>
      <c r="F1545" s="859"/>
      <c r="G1545" s="899"/>
      <c r="H1545" s="901"/>
      <c r="I1545" s="847">
        <f>L1444</f>
        <v>0</v>
      </c>
      <c r="J1545" s="862"/>
      <c r="K1545" s="396"/>
      <c r="L1545" s="311"/>
      <c r="M1545" s="311"/>
      <c r="N1545" s="311"/>
      <c r="O1545" s="320"/>
      <c r="Q1545" s="320"/>
      <c r="R1545" s="320"/>
      <c r="S1545" s="322"/>
      <c r="T1545" s="323"/>
      <c r="U1545" s="324"/>
      <c r="V1545" s="324"/>
      <c r="Y1545" s="315"/>
      <c r="Z1545" s="315"/>
    </row>
    <row r="1546" spans="2:26" ht="30" hidden="1" customHeight="1">
      <c r="B1546" s="316"/>
      <c r="C1546" s="394"/>
      <c r="D1546" s="397"/>
      <c r="E1546" s="397"/>
      <c r="F1546" s="374"/>
      <c r="G1546" s="387"/>
      <c r="H1546" s="387"/>
      <c r="I1546" s="387"/>
      <c r="J1546" s="387"/>
      <c r="K1546" s="374"/>
      <c r="L1546" s="317"/>
      <c r="M1546" s="317"/>
      <c r="N1546" s="317"/>
      <c r="O1546" s="320"/>
      <c r="Q1546" s="320"/>
      <c r="R1546" s="320"/>
      <c r="S1546" s="320"/>
    </row>
    <row r="1547" spans="2:26" ht="30" hidden="1" customHeight="1">
      <c r="B1547" s="304">
        <v>62500</v>
      </c>
      <c r="C1547" s="325" t="s">
        <v>828</v>
      </c>
      <c r="D1547" s="851" t="str">
        <f>VLOOKUP(B1547,INFRA!$A$3:$D$769,2,FALSE)</f>
        <v>DRENO DE AREIA</v>
      </c>
      <c r="E1547" s="852"/>
      <c r="F1547" s="852"/>
      <c r="G1547" s="852"/>
      <c r="H1547" s="852"/>
      <c r="I1547" s="852"/>
      <c r="J1547" s="853"/>
      <c r="K1547" s="326" t="str">
        <f>VLOOKUP(B1547,INFRA!$A$3:$D$769,3,FALSE)</f>
        <v>M3</v>
      </c>
      <c r="L1547" s="326">
        <f>VLOOKUP(B1547,INFRA!$A$3:$D$769,4,FALSE)</f>
        <v>206.22</v>
      </c>
      <c r="M1547" s="327">
        <f>J1549+J1550</f>
        <v>0</v>
      </c>
      <c r="N1547" s="327">
        <f>ROUND(L1547*M1547,2)</f>
        <v>0</v>
      </c>
      <c r="O1547" s="320"/>
      <c r="Q1547" s="320"/>
      <c r="R1547" s="320"/>
      <c r="S1547" s="320"/>
    </row>
    <row r="1548" spans="2:26" ht="30" hidden="1" customHeight="1">
      <c r="B1548" s="338"/>
      <c r="C1548" s="339"/>
      <c r="D1548" s="849" t="s">
        <v>4032</v>
      </c>
      <c r="E1548" s="850"/>
      <c r="F1548" s="849" t="s">
        <v>841</v>
      </c>
      <c r="G1548" s="850"/>
      <c r="H1548" s="849" t="s">
        <v>4033</v>
      </c>
      <c r="I1548" s="850"/>
      <c r="J1548" s="848" t="s">
        <v>846</v>
      </c>
      <c r="K1548" s="849"/>
      <c r="L1548" s="339"/>
      <c r="M1548" s="339"/>
      <c r="N1548" s="339"/>
      <c r="O1548" s="320"/>
      <c r="Q1548" s="320"/>
      <c r="R1548" s="320"/>
      <c r="S1548" s="320"/>
    </row>
    <row r="1549" spans="2:26" ht="30" hidden="1" customHeight="1">
      <c r="B1549" s="331"/>
      <c r="C1549" s="311"/>
      <c r="D1549" s="849">
        <v>0.1</v>
      </c>
      <c r="E1549" s="850"/>
      <c r="F1549" s="849">
        <f>F1538</f>
        <v>0</v>
      </c>
      <c r="G1549" s="850"/>
      <c r="H1549" s="849">
        <f>H1538</f>
        <v>2.2000000000000002</v>
      </c>
      <c r="I1549" s="850"/>
      <c r="J1549" s="917">
        <f>D1549*F1549*H1549</f>
        <v>0</v>
      </c>
      <c r="K1549" s="918"/>
      <c r="L1549" s="311"/>
      <c r="M1549" s="311"/>
      <c r="N1549" s="311"/>
      <c r="O1549" s="320"/>
      <c r="Q1549" s="320"/>
      <c r="R1549" s="320"/>
      <c r="S1549" s="320"/>
    </row>
    <row r="1550" spans="2:26" ht="30" hidden="1" customHeight="1">
      <c r="B1550" s="331"/>
      <c r="C1550" s="311"/>
      <c r="D1550" s="849">
        <v>0.1</v>
      </c>
      <c r="E1550" s="850"/>
      <c r="F1550" s="849">
        <f>F1539</f>
        <v>0</v>
      </c>
      <c r="G1550" s="850"/>
      <c r="H1550" s="849">
        <f>H1539</f>
        <v>1.6</v>
      </c>
      <c r="I1550" s="850"/>
      <c r="J1550" s="917">
        <f>D1550*F1550*H1550</f>
        <v>0</v>
      </c>
      <c r="K1550" s="918"/>
      <c r="L1550" s="311"/>
      <c r="M1550" s="311"/>
      <c r="N1550" s="311"/>
      <c r="O1550" s="320"/>
      <c r="Q1550" s="320"/>
      <c r="R1550" s="320"/>
      <c r="S1550" s="320"/>
    </row>
    <row r="1551" spans="2:26" ht="30" hidden="1" customHeight="1">
      <c r="B1551" s="316"/>
      <c r="C1551" s="394"/>
      <c r="D1551" s="397"/>
      <c r="E1551" s="397"/>
      <c r="F1551" s="387"/>
      <c r="G1551" s="387"/>
      <c r="H1551" s="387"/>
      <c r="I1551" s="387"/>
      <c r="J1551" s="387"/>
      <c r="K1551" s="387"/>
      <c r="L1551" s="317"/>
      <c r="M1551" s="317"/>
      <c r="N1551" s="317"/>
      <c r="O1551" s="320"/>
      <c r="Q1551" s="320"/>
      <c r="R1551" s="320"/>
      <c r="S1551" s="320"/>
    </row>
    <row r="1552" spans="2:26" ht="30" hidden="1" customHeight="1">
      <c r="B1552" s="304">
        <v>71900</v>
      </c>
      <c r="C1552" s="325" t="s">
        <v>828</v>
      </c>
      <c r="D1552" s="851" t="str">
        <f>VLOOKUP(B1552,INFRA!$A$3:$D$769,2,FALSE)</f>
        <v>BARBACANS DE TUBOS DE PVC - DIÂMETRO 4"</v>
      </c>
      <c r="E1552" s="852"/>
      <c r="F1552" s="852"/>
      <c r="G1552" s="852"/>
      <c r="H1552" s="852"/>
      <c r="I1552" s="852"/>
      <c r="J1552" s="853"/>
      <c r="K1552" s="326" t="str">
        <f>VLOOKUP(B1552,INFRA!$A$3:$D$769,3,FALSE)</f>
        <v>UN</v>
      </c>
      <c r="L1552" s="326">
        <f>VLOOKUP(B1552,INFRA!$A$3:$D$769,4,FALSE)</f>
        <v>53.7</v>
      </c>
      <c r="M1552" s="327">
        <f>J1554</f>
        <v>0</v>
      </c>
      <c r="N1552" s="327">
        <f>ROUND(L1552*M1552,2)</f>
        <v>0</v>
      </c>
      <c r="O1552" s="320"/>
      <c r="Q1552" s="320"/>
      <c r="R1552" s="320"/>
      <c r="S1552" s="320"/>
    </row>
    <row r="1553" spans="1:26" ht="30" hidden="1" customHeight="1">
      <c r="B1553" s="338"/>
      <c r="C1553" s="339"/>
      <c r="D1553" s="943"/>
      <c r="E1553" s="943"/>
      <c r="F1553" s="849" t="s">
        <v>841</v>
      </c>
      <c r="G1553" s="850"/>
      <c r="H1553" s="849" t="s">
        <v>4034</v>
      </c>
      <c r="I1553" s="850"/>
      <c r="J1553" s="848" t="s">
        <v>15</v>
      </c>
      <c r="K1553" s="849"/>
      <c r="L1553" s="339"/>
      <c r="M1553" s="339"/>
      <c r="N1553" s="339"/>
      <c r="O1553" s="320"/>
      <c r="Q1553" s="320"/>
      <c r="R1553" s="320"/>
      <c r="S1553" s="320"/>
    </row>
    <row r="1554" spans="1:26" ht="30" hidden="1" customHeight="1">
      <c r="B1554" s="331"/>
      <c r="C1554" s="311"/>
      <c r="D1554" s="900"/>
      <c r="E1554" s="900"/>
      <c r="F1554" s="849">
        <f>F1538+F1539</f>
        <v>0</v>
      </c>
      <c r="G1554" s="850"/>
      <c r="H1554" s="848">
        <v>2</v>
      </c>
      <c r="I1554" s="850"/>
      <c r="J1554" s="917">
        <f>TRUNC(F1554/H1554,0)</f>
        <v>0</v>
      </c>
      <c r="K1554" s="918"/>
      <c r="L1554" s="311"/>
      <c r="M1554" s="311"/>
      <c r="N1554" s="311"/>
      <c r="O1554" s="320"/>
      <c r="Q1554" s="320"/>
      <c r="R1554" s="320"/>
      <c r="S1554" s="320"/>
    </row>
    <row r="1555" spans="1:26" ht="30" hidden="1" customHeight="1">
      <c r="B1555" s="316"/>
      <c r="C1555" s="394"/>
      <c r="D1555" s="397"/>
      <c r="E1555" s="397"/>
      <c r="F1555" s="387"/>
      <c r="G1555" s="387"/>
      <c r="H1555" s="387"/>
      <c r="I1555" s="387"/>
      <c r="J1555" s="387"/>
      <c r="K1555" s="387"/>
      <c r="L1555" s="317"/>
      <c r="M1555" s="317"/>
      <c r="N1555" s="317"/>
      <c r="O1555" s="320"/>
      <c r="Q1555" s="320"/>
      <c r="R1555" s="320"/>
      <c r="S1555" s="320"/>
    </row>
    <row r="1556" spans="1:26" ht="30" hidden="1" customHeight="1">
      <c r="B1556" s="304">
        <v>74009</v>
      </c>
      <c r="C1556" s="325" t="s">
        <v>828</v>
      </c>
      <c r="D1556" s="851" t="str">
        <f>VLOOKUP(B1556,INFRA!$A$3:$D$769,2,FALSE)</f>
        <v>FORNECIMENTO E COLOCAÇÃO DE MANTA GEOTÊXTIL COM RESISTÊNCIA À TRAÇÃO LONGITUDINAL DE 31KN/M E TRAÇÃO TRANSVERSAL DE 27KN/M EM JUNTA DE DILATAÇÃO</v>
      </c>
      <c r="E1556" s="852"/>
      <c r="F1556" s="852"/>
      <c r="G1556" s="852"/>
      <c r="H1556" s="852"/>
      <c r="I1556" s="852"/>
      <c r="J1556" s="853"/>
      <c r="K1556" s="326" t="str">
        <f>VLOOKUP(B1556,INFRA!$A$3:$D$769,3,FALSE)</f>
        <v>M2</v>
      </c>
      <c r="L1556" s="326">
        <f>VLOOKUP(B1556,INFRA!$A$3:$D$769,4,FALSE)</f>
        <v>26.24</v>
      </c>
      <c r="M1556" s="327">
        <f>J1559+J1558</f>
        <v>0</v>
      </c>
      <c r="N1556" s="327">
        <f>ROUND(L1556*M1556,2)</f>
        <v>0</v>
      </c>
      <c r="O1556" s="320"/>
      <c r="Q1556" s="320"/>
      <c r="R1556" s="320"/>
      <c r="S1556" s="320"/>
    </row>
    <row r="1557" spans="1:26" ht="30" hidden="1" customHeight="1">
      <c r="B1557" s="338"/>
      <c r="C1557" s="339"/>
      <c r="D1557" s="849" t="s">
        <v>4063</v>
      </c>
      <c r="E1557" s="850"/>
      <c r="F1557" s="849" t="s">
        <v>849</v>
      </c>
      <c r="G1557" s="850"/>
      <c r="H1557" s="849" t="s">
        <v>4033</v>
      </c>
      <c r="I1557" s="850"/>
      <c r="J1557" s="848" t="s">
        <v>851</v>
      </c>
      <c r="K1557" s="849"/>
      <c r="L1557" s="339"/>
      <c r="M1557" s="339"/>
      <c r="N1557" s="339"/>
      <c r="O1557" s="320"/>
      <c r="Q1557" s="320"/>
      <c r="R1557" s="320"/>
      <c r="S1557" s="320"/>
    </row>
    <row r="1558" spans="1:26" ht="30" hidden="1" customHeight="1">
      <c r="B1558" s="331"/>
      <c r="C1558" s="311"/>
      <c r="D1558" s="849">
        <f>INT(F1549/2.4)</f>
        <v>0</v>
      </c>
      <c r="E1558" s="850"/>
      <c r="F1558" s="849">
        <v>0.5</v>
      </c>
      <c r="G1558" s="850"/>
      <c r="H1558" s="848">
        <f>H1549</f>
        <v>2.2000000000000002</v>
      </c>
      <c r="I1558" s="850"/>
      <c r="J1558" s="917">
        <f>F1558*H1558*D1558</f>
        <v>0</v>
      </c>
      <c r="K1558" s="918"/>
      <c r="L1558" s="311"/>
      <c r="M1558" s="311"/>
      <c r="N1558" s="311"/>
      <c r="O1558" s="320"/>
      <c r="Q1558" s="320"/>
      <c r="R1558" s="320"/>
      <c r="S1558" s="320"/>
    </row>
    <row r="1559" spans="1:26" ht="30" hidden="1" customHeight="1">
      <c r="B1559" s="331"/>
      <c r="C1559" s="311"/>
      <c r="D1559" s="849">
        <f>INT(F1550/2.4)</f>
        <v>0</v>
      </c>
      <c r="E1559" s="850"/>
      <c r="F1559" s="849">
        <v>0.5</v>
      </c>
      <c r="G1559" s="850"/>
      <c r="H1559" s="848">
        <f>H1550</f>
        <v>1.6</v>
      </c>
      <c r="I1559" s="850"/>
      <c r="J1559" s="917">
        <f>F1559*H1559*D1559</f>
        <v>0</v>
      </c>
      <c r="K1559" s="918"/>
      <c r="L1559" s="311"/>
      <c r="M1559" s="311"/>
      <c r="N1559" s="311"/>
      <c r="O1559" s="320"/>
      <c r="Q1559" s="320"/>
      <c r="R1559" s="320"/>
      <c r="S1559" s="320"/>
    </row>
    <row r="1560" spans="1:26" s="375" customFormat="1" ht="30" hidden="1" customHeight="1">
      <c r="A1560" s="647"/>
      <c r="B1560" s="331"/>
      <c r="C1560" s="311"/>
      <c r="D1560" s="378"/>
      <c r="E1560" s="378"/>
      <c r="F1560" s="378"/>
      <c r="G1560" s="345"/>
      <c r="H1560" s="345"/>
      <c r="I1560" s="345"/>
      <c r="J1560" s="345"/>
      <c r="K1560" s="378"/>
      <c r="L1560" s="378"/>
      <c r="M1560" s="311"/>
      <c r="N1560" s="311"/>
      <c r="O1560" s="347"/>
      <c r="Q1560" s="324"/>
      <c r="R1560" s="324"/>
      <c r="S1560" s="324"/>
      <c r="T1560" s="324"/>
      <c r="U1560" s="323"/>
      <c r="V1560" s="323"/>
      <c r="W1560" s="324"/>
      <c r="X1560" s="324"/>
      <c r="Y1560" s="324"/>
      <c r="Z1560" s="324"/>
    </row>
    <row r="1561" spans="1:26" ht="30" hidden="1" customHeight="1">
      <c r="B1561" s="876" t="s">
        <v>812</v>
      </c>
      <c r="C1561" s="876"/>
      <c r="D1561" s="876"/>
      <c r="E1561" s="876"/>
      <c r="F1561" s="876"/>
      <c r="G1561" s="876"/>
      <c r="H1561" s="876"/>
      <c r="I1561" s="876"/>
      <c r="J1561" s="876"/>
      <c r="K1561" s="876"/>
      <c r="L1561" s="876"/>
      <c r="M1561" s="876"/>
      <c r="N1561" s="876"/>
    </row>
    <row r="1562" spans="1:26" ht="30" hidden="1" customHeight="1">
      <c r="B1562" s="304">
        <v>170176</v>
      </c>
      <c r="C1562" s="325" t="s">
        <v>829</v>
      </c>
      <c r="D1562" s="851" t="e">
        <f>VLOOKUP(B1562,#REF!,2,FALSE)</f>
        <v>#REF!</v>
      </c>
      <c r="E1562" s="881"/>
      <c r="F1562" s="881"/>
      <c r="G1562" s="881"/>
      <c r="H1562" s="881"/>
      <c r="I1562" s="881"/>
      <c r="J1562" s="882"/>
      <c r="K1562" s="326" t="e">
        <f>VLOOKUP(B1562,#REF!,3,FALSE)</f>
        <v>#REF!</v>
      </c>
      <c r="L1562" s="326" t="e">
        <f>VLOOKUP(B1562,#REF!,4,FALSE)</f>
        <v>#REF!</v>
      </c>
      <c r="M1562" s="327">
        <f>K1564</f>
        <v>0</v>
      </c>
      <c r="N1562" s="327" t="e">
        <f>ROUND(L1562*M1562,2)</f>
        <v>#REF!</v>
      </c>
    </row>
    <row r="1563" spans="1:26" ht="30" hidden="1" customHeight="1">
      <c r="B1563" s="328"/>
      <c r="C1563" s="329"/>
      <c r="D1563" s="941"/>
      <c r="E1563" s="942"/>
      <c r="F1563" s="875" t="s">
        <v>851</v>
      </c>
      <c r="G1563" s="860"/>
      <c r="H1563" s="861" t="s">
        <v>861</v>
      </c>
      <c r="I1563" s="861"/>
      <c r="J1563" s="861"/>
      <c r="K1563" s="872" t="s">
        <v>841</v>
      </c>
      <c r="L1563" s="848"/>
      <c r="M1563" s="329"/>
      <c r="N1563" s="329"/>
    </row>
    <row r="1564" spans="1:26" ht="30" hidden="1" customHeight="1">
      <c r="B1564" s="331"/>
      <c r="C1564" s="311"/>
      <c r="D1564" s="963"/>
      <c r="E1564" s="964"/>
      <c r="F1564" s="850">
        <v>0</v>
      </c>
      <c r="G1564" s="872"/>
      <c r="H1564" s="847">
        <v>0.6</v>
      </c>
      <c r="I1564" s="847"/>
      <c r="J1564" s="847"/>
      <c r="K1564" s="902">
        <f>F1564/H1564</f>
        <v>0</v>
      </c>
      <c r="L1564" s="926"/>
      <c r="M1564" s="311"/>
      <c r="N1564" s="311"/>
    </row>
    <row r="1565" spans="1:26" s="375" customFormat="1" ht="30" hidden="1" customHeight="1">
      <c r="A1565" s="647"/>
      <c r="B1565" s="331"/>
      <c r="C1565" s="311"/>
      <c r="D1565" s="378"/>
      <c r="E1565" s="378"/>
      <c r="F1565" s="345"/>
      <c r="G1565" s="345"/>
      <c r="H1565" s="345"/>
      <c r="I1565" s="345"/>
      <c r="J1565" s="345"/>
      <c r="K1565" s="345"/>
      <c r="L1565" s="345"/>
      <c r="M1565" s="311"/>
      <c r="N1565" s="311"/>
      <c r="O1565" s="347"/>
      <c r="Q1565" s="324"/>
      <c r="R1565" s="324"/>
      <c r="S1565" s="324"/>
      <c r="T1565" s="324"/>
      <c r="U1565" s="323"/>
      <c r="V1565" s="323"/>
      <c r="W1565" s="324"/>
      <c r="X1565" s="324"/>
      <c r="Y1565" s="324"/>
      <c r="Z1565" s="324"/>
    </row>
    <row r="1566" spans="1:26" ht="30" hidden="1" customHeight="1">
      <c r="B1566" s="304">
        <v>180101</v>
      </c>
      <c r="C1566" s="325" t="s">
        <v>829</v>
      </c>
      <c r="D1566" s="851" t="e">
        <f>VLOOKUP(B1566,#REF!,2,FALSE)</f>
        <v>#REF!</v>
      </c>
      <c r="E1566" s="881"/>
      <c r="F1566" s="881"/>
      <c r="G1566" s="881"/>
      <c r="H1566" s="881"/>
      <c r="I1566" s="881"/>
      <c r="J1566" s="882"/>
      <c r="K1566" s="326" t="e">
        <f>VLOOKUP(B1566,#REF!,3,FALSE)</f>
        <v>#REF!</v>
      </c>
      <c r="L1566" s="326" t="e">
        <f>VLOOKUP(B1566,#REF!,4,FALSE)</f>
        <v>#REF!</v>
      </c>
      <c r="M1566" s="327">
        <v>0</v>
      </c>
      <c r="N1566" s="327" t="e">
        <f>ROUND(L1566*M1566,2)</f>
        <v>#REF!</v>
      </c>
    </row>
    <row r="1567" spans="1:26" s="375" customFormat="1" ht="30" hidden="1" customHeight="1">
      <c r="A1567" s="647"/>
      <c r="B1567" s="331"/>
      <c r="C1567" s="311"/>
      <c r="D1567" s="378"/>
      <c r="E1567" s="378"/>
      <c r="F1567" s="345"/>
      <c r="G1567" s="345"/>
      <c r="H1567" s="345"/>
      <c r="I1567" s="345"/>
      <c r="J1567" s="345"/>
      <c r="K1567" s="345"/>
      <c r="L1567" s="345"/>
      <c r="M1567" s="311"/>
      <c r="N1567" s="311"/>
      <c r="O1567" s="347"/>
      <c r="Q1567" s="324"/>
      <c r="R1567" s="324"/>
      <c r="S1567" s="324"/>
      <c r="T1567" s="324"/>
      <c r="U1567" s="323"/>
      <c r="V1567" s="323"/>
      <c r="W1567" s="324"/>
      <c r="X1567" s="324"/>
      <c r="Y1567" s="324"/>
      <c r="Z1567" s="324"/>
    </row>
    <row r="1568" spans="1:26" ht="30" hidden="1" customHeight="1">
      <c r="B1568" s="304">
        <v>180103</v>
      </c>
      <c r="C1568" s="325" t="s">
        <v>829</v>
      </c>
      <c r="D1568" s="851" t="e">
        <f>VLOOKUP(B1568,#REF!,2,FALSE)</f>
        <v>#REF!</v>
      </c>
      <c r="E1568" s="881"/>
      <c r="F1568" s="881"/>
      <c r="G1568" s="881"/>
      <c r="H1568" s="881"/>
      <c r="I1568" s="881"/>
      <c r="J1568" s="882"/>
      <c r="K1568" s="326" t="e">
        <f>VLOOKUP(B1568,#REF!,3,FALSE)</f>
        <v>#REF!</v>
      </c>
      <c r="L1568" s="326" t="e">
        <f>VLOOKUP(B1568,#REF!,4,FALSE)</f>
        <v>#REF!</v>
      </c>
      <c r="M1568" s="327">
        <f>M1566</f>
        <v>0</v>
      </c>
      <c r="N1568" s="327" t="e">
        <f>ROUND(L1568*M1568,2)</f>
        <v>#REF!</v>
      </c>
    </row>
    <row r="1569" spans="1:26" s="375" customFormat="1" ht="30" hidden="1" customHeight="1">
      <c r="A1569" s="647"/>
      <c r="B1569" s="331"/>
      <c r="C1569" s="311"/>
      <c r="D1569" s="378"/>
      <c r="E1569" s="378"/>
      <c r="F1569" s="345"/>
      <c r="G1569" s="345"/>
      <c r="H1569" s="345"/>
      <c r="I1569" s="345"/>
      <c r="J1569" s="345"/>
      <c r="K1569" s="345"/>
      <c r="L1569" s="345"/>
      <c r="M1569" s="311"/>
      <c r="N1569" s="311"/>
      <c r="O1569" s="347"/>
      <c r="Q1569" s="324"/>
      <c r="R1569" s="324"/>
      <c r="S1569" s="324"/>
      <c r="T1569" s="324"/>
      <c r="U1569" s="323"/>
      <c r="V1569" s="323"/>
      <c r="W1569" s="324"/>
      <c r="X1569" s="324"/>
      <c r="Y1569" s="324"/>
      <c r="Z1569" s="324"/>
    </row>
    <row r="1570" spans="1:26" ht="30" hidden="1" customHeight="1">
      <c r="B1570" s="304">
        <v>180212</v>
      </c>
      <c r="C1570" s="325" t="s">
        <v>829</v>
      </c>
      <c r="D1570" s="851" t="e">
        <f>VLOOKUP(B1570,#REF!,2,FALSE)</f>
        <v>#REF!</v>
      </c>
      <c r="E1570" s="881"/>
      <c r="F1570" s="881"/>
      <c r="G1570" s="881"/>
      <c r="H1570" s="881"/>
      <c r="I1570" s="881"/>
      <c r="J1570" s="882"/>
      <c r="K1570" s="326" t="e">
        <f>VLOOKUP(B1570,#REF!,3,FALSE)</f>
        <v>#REF!</v>
      </c>
      <c r="L1570" s="326" t="e">
        <f>VLOOKUP(B1570,#REF!,4,FALSE)</f>
        <v>#REF!</v>
      </c>
      <c r="M1570" s="327">
        <v>0</v>
      </c>
      <c r="N1570" s="327" t="e">
        <f>ROUND(L1570*M1570,2)</f>
        <v>#REF!</v>
      </c>
    </row>
    <row r="1571" spans="1:26" s="375" customFormat="1" ht="30" hidden="1" customHeight="1">
      <c r="A1571" s="647"/>
      <c r="B1571" s="331"/>
      <c r="C1571" s="311"/>
      <c r="D1571" s="378"/>
      <c r="E1571" s="378"/>
      <c r="F1571" s="345"/>
      <c r="G1571" s="345"/>
      <c r="H1571" s="345"/>
      <c r="I1571" s="345"/>
      <c r="J1571" s="345"/>
      <c r="K1571" s="345"/>
      <c r="L1571" s="345"/>
      <c r="M1571" s="311"/>
      <c r="N1571" s="311"/>
      <c r="O1571" s="347"/>
      <c r="Q1571" s="324"/>
      <c r="R1571" s="324"/>
      <c r="S1571" s="324"/>
      <c r="T1571" s="324"/>
      <c r="U1571" s="323"/>
      <c r="V1571" s="323"/>
      <c r="W1571" s="324"/>
      <c r="X1571" s="324"/>
      <c r="Y1571" s="324"/>
      <c r="Z1571" s="324"/>
    </row>
    <row r="1572" spans="1:26" ht="30" hidden="1" customHeight="1">
      <c r="B1572" s="304">
        <v>180218</v>
      </c>
      <c r="C1572" s="325" t="s">
        <v>829</v>
      </c>
      <c r="D1572" s="851" t="e">
        <f>VLOOKUP(B1572,#REF!,2,FALSE)</f>
        <v>#REF!</v>
      </c>
      <c r="E1572" s="881"/>
      <c r="F1572" s="881"/>
      <c r="G1572" s="881"/>
      <c r="H1572" s="881"/>
      <c r="I1572" s="881"/>
      <c r="J1572" s="882"/>
      <c r="K1572" s="326" t="e">
        <f>VLOOKUP(B1572,#REF!,3,FALSE)</f>
        <v>#REF!</v>
      </c>
      <c r="L1572" s="326" t="e">
        <f>VLOOKUP(B1572,#REF!,4,FALSE)</f>
        <v>#REF!</v>
      </c>
      <c r="M1572" s="327">
        <v>0</v>
      </c>
      <c r="N1572" s="327" t="e">
        <f>ROUND(L1572*M1572,2)</f>
        <v>#REF!</v>
      </c>
    </row>
    <row r="1573" spans="1:26" s="375" customFormat="1" ht="30" hidden="1" customHeight="1">
      <c r="A1573" s="647"/>
      <c r="B1573" s="331"/>
      <c r="C1573" s="311"/>
      <c r="D1573" s="378"/>
      <c r="E1573" s="378"/>
      <c r="F1573" s="345"/>
      <c r="G1573" s="345"/>
      <c r="H1573" s="345"/>
      <c r="I1573" s="345"/>
      <c r="J1573" s="345"/>
      <c r="K1573" s="345"/>
      <c r="L1573" s="345"/>
      <c r="M1573" s="311"/>
      <c r="N1573" s="311"/>
      <c r="O1573" s="347"/>
      <c r="Q1573" s="324"/>
      <c r="R1573" s="324"/>
      <c r="S1573" s="324"/>
      <c r="T1573" s="324"/>
      <c r="U1573" s="323"/>
      <c r="V1573" s="323"/>
      <c r="W1573" s="324"/>
      <c r="X1573" s="324"/>
      <c r="Y1573" s="324"/>
      <c r="Z1573" s="324"/>
    </row>
    <row r="1574" spans="1:26" ht="30" hidden="1" customHeight="1">
      <c r="B1574" s="304">
        <v>180219</v>
      </c>
      <c r="C1574" s="325" t="s">
        <v>829</v>
      </c>
      <c r="D1574" s="851" t="e">
        <f>VLOOKUP(B1574,#REF!,2,FALSE)</f>
        <v>#REF!</v>
      </c>
      <c r="E1574" s="881"/>
      <c r="F1574" s="881"/>
      <c r="G1574" s="881"/>
      <c r="H1574" s="881"/>
      <c r="I1574" s="881"/>
      <c r="J1574" s="882"/>
      <c r="K1574" s="326" t="e">
        <f>VLOOKUP(B1574,#REF!,3,FALSE)</f>
        <v>#REF!</v>
      </c>
      <c r="L1574" s="326" t="e">
        <f>VLOOKUP(B1574,#REF!,4,FALSE)</f>
        <v>#REF!</v>
      </c>
      <c r="M1574" s="327">
        <v>0</v>
      </c>
      <c r="N1574" s="327" t="e">
        <f>ROUND(L1574*M1574,2)</f>
        <v>#REF!</v>
      </c>
    </row>
    <row r="1575" spans="1:26" s="375" customFormat="1" ht="30" hidden="1" customHeight="1">
      <c r="A1575" s="647"/>
      <c r="B1575" s="331"/>
      <c r="C1575" s="311"/>
      <c r="D1575" s="378"/>
      <c r="E1575" s="378"/>
      <c r="F1575" s="345"/>
      <c r="G1575" s="345"/>
      <c r="H1575" s="345"/>
      <c r="I1575" s="345"/>
      <c r="J1575" s="345"/>
      <c r="K1575" s="345"/>
      <c r="L1575" s="345"/>
      <c r="M1575" s="311"/>
      <c r="N1575" s="311"/>
      <c r="O1575" s="347"/>
      <c r="Q1575" s="324"/>
      <c r="R1575" s="324"/>
      <c r="S1575" s="324"/>
      <c r="T1575" s="324"/>
      <c r="U1575" s="323"/>
      <c r="V1575" s="323"/>
      <c r="W1575" s="324"/>
      <c r="X1575" s="324"/>
      <c r="Y1575" s="324"/>
      <c r="Z1575" s="324"/>
    </row>
    <row r="1576" spans="1:26" ht="30" hidden="1" customHeight="1">
      <c r="B1576" s="304">
        <v>180222</v>
      </c>
      <c r="C1576" s="325" t="s">
        <v>829</v>
      </c>
      <c r="D1576" s="851" t="e">
        <f>VLOOKUP(B1576,#REF!,2,FALSE)</f>
        <v>#REF!</v>
      </c>
      <c r="E1576" s="881"/>
      <c r="F1576" s="881"/>
      <c r="G1576" s="881"/>
      <c r="H1576" s="881"/>
      <c r="I1576" s="881"/>
      <c r="J1576" s="882"/>
      <c r="K1576" s="326" t="e">
        <f>VLOOKUP(B1576,#REF!,3,FALSE)</f>
        <v>#REF!</v>
      </c>
      <c r="L1576" s="326" t="e">
        <f>VLOOKUP(B1576,#REF!,4,FALSE)</f>
        <v>#REF!</v>
      </c>
      <c r="M1576" s="327">
        <v>0</v>
      </c>
      <c r="N1576" s="327" t="e">
        <f>ROUND(L1576*M1576,2)</f>
        <v>#REF!</v>
      </c>
    </row>
    <row r="1577" spans="1:26" s="375" customFormat="1" ht="30" hidden="1" customHeight="1">
      <c r="A1577" s="647"/>
      <c r="B1577" s="331"/>
      <c r="C1577" s="311"/>
      <c r="D1577" s="378"/>
      <c r="E1577" s="378"/>
      <c r="F1577" s="345"/>
      <c r="G1577" s="345"/>
      <c r="H1577" s="345"/>
      <c r="I1577" s="345"/>
      <c r="J1577" s="345"/>
      <c r="K1577" s="345"/>
      <c r="L1577" s="345"/>
      <c r="M1577" s="311"/>
      <c r="N1577" s="311"/>
      <c r="O1577" s="347"/>
      <c r="Q1577" s="324"/>
      <c r="R1577" s="324"/>
      <c r="S1577" s="324"/>
      <c r="T1577" s="324"/>
      <c r="U1577" s="323"/>
      <c r="V1577" s="323"/>
      <c r="W1577" s="324"/>
      <c r="X1577" s="324"/>
      <c r="Y1577" s="324"/>
      <c r="Z1577" s="324"/>
    </row>
    <row r="1578" spans="1:26" ht="30" hidden="1" customHeight="1">
      <c r="B1578" s="304">
        <v>180225</v>
      </c>
      <c r="C1578" s="325" t="s">
        <v>829</v>
      </c>
      <c r="D1578" s="851" t="e">
        <f>VLOOKUP(B1578,#REF!,2,FALSE)</f>
        <v>#REF!</v>
      </c>
      <c r="E1578" s="881"/>
      <c r="F1578" s="881"/>
      <c r="G1578" s="881"/>
      <c r="H1578" s="881"/>
      <c r="I1578" s="881"/>
      <c r="J1578" s="882"/>
      <c r="K1578" s="326" t="e">
        <f>VLOOKUP(B1578,#REF!,3,FALSE)</f>
        <v>#REF!</v>
      </c>
      <c r="L1578" s="326" t="e">
        <f>VLOOKUP(B1578,#REF!,4,FALSE)</f>
        <v>#REF!</v>
      </c>
      <c r="M1578" s="327">
        <v>0</v>
      </c>
      <c r="N1578" s="327" t="e">
        <f>ROUND(L1578*M1578,2)</f>
        <v>#REF!</v>
      </c>
    </row>
    <row r="1579" spans="1:26" s="375" customFormat="1" ht="30" hidden="1" customHeight="1">
      <c r="A1579" s="647"/>
      <c r="B1579" s="331"/>
      <c r="C1579" s="311"/>
      <c r="D1579" s="378"/>
      <c r="E1579" s="378"/>
      <c r="F1579" s="345"/>
      <c r="G1579" s="345"/>
      <c r="H1579" s="345"/>
      <c r="I1579" s="345"/>
      <c r="J1579" s="345"/>
      <c r="K1579" s="345"/>
      <c r="L1579" s="345"/>
      <c r="M1579" s="311"/>
      <c r="N1579" s="311"/>
      <c r="O1579" s="347"/>
      <c r="Q1579" s="324"/>
      <c r="R1579" s="324"/>
      <c r="S1579" s="324"/>
      <c r="T1579" s="324"/>
      <c r="U1579" s="323"/>
      <c r="V1579" s="323"/>
      <c r="W1579" s="324"/>
      <c r="X1579" s="324"/>
      <c r="Y1579" s="324"/>
      <c r="Z1579" s="324"/>
    </row>
    <row r="1580" spans="1:26" ht="30" hidden="1" customHeight="1">
      <c r="B1580" s="304">
        <v>180227</v>
      </c>
      <c r="C1580" s="325" t="s">
        <v>829</v>
      </c>
      <c r="D1580" s="851" t="e">
        <f>VLOOKUP(B1580,#REF!,2,FALSE)</f>
        <v>#REF!</v>
      </c>
      <c r="E1580" s="881"/>
      <c r="F1580" s="881"/>
      <c r="G1580" s="881"/>
      <c r="H1580" s="881"/>
      <c r="I1580" s="881"/>
      <c r="J1580" s="882"/>
      <c r="K1580" s="326" t="e">
        <f>VLOOKUP(B1580,#REF!,3,FALSE)</f>
        <v>#REF!</v>
      </c>
      <c r="L1580" s="326" t="e">
        <f>VLOOKUP(B1580,#REF!,4,FALSE)</f>
        <v>#REF!</v>
      </c>
      <c r="M1580" s="327">
        <v>0</v>
      </c>
      <c r="N1580" s="327" t="e">
        <f>ROUND(L1580*M1580,2)</f>
        <v>#REF!</v>
      </c>
    </row>
    <row r="1581" spans="1:26" s="375" customFormat="1" ht="30" hidden="1" customHeight="1">
      <c r="A1581" s="647"/>
      <c r="B1581" s="331"/>
      <c r="C1581" s="311"/>
      <c r="D1581" s="378"/>
      <c r="E1581" s="378"/>
      <c r="F1581" s="345"/>
      <c r="G1581" s="345"/>
      <c r="H1581" s="345"/>
      <c r="I1581" s="345"/>
      <c r="J1581" s="345"/>
      <c r="K1581" s="345"/>
      <c r="L1581" s="345"/>
      <c r="M1581" s="311"/>
      <c r="N1581" s="311"/>
      <c r="O1581" s="347"/>
      <c r="Q1581" s="324"/>
      <c r="R1581" s="324"/>
      <c r="S1581" s="324"/>
      <c r="T1581" s="324"/>
      <c r="U1581" s="323"/>
      <c r="V1581" s="323"/>
      <c r="W1581" s="324"/>
      <c r="X1581" s="324"/>
      <c r="Y1581" s="324"/>
      <c r="Z1581" s="324"/>
    </row>
    <row r="1582" spans="1:26" ht="30" hidden="1" customHeight="1">
      <c r="B1582" s="304">
        <v>180231</v>
      </c>
      <c r="C1582" s="325" t="s">
        <v>829</v>
      </c>
      <c r="D1582" s="851" t="e">
        <f>VLOOKUP(B1582,#REF!,2,FALSE)</f>
        <v>#REF!</v>
      </c>
      <c r="E1582" s="881"/>
      <c r="F1582" s="881"/>
      <c r="G1582" s="881"/>
      <c r="H1582" s="881"/>
      <c r="I1582" s="881"/>
      <c r="J1582" s="882"/>
      <c r="K1582" s="326" t="e">
        <f>VLOOKUP(B1582,#REF!,3,FALSE)</f>
        <v>#REF!</v>
      </c>
      <c r="L1582" s="326" t="e">
        <f>VLOOKUP(B1582,#REF!,4,FALSE)</f>
        <v>#REF!</v>
      </c>
      <c r="M1582" s="327">
        <v>0</v>
      </c>
      <c r="N1582" s="327" t="e">
        <f>ROUND(L1582*M1582,2)</f>
        <v>#REF!</v>
      </c>
    </row>
    <row r="1583" spans="1:26" s="375" customFormat="1" ht="30" hidden="1" customHeight="1">
      <c r="A1583" s="647"/>
      <c r="B1583" s="331"/>
      <c r="C1583" s="311"/>
      <c r="D1583" s="378"/>
      <c r="E1583" s="378"/>
      <c r="F1583" s="345"/>
      <c r="G1583" s="345"/>
      <c r="H1583" s="345"/>
      <c r="I1583" s="345"/>
      <c r="J1583" s="345"/>
      <c r="K1583" s="345"/>
      <c r="L1583" s="345"/>
      <c r="M1583" s="311"/>
      <c r="N1583" s="311"/>
      <c r="O1583" s="347"/>
      <c r="Q1583" s="324"/>
      <c r="R1583" s="324"/>
      <c r="S1583" s="324"/>
      <c r="T1583" s="324"/>
      <c r="U1583" s="323"/>
      <c r="V1583" s="323"/>
      <c r="W1583" s="324"/>
      <c r="X1583" s="324"/>
      <c r="Y1583" s="324"/>
      <c r="Z1583" s="324"/>
    </row>
    <row r="1584" spans="1:26" ht="30" hidden="1" customHeight="1">
      <c r="B1584" s="304">
        <v>180235</v>
      </c>
      <c r="C1584" s="325" t="s">
        <v>829</v>
      </c>
      <c r="D1584" s="851" t="e">
        <f>VLOOKUP(B1584,#REF!,2,FALSE)</f>
        <v>#REF!</v>
      </c>
      <c r="E1584" s="881"/>
      <c r="F1584" s="881"/>
      <c r="G1584" s="881"/>
      <c r="H1584" s="881"/>
      <c r="I1584" s="881"/>
      <c r="J1584" s="882"/>
      <c r="K1584" s="326" t="e">
        <f>VLOOKUP(B1584,#REF!,3,FALSE)</f>
        <v>#REF!</v>
      </c>
      <c r="L1584" s="326" t="e">
        <f>VLOOKUP(B1584,#REF!,4,FALSE)</f>
        <v>#REF!</v>
      </c>
      <c r="M1584" s="327">
        <v>0</v>
      </c>
      <c r="N1584" s="327" t="e">
        <f>ROUND(L1584*M1584,2)</f>
        <v>#REF!</v>
      </c>
    </row>
    <row r="1585" spans="1:26" s="375" customFormat="1" ht="30" hidden="1" customHeight="1">
      <c r="A1585" s="647"/>
      <c r="B1585" s="331"/>
      <c r="C1585" s="311"/>
      <c r="D1585" s="378"/>
      <c r="E1585" s="378"/>
      <c r="F1585" s="345"/>
      <c r="G1585" s="345"/>
      <c r="H1585" s="345"/>
      <c r="I1585" s="345"/>
      <c r="J1585" s="345"/>
      <c r="K1585" s="345"/>
      <c r="L1585" s="345"/>
      <c r="M1585" s="311"/>
      <c r="N1585" s="311"/>
      <c r="O1585" s="347"/>
      <c r="Q1585" s="324"/>
      <c r="R1585" s="324"/>
      <c r="S1585" s="324"/>
      <c r="T1585" s="324"/>
      <c r="U1585" s="323"/>
      <c r="V1585" s="323"/>
      <c r="W1585" s="324"/>
      <c r="X1585" s="324"/>
      <c r="Y1585" s="324"/>
      <c r="Z1585" s="324"/>
    </row>
    <row r="1586" spans="1:26" ht="30" hidden="1" customHeight="1">
      <c r="B1586" s="304">
        <v>180240</v>
      </c>
      <c r="C1586" s="325" t="s">
        <v>829</v>
      </c>
      <c r="D1586" s="851" t="e">
        <f>VLOOKUP(B1586,#REF!,2,FALSE)</f>
        <v>#REF!</v>
      </c>
      <c r="E1586" s="881"/>
      <c r="F1586" s="881"/>
      <c r="G1586" s="881"/>
      <c r="H1586" s="881"/>
      <c r="I1586" s="881"/>
      <c r="J1586" s="882"/>
      <c r="K1586" s="326" t="e">
        <f>VLOOKUP(B1586,#REF!,3,FALSE)</f>
        <v>#REF!</v>
      </c>
      <c r="L1586" s="326" t="e">
        <f>VLOOKUP(B1586,#REF!,4,FALSE)</f>
        <v>#REF!</v>
      </c>
      <c r="M1586" s="327">
        <v>0</v>
      </c>
      <c r="N1586" s="327" t="e">
        <f>ROUND(L1586*M1586,2)</f>
        <v>#REF!</v>
      </c>
    </row>
    <row r="1587" spans="1:26" s="375" customFormat="1" ht="30" hidden="1" customHeight="1">
      <c r="A1587" s="647"/>
      <c r="B1587" s="331"/>
      <c r="C1587" s="311"/>
      <c r="D1587" s="378"/>
      <c r="E1587" s="378"/>
      <c r="F1587" s="345"/>
      <c r="G1587" s="345"/>
      <c r="H1587" s="345"/>
      <c r="I1587" s="345"/>
      <c r="J1587" s="345"/>
      <c r="K1587" s="345"/>
      <c r="L1587" s="345"/>
      <c r="M1587" s="311"/>
      <c r="N1587" s="311"/>
      <c r="O1587" s="347"/>
      <c r="Q1587" s="324"/>
      <c r="R1587" s="324"/>
      <c r="S1587" s="324"/>
      <c r="T1587" s="324"/>
      <c r="U1587" s="323"/>
      <c r="V1587" s="323"/>
      <c r="W1587" s="324"/>
      <c r="X1587" s="324"/>
      <c r="Y1587" s="324"/>
      <c r="Z1587" s="324"/>
    </row>
    <row r="1588" spans="1:26" ht="30" hidden="1" customHeight="1">
      <c r="B1588" s="304">
        <v>180250</v>
      </c>
      <c r="C1588" s="325" t="s">
        <v>829</v>
      </c>
      <c r="D1588" s="851" t="e">
        <f>VLOOKUP(B1588,#REF!,2,FALSE)</f>
        <v>#REF!</v>
      </c>
      <c r="E1588" s="881"/>
      <c r="F1588" s="881"/>
      <c r="G1588" s="881"/>
      <c r="H1588" s="881"/>
      <c r="I1588" s="881"/>
      <c r="J1588" s="882"/>
      <c r="K1588" s="326" t="e">
        <f>VLOOKUP(B1588,#REF!,3,FALSE)</f>
        <v>#REF!</v>
      </c>
      <c r="L1588" s="326" t="e">
        <f>VLOOKUP(B1588,#REF!,4,FALSE)</f>
        <v>#REF!</v>
      </c>
      <c r="M1588" s="327">
        <v>0</v>
      </c>
      <c r="N1588" s="327" t="e">
        <f>ROUND(L1588*M1588,2)</f>
        <v>#REF!</v>
      </c>
    </row>
    <row r="1589" spans="1:26" s="375" customFormat="1" ht="30" hidden="1" customHeight="1">
      <c r="A1589" s="647"/>
      <c r="B1589" s="331"/>
      <c r="C1589" s="311"/>
      <c r="D1589" s="378"/>
      <c r="E1589" s="378"/>
      <c r="F1589" s="345"/>
      <c r="G1589" s="345"/>
      <c r="H1589" s="345"/>
      <c r="I1589" s="345"/>
      <c r="J1589" s="345"/>
      <c r="K1589" s="345"/>
      <c r="L1589" s="345"/>
      <c r="M1589" s="311"/>
      <c r="N1589" s="311"/>
      <c r="O1589" s="347"/>
      <c r="Q1589" s="324"/>
      <c r="R1589" s="324"/>
      <c r="S1589" s="324"/>
      <c r="T1589" s="324"/>
      <c r="U1589" s="323"/>
      <c r="V1589" s="323"/>
      <c r="W1589" s="324"/>
      <c r="X1589" s="324"/>
      <c r="Y1589" s="324"/>
      <c r="Z1589" s="324"/>
    </row>
    <row r="1590" spans="1:26" ht="30" hidden="1" customHeight="1">
      <c r="B1590" s="304">
        <v>180290</v>
      </c>
      <c r="C1590" s="325" t="s">
        <v>829</v>
      </c>
      <c r="D1590" s="851" t="e">
        <f>VLOOKUP(B1590,#REF!,2,FALSE)</f>
        <v>#REF!</v>
      </c>
      <c r="E1590" s="881"/>
      <c r="F1590" s="881"/>
      <c r="G1590" s="881"/>
      <c r="H1590" s="881"/>
      <c r="I1590" s="881"/>
      <c r="J1590" s="882"/>
      <c r="K1590" s="326" t="e">
        <f>VLOOKUP(B1590,#REF!,3,FALSE)</f>
        <v>#REF!</v>
      </c>
      <c r="L1590" s="326" t="e">
        <f>VLOOKUP(B1590,#REF!,4,FALSE)</f>
        <v>#REF!</v>
      </c>
      <c r="M1590" s="327">
        <v>0</v>
      </c>
      <c r="N1590" s="327" t="e">
        <f>ROUND(L1590*M1590,2)</f>
        <v>#REF!</v>
      </c>
    </row>
    <row r="1591" spans="1:26" s="375" customFormat="1" ht="30" hidden="1" customHeight="1">
      <c r="A1591" s="647"/>
      <c r="B1591" s="331"/>
      <c r="C1591" s="311"/>
      <c r="D1591" s="378"/>
      <c r="E1591" s="378"/>
      <c r="F1591" s="345"/>
      <c r="G1591" s="345"/>
      <c r="H1591" s="345"/>
      <c r="I1591" s="345"/>
      <c r="J1591" s="345"/>
      <c r="K1591" s="345"/>
      <c r="L1591" s="345"/>
      <c r="M1591" s="311"/>
      <c r="N1591" s="311"/>
      <c r="O1591" s="347"/>
      <c r="Q1591" s="324"/>
      <c r="R1591" s="324"/>
      <c r="S1591" s="324"/>
      <c r="T1591" s="324"/>
      <c r="U1591" s="323"/>
      <c r="V1591" s="323"/>
      <c r="W1591" s="324"/>
      <c r="X1591" s="324"/>
      <c r="Y1591" s="324"/>
      <c r="Z1591" s="324"/>
    </row>
    <row r="1592" spans="1:26" ht="30" hidden="1" customHeight="1">
      <c r="B1592" s="304">
        <v>180291</v>
      </c>
      <c r="C1592" s="325" t="s">
        <v>829</v>
      </c>
      <c r="D1592" s="851" t="e">
        <f>VLOOKUP(B1592,#REF!,2,FALSE)</f>
        <v>#REF!</v>
      </c>
      <c r="E1592" s="881"/>
      <c r="F1592" s="881"/>
      <c r="G1592" s="881"/>
      <c r="H1592" s="881"/>
      <c r="I1592" s="881"/>
      <c r="J1592" s="882"/>
      <c r="K1592" s="326" t="e">
        <f>VLOOKUP(B1592,#REF!,3,FALSE)</f>
        <v>#REF!</v>
      </c>
      <c r="L1592" s="326" t="e">
        <f>VLOOKUP(B1592,#REF!,4,FALSE)</f>
        <v>#REF!</v>
      </c>
      <c r="M1592" s="327">
        <v>0</v>
      </c>
      <c r="N1592" s="327" t="e">
        <f>ROUND(L1592*M1592,2)</f>
        <v>#REF!</v>
      </c>
    </row>
    <row r="1593" spans="1:26" s="375" customFormat="1" ht="30" hidden="1" customHeight="1">
      <c r="A1593" s="647"/>
      <c r="B1593" s="331"/>
      <c r="C1593" s="311"/>
      <c r="D1593" s="378"/>
      <c r="E1593" s="378"/>
      <c r="F1593" s="345"/>
      <c r="G1593" s="345"/>
      <c r="H1593" s="345"/>
      <c r="I1593" s="345"/>
      <c r="J1593" s="345"/>
      <c r="K1593" s="345"/>
      <c r="L1593" s="345"/>
      <c r="M1593" s="311"/>
      <c r="N1593" s="311"/>
      <c r="O1593" s="347"/>
      <c r="Q1593" s="324"/>
      <c r="R1593" s="324"/>
      <c r="S1593" s="324"/>
      <c r="T1593" s="324"/>
      <c r="U1593" s="323"/>
      <c r="V1593" s="323"/>
      <c r="W1593" s="324"/>
      <c r="X1593" s="324"/>
      <c r="Y1593" s="324"/>
      <c r="Z1593" s="324"/>
    </row>
    <row r="1594" spans="1:26" ht="30" hidden="1" customHeight="1">
      <c r="B1594" s="304">
        <v>180303</v>
      </c>
      <c r="C1594" s="325" t="s">
        <v>829</v>
      </c>
      <c r="D1594" s="851" t="e">
        <f>VLOOKUP(B1594,#REF!,2,FALSE)</f>
        <v>#REF!</v>
      </c>
      <c r="E1594" s="881"/>
      <c r="F1594" s="881"/>
      <c r="G1594" s="881"/>
      <c r="H1594" s="881"/>
      <c r="I1594" s="881"/>
      <c r="J1594" s="882"/>
      <c r="K1594" s="326" t="e">
        <f>VLOOKUP(B1594,#REF!,3,FALSE)</f>
        <v>#REF!</v>
      </c>
      <c r="L1594" s="326" t="e">
        <f>VLOOKUP(B1594,#REF!,4,FALSE)</f>
        <v>#REF!</v>
      </c>
      <c r="M1594" s="327">
        <v>0</v>
      </c>
      <c r="N1594" s="327" t="e">
        <f>ROUND(L1594*M1594,2)</f>
        <v>#REF!</v>
      </c>
    </row>
    <row r="1595" spans="1:26" s="375" customFormat="1" ht="30" hidden="1" customHeight="1">
      <c r="A1595" s="647"/>
      <c r="B1595" s="331"/>
      <c r="C1595" s="311"/>
      <c r="D1595" s="378"/>
      <c r="E1595" s="378"/>
      <c r="F1595" s="345"/>
      <c r="G1595" s="345"/>
      <c r="H1595" s="345"/>
      <c r="I1595" s="345"/>
      <c r="J1595" s="345"/>
      <c r="K1595" s="345"/>
      <c r="L1595" s="345"/>
      <c r="M1595" s="311"/>
      <c r="N1595" s="311"/>
      <c r="O1595" s="347"/>
      <c r="Q1595" s="324"/>
      <c r="R1595" s="324"/>
      <c r="S1595" s="324"/>
      <c r="T1595" s="324"/>
      <c r="U1595" s="323"/>
      <c r="V1595" s="323"/>
      <c r="W1595" s="324"/>
      <c r="X1595" s="324"/>
      <c r="Y1595" s="324"/>
      <c r="Z1595" s="324"/>
    </row>
    <row r="1596" spans="1:26" ht="30" customHeight="1">
      <c r="B1596" s="896" t="s">
        <v>4190</v>
      </c>
      <c r="C1596" s="896"/>
      <c r="D1596" s="896"/>
      <c r="E1596" s="896"/>
      <c r="F1596" s="896"/>
      <c r="G1596" s="896"/>
      <c r="H1596" s="896"/>
      <c r="I1596" s="896"/>
      <c r="J1596" s="896"/>
      <c r="K1596" s="896"/>
      <c r="L1596" s="896"/>
      <c r="M1596" s="896"/>
      <c r="N1596" s="896"/>
    </row>
    <row r="1597" spans="1:26" s="375" customFormat="1" ht="30" customHeight="1">
      <c r="A1597" s="647" t="s">
        <v>7664</v>
      </c>
      <c r="B1597" s="304" t="s">
        <v>5350</v>
      </c>
      <c r="C1597" s="325" t="s">
        <v>12487</v>
      </c>
      <c r="D1597" s="851" t="str">
        <f>'CDHU-191'!B565</f>
        <v>Manta geotêxtil com resistência à tração longitudinal de 31kN/m e transversal de 27kN/m</v>
      </c>
      <c r="E1597" s="852"/>
      <c r="F1597" s="852"/>
      <c r="G1597" s="852"/>
      <c r="H1597" s="852"/>
      <c r="I1597" s="852"/>
      <c r="J1597" s="853"/>
      <c r="K1597" s="326" t="str">
        <f>'CDHU-191'!C565</f>
        <v>M2</v>
      </c>
      <c r="L1597" s="557">
        <f>'CDHU-191'!F565</f>
        <v>30.01</v>
      </c>
      <c r="M1597" s="287">
        <f>H1599</f>
        <v>116</v>
      </c>
      <c r="N1597" s="327">
        <f>ROUND(L1597*M1597,2)</f>
        <v>3481.16</v>
      </c>
      <c r="O1597" s="347"/>
      <c r="Q1597" s="324"/>
      <c r="R1597" s="324"/>
      <c r="S1597" s="324"/>
      <c r="T1597" s="324"/>
      <c r="U1597" s="323"/>
      <c r="V1597" s="323"/>
      <c r="W1597" s="324"/>
      <c r="X1597" s="324"/>
      <c r="Y1597" s="324"/>
      <c r="Z1597" s="324"/>
    </row>
    <row r="1598" spans="1:26" s="375" customFormat="1" ht="30" customHeight="1">
      <c r="A1598" s="647"/>
      <c r="B1598" s="331"/>
      <c r="C1598" s="311"/>
      <c r="D1598" s="849" t="s">
        <v>861</v>
      </c>
      <c r="E1598" s="850"/>
      <c r="F1598" s="849" t="s">
        <v>849</v>
      </c>
      <c r="G1598" s="850"/>
      <c r="H1598" s="849" t="s">
        <v>851</v>
      </c>
      <c r="I1598" s="850"/>
      <c r="J1598" s="458"/>
      <c r="K1598" s="458"/>
      <c r="L1598" s="458"/>
      <c r="M1598" s="311"/>
      <c r="N1598" s="311"/>
      <c r="O1598" s="347"/>
      <c r="Q1598" s="324"/>
      <c r="R1598" s="324"/>
      <c r="S1598" s="324"/>
      <c r="T1598" s="324"/>
      <c r="U1598" s="323"/>
      <c r="V1598" s="323"/>
      <c r="W1598" s="324"/>
      <c r="X1598" s="324"/>
      <c r="Y1598" s="324"/>
      <c r="Z1598" s="324"/>
    </row>
    <row r="1599" spans="1:26" s="375" customFormat="1" ht="30" customHeight="1">
      <c r="A1599" s="647"/>
      <c r="B1599" s="331"/>
      <c r="C1599" s="311"/>
      <c r="D1599" s="849">
        <v>4</v>
      </c>
      <c r="E1599" s="850"/>
      <c r="F1599" s="849">
        <v>29</v>
      </c>
      <c r="G1599" s="850"/>
      <c r="H1599" s="848">
        <f>D1599*F1599</f>
        <v>116</v>
      </c>
      <c r="I1599" s="850"/>
      <c r="J1599" s="458"/>
      <c r="K1599" s="458"/>
      <c r="L1599" s="458"/>
      <c r="M1599" s="311"/>
      <c r="N1599" s="311"/>
      <c r="O1599" s="347"/>
      <c r="Q1599" s="324"/>
      <c r="R1599" s="324"/>
      <c r="S1599" s="324"/>
      <c r="T1599" s="324"/>
      <c r="U1599" s="323"/>
      <c r="V1599" s="323"/>
      <c r="W1599" s="324"/>
      <c r="X1599" s="324"/>
      <c r="Y1599" s="324"/>
      <c r="Z1599" s="324"/>
    </row>
    <row r="1600" spans="1:26" s="375" customFormat="1" ht="30" customHeight="1">
      <c r="A1600" s="647"/>
      <c r="B1600" s="900" t="s">
        <v>15076</v>
      </c>
      <c r="C1600" s="900"/>
      <c r="D1600" s="900"/>
      <c r="E1600" s="900"/>
      <c r="F1600" s="900"/>
      <c r="G1600" s="900"/>
      <c r="H1600" s="900"/>
      <c r="I1600" s="900"/>
      <c r="J1600" s="900"/>
      <c r="K1600" s="900"/>
      <c r="L1600" s="900"/>
      <c r="M1600" s="900"/>
      <c r="N1600" s="900"/>
      <c r="O1600" s="347"/>
      <c r="Q1600" s="324"/>
      <c r="R1600" s="324"/>
      <c r="S1600" s="324"/>
      <c r="T1600" s="324"/>
      <c r="U1600" s="323"/>
      <c r="V1600" s="323"/>
      <c r="W1600" s="324"/>
      <c r="X1600" s="324"/>
      <c r="Y1600" s="324"/>
      <c r="Z1600" s="324"/>
    </row>
    <row r="1601" spans="1:26" s="375" customFormat="1" ht="30" customHeight="1">
      <c r="A1601" s="647"/>
      <c r="B1601" s="331"/>
      <c r="C1601" s="311"/>
      <c r="D1601" s="378"/>
      <c r="E1601" s="378"/>
      <c r="F1601" s="378"/>
      <c r="G1601" s="378"/>
      <c r="H1601" s="378"/>
      <c r="I1601" s="378"/>
      <c r="J1601" s="364"/>
      <c r="K1601" s="364"/>
      <c r="L1601" s="458"/>
      <c r="M1601" s="311"/>
      <c r="N1601" s="311"/>
      <c r="O1601" s="347"/>
      <c r="Q1601" s="324"/>
      <c r="R1601" s="324"/>
      <c r="S1601" s="324"/>
      <c r="T1601" s="324"/>
      <c r="U1601" s="323"/>
      <c r="V1601" s="323"/>
      <c r="W1601" s="324"/>
      <c r="X1601" s="324"/>
      <c r="Y1601" s="324"/>
      <c r="Z1601" s="324"/>
    </row>
    <row r="1602" spans="1:26" s="375" customFormat="1" ht="30" customHeight="1">
      <c r="A1602" s="649" t="s">
        <v>7759</v>
      </c>
      <c r="B1602" s="304" t="s">
        <v>15122</v>
      </c>
      <c r="C1602" s="325" t="s">
        <v>828</v>
      </c>
      <c r="D1602" s="851" t="str">
        <f>INFRA!B483</f>
        <v>FORNECIMENTO E COLOCAÇÃO DE GABIÃO TIPO SACO, D = 0,65M, DE MALHA 8 X 10CM, GALVANIZADO, REVESTIDO EM PVC, DE FIO Ø = 2,4MM</v>
      </c>
      <c r="E1602" s="852"/>
      <c r="F1602" s="852"/>
      <c r="G1602" s="852"/>
      <c r="H1602" s="852"/>
      <c r="I1602" s="852"/>
      <c r="J1602" s="853"/>
      <c r="K1602" s="326" t="str">
        <f>INFRA!C483</f>
        <v>M3</v>
      </c>
      <c r="L1602" s="557">
        <f>INFRA!D483</f>
        <v>703.05</v>
      </c>
      <c r="M1602" s="287">
        <f>J1604</f>
        <v>37.700000000000003</v>
      </c>
      <c r="N1602" s="327">
        <f>ROUND(L1602*M1602,2)</f>
        <v>26504.99</v>
      </c>
      <c r="O1602" s="347"/>
      <c r="Q1602" s="324"/>
      <c r="R1602" s="324"/>
      <c r="S1602" s="324"/>
      <c r="T1602" s="324"/>
      <c r="U1602" s="323"/>
      <c r="V1602" s="323"/>
      <c r="W1602" s="324"/>
      <c r="X1602" s="324"/>
      <c r="Y1602" s="324"/>
      <c r="Z1602" s="324"/>
    </row>
    <row r="1603" spans="1:26" s="375" customFormat="1" ht="30" customHeight="1">
      <c r="A1603" s="647"/>
      <c r="B1603" s="331"/>
      <c r="C1603" s="311"/>
      <c r="D1603" s="849" t="s">
        <v>861</v>
      </c>
      <c r="E1603" s="850"/>
      <c r="F1603" s="848" t="s">
        <v>849</v>
      </c>
      <c r="G1603" s="850"/>
      <c r="H1603" s="848" t="s">
        <v>909</v>
      </c>
      <c r="I1603" s="850"/>
      <c r="J1603" s="848" t="s">
        <v>846</v>
      </c>
      <c r="K1603" s="849"/>
      <c r="L1603" s="740"/>
      <c r="M1603" s="740"/>
      <c r="N1603" s="311"/>
      <c r="O1603" s="347"/>
      <c r="Q1603" s="324"/>
      <c r="R1603" s="324"/>
      <c r="S1603" s="324"/>
      <c r="T1603" s="324"/>
      <c r="U1603" s="323"/>
      <c r="V1603" s="323"/>
      <c r="W1603" s="324"/>
      <c r="X1603" s="324"/>
      <c r="Y1603" s="324"/>
      <c r="Z1603" s="324"/>
    </row>
    <row r="1604" spans="1:26" s="375" customFormat="1" ht="30" customHeight="1">
      <c r="A1604" s="647"/>
      <c r="B1604" s="331"/>
      <c r="C1604" s="311"/>
      <c r="D1604" s="849">
        <v>0.65</v>
      </c>
      <c r="E1604" s="850"/>
      <c r="F1604" s="848">
        <v>2</v>
      </c>
      <c r="G1604" s="850"/>
      <c r="H1604" s="848">
        <v>29</v>
      </c>
      <c r="I1604" s="850"/>
      <c r="J1604" s="917">
        <f>D1604*F1604*H1604</f>
        <v>37.700000000000003</v>
      </c>
      <c r="K1604" s="918"/>
      <c r="L1604" s="745"/>
      <c r="M1604" s="311"/>
      <c r="N1604" s="311"/>
      <c r="O1604" s="347"/>
      <c r="Q1604" s="324"/>
      <c r="R1604" s="324"/>
      <c r="S1604" s="324"/>
      <c r="T1604" s="324"/>
      <c r="U1604" s="323"/>
      <c r="V1604" s="323"/>
      <c r="W1604" s="324"/>
      <c r="X1604" s="324"/>
      <c r="Y1604" s="324"/>
      <c r="Z1604" s="324"/>
    </row>
    <row r="1605" spans="1:26" s="375" customFormat="1" ht="30" customHeight="1">
      <c r="A1605" s="647"/>
      <c r="B1605" s="331"/>
      <c r="C1605" s="311"/>
      <c r="D1605" s="378"/>
      <c r="E1605" s="378"/>
      <c r="F1605" s="378"/>
      <c r="G1605" s="378"/>
      <c r="H1605" s="378"/>
      <c r="I1605" s="378"/>
      <c r="J1605" s="364"/>
      <c r="K1605" s="364"/>
      <c r="L1605" s="458"/>
      <c r="M1605" s="311"/>
      <c r="N1605" s="311"/>
      <c r="O1605" s="347"/>
      <c r="Q1605" s="324"/>
      <c r="R1605" s="324"/>
      <c r="S1605" s="324"/>
      <c r="T1605" s="324"/>
      <c r="U1605" s="323"/>
      <c r="V1605" s="323"/>
      <c r="W1605" s="324"/>
      <c r="X1605" s="324"/>
      <c r="Y1605" s="324"/>
      <c r="Z1605" s="324"/>
    </row>
    <row r="1606" spans="1:26" s="375" customFormat="1" ht="30" customHeight="1">
      <c r="A1606" s="647" t="s">
        <v>7885</v>
      </c>
      <c r="B1606" s="304" t="s">
        <v>5273</v>
      </c>
      <c r="C1606" s="325" t="s">
        <v>12487</v>
      </c>
      <c r="D1606" s="851" t="str">
        <f>'CDHU-191'!B527</f>
        <v>Escavação mecanizada de valas ou cavas com profundidade acima de 4 m, com escavadeira hidráulica</v>
      </c>
      <c r="E1606" s="852"/>
      <c r="F1606" s="852"/>
      <c r="G1606" s="852"/>
      <c r="H1606" s="852"/>
      <c r="I1606" s="852"/>
      <c r="J1606" s="853"/>
      <c r="K1606" s="326" t="str">
        <f>'CDHU-191'!C527</f>
        <v>M3</v>
      </c>
      <c r="L1606" s="557">
        <f>'CDHU-191'!F527</f>
        <v>22.49</v>
      </c>
      <c r="M1606" s="287">
        <f>L1614</f>
        <v>537.03649999999993</v>
      </c>
      <c r="N1606" s="327">
        <f>ROUND(L1606*M1606,2)</f>
        <v>12077.95</v>
      </c>
      <c r="O1606" s="347"/>
      <c r="Q1606" s="324"/>
      <c r="R1606" s="324"/>
      <c r="S1606" s="324"/>
      <c r="T1606" s="324"/>
      <c r="U1606" s="323"/>
      <c r="V1606" s="323"/>
      <c r="W1606" s="324"/>
      <c r="X1606" s="324"/>
      <c r="Y1606" s="324"/>
      <c r="Z1606" s="324"/>
    </row>
    <row r="1607" spans="1:26" s="375" customFormat="1" ht="30" customHeight="1">
      <c r="A1607" s="647"/>
      <c r="B1607" s="331"/>
      <c r="C1607" s="311"/>
      <c r="D1607" s="343"/>
      <c r="E1607" s="314"/>
      <c r="F1607" s="314"/>
      <c r="G1607" s="314"/>
      <c r="H1607" s="314"/>
      <c r="I1607" s="314"/>
      <c r="J1607" s="314"/>
      <c r="K1607" s="344"/>
      <c r="L1607" s="344"/>
      <c r="M1607" s="344"/>
      <c r="N1607" s="311"/>
      <c r="O1607" s="347"/>
      <c r="Q1607" s="324"/>
      <c r="R1607" s="324"/>
      <c r="S1607" s="324"/>
      <c r="T1607" s="324"/>
      <c r="U1607" s="323"/>
      <c r="V1607" s="323"/>
      <c r="W1607" s="324"/>
      <c r="X1607" s="324"/>
      <c r="Y1607" s="324"/>
      <c r="Z1607" s="324"/>
    </row>
    <row r="1608" spans="1:26" s="375" customFormat="1" ht="30" customHeight="1">
      <c r="A1608" s="647"/>
      <c r="B1608" s="315"/>
      <c r="C1608" s="943" t="s">
        <v>3991</v>
      </c>
      <c r="D1608" s="943"/>
      <c r="E1608" s="941"/>
      <c r="F1608" s="945" t="s">
        <v>855</v>
      </c>
      <c r="G1608" s="946"/>
      <c r="H1608" s="930" t="s">
        <v>893</v>
      </c>
      <c r="I1608" s="931"/>
      <c r="J1608" s="930" t="s">
        <v>3992</v>
      </c>
      <c r="K1608" s="931"/>
      <c r="L1608" s="912" t="s">
        <v>3993</v>
      </c>
      <c r="M1608" s="913"/>
      <c r="N1608" s="315"/>
      <c r="O1608" s="347"/>
      <c r="Q1608" s="324"/>
      <c r="R1608" s="324"/>
      <c r="S1608" s="324"/>
      <c r="T1608" s="324"/>
      <c r="U1608" s="323"/>
      <c r="V1608" s="323"/>
      <c r="W1608" s="324"/>
      <c r="X1608" s="324"/>
      <c r="Y1608" s="324"/>
      <c r="Z1608" s="324"/>
    </row>
    <row r="1609" spans="1:26" s="375" customFormat="1" ht="30" customHeight="1">
      <c r="A1609" s="647"/>
      <c r="B1609" s="315"/>
      <c r="C1609" s="885"/>
      <c r="D1609" s="885"/>
      <c r="E1609" s="944"/>
      <c r="F1609" s="886" t="s">
        <v>3994</v>
      </c>
      <c r="G1609" s="887"/>
      <c r="H1609" s="914" t="s">
        <v>3997</v>
      </c>
      <c r="I1609" s="915"/>
      <c r="J1609" s="886" t="s">
        <v>3997</v>
      </c>
      <c r="K1609" s="887"/>
      <c r="L1609" s="886" t="s">
        <v>3995</v>
      </c>
      <c r="M1609" s="916"/>
      <c r="N1609" s="315"/>
      <c r="O1609" s="347"/>
      <c r="Q1609" s="324"/>
      <c r="R1609" s="324"/>
      <c r="S1609" s="324"/>
      <c r="T1609" s="324"/>
      <c r="U1609" s="323"/>
      <c r="V1609" s="323"/>
      <c r="W1609" s="324"/>
      <c r="X1609" s="324"/>
      <c r="Y1609" s="324"/>
      <c r="Z1609" s="324"/>
    </row>
    <row r="1610" spans="1:26" s="375" customFormat="1" ht="30" customHeight="1">
      <c r="A1610" s="647"/>
      <c r="B1610" s="315"/>
      <c r="C1610" s="349"/>
      <c r="D1610" s="350" t="s">
        <v>4191</v>
      </c>
      <c r="E1610" s="351"/>
      <c r="F1610" s="352"/>
      <c r="G1610" s="352"/>
      <c r="H1610" s="917">
        <v>28.49</v>
      </c>
      <c r="I1610" s="918"/>
      <c r="J1610" s="353"/>
      <c r="K1610" s="353"/>
      <c r="L1610" s="354"/>
      <c r="M1610" s="355"/>
      <c r="N1610" s="356"/>
      <c r="O1610" s="347"/>
      <c r="Q1610" s="324"/>
      <c r="R1610" s="324"/>
      <c r="S1610" s="324"/>
      <c r="T1610" s="324"/>
      <c r="U1610" s="323"/>
      <c r="V1610" s="323"/>
      <c r="W1610" s="324"/>
      <c r="X1610" s="324"/>
      <c r="Y1610" s="324"/>
      <c r="Z1610" s="324"/>
    </row>
    <row r="1611" spans="1:26" s="375" customFormat="1" ht="30" customHeight="1">
      <c r="A1611" s="647"/>
      <c r="B1611" s="315"/>
      <c r="C1611" s="362"/>
      <c r="D1611" s="366"/>
      <c r="E1611" s="352"/>
      <c r="F1611" s="910">
        <v>29</v>
      </c>
      <c r="G1611" s="925"/>
      <c r="H1611" s="363"/>
      <c r="I1611" s="311"/>
      <c r="J1611" s="910">
        <f>(H1610+H1612)/2</f>
        <v>14.244999999999999</v>
      </c>
      <c r="K1611" s="925"/>
      <c r="L1611" s="909">
        <f>F1611*J1611</f>
        <v>413.10499999999996</v>
      </c>
      <c r="M1611" s="910"/>
      <c r="N1611" s="356"/>
      <c r="O1611" s="347"/>
      <c r="Q1611" s="324"/>
      <c r="R1611" s="324"/>
      <c r="S1611" s="324"/>
      <c r="T1611" s="324"/>
      <c r="U1611" s="323"/>
      <c r="V1611" s="323"/>
      <c r="W1611" s="324"/>
      <c r="X1611" s="324"/>
      <c r="Y1611" s="324"/>
      <c r="Z1611" s="324"/>
    </row>
    <row r="1612" spans="1:26" s="375" customFormat="1" ht="30" customHeight="1">
      <c r="A1612" s="647"/>
      <c r="B1612" s="331"/>
      <c r="C1612" s="911" t="s">
        <v>3996</v>
      </c>
      <c r="D1612" s="911"/>
      <c r="E1612" s="911"/>
      <c r="F1612" s="371"/>
      <c r="G1612" s="341"/>
      <c r="H1612" s="341"/>
      <c r="I1612" s="344"/>
      <c r="J1612" s="344"/>
      <c r="K1612" s="372"/>
      <c r="L1612" s="899">
        <f>L1611</f>
        <v>413.10499999999996</v>
      </c>
      <c r="M1612" s="899"/>
      <c r="N1612" s="311"/>
      <c r="O1612" s="347"/>
      <c r="Q1612" s="324"/>
      <c r="R1612" s="324"/>
      <c r="S1612" s="324"/>
      <c r="T1612" s="324"/>
      <c r="U1612" s="323"/>
      <c r="V1612" s="323"/>
      <c r="W1612" s="324"/>
      <c r="X1612" s="324"/>
      <c r="Y1612" s="324"/>
      <c r="Z1612" s="324"/>
    </row>
    <row r="1613" spans="1:26" s="375" customFormat="1" ht="30" customHeight="1">
      <c r="A1613" s="647"/>
      <c r="B1613" s="331"/>
      <c r="C1613" s="911" t="s">
        <v>848</v>
      </c>
      <c r="D1613" s="911"/>
      <c r="E1613" s="911"/>
      <c r="F1613" s="371"/>
      <c r="G1613" s="341"/>
      <c r="H1613" s="341"/>
      <c r="I1613" s="344"/>
      <c r="J1613" s="344"/>
      <c r="K1613" s="373">
        <v>0.3</v>
      </c>
      <c r="L1613" s="899">
        <f>L1612*0.3</f>
        <v>123.93149999999999</v>
      </c>
      <c r="M1613" s="899"/>
      <c r="N1613" s="311"/>
      <c r="O1613" s="347"/>
      <c r="Q1613" s="324"/>
      <c r="R1613" s="324"/>
      <c r="S1613" s="324"/>
      <c r="T1613" s="324"/>
      <c r="U1613" s="323"/>
      <c r="V1613" s="323"/>
      <c r="W1613" s="324"/>
      <c r="X1613" s="324"/>
      <c r="Y1613" s="324"/>
      <c r="Z1613" s="324"/>
    </row>
    <row r="1614" spans="1:26" s="375" customFormat="1" ht="30" customHeight="1">
      <c r="A1614" s="647"/>
      <c r="B1614" s="331"/>
      <c r="C1614" s="911" t="s">
        <v>12</v>
      </c>
      <c r="D1614" s="911"/>
      <c r="E1614" s="911"/>
      <c r="F1614" s="371"/>
      <c r="G1614" s="341"/>
      <c r="H1614" s="341"/>
      <c r="I1614" s="344"/>
      <c r="J1614" s="344"/>
      <c r="K1614" s="372"/>
      <c r="L1614" s="899">
        <f>L1612+L1613</f>
        <v>537.03649999999993</v>
      </c>
      <c r="M1614" s="899"/>
      <c r="N1614" s="311"/>
      <c r="O1614" s="347"/>
      <c r="Q1614" s="324"/>
      <c r="R1614" s="324"/>
      <c r="S1614" s="324"/>
      <c r="T1614" s="324"/>
      <c r="U1614" s="323"/>
      <c r="V1614" s="323"/>
      <c r="W1614" s="324"/>
      <c r="X1614" s="324"/>
      <c r="Y1614" s="324"/>
      <c r="Z1614" s="324"/>
    </row>
    <row r="1615" spans="1:26" s="375" customFormat="1" ht="30" customHeight="1">
      <c r="A1615" s="647"/>
      <c r="B1615" s="331"/>
      <c r="C1615" s="352"/>
      <c r="D1615" s="352"/>
      <c r="E1615" s="352"/>
      <c r="F1615" s="413"/>
      <c r="G1615" s="364"/>
      <c r="H1615" s="364"/>
      <c r="I1615" s="311"/>
      <c r="J1615" s="311"/>
      <c r="K1615" s="353"/>
      <c r="L1615" s="311"/>
      <c r="M1615" s="311"/>
      <c r="N1615" s="311"/>
      <c r="O1615" s="347"/>
      <c r="Q1615" s="324"/>
      <c r="R1615" s="324"/>
      <c r="S1615" s="324"/>
      <c r="T1615" s="324"/>
      <c r="U1615" s="323"/>
      <c r="V1615" s="323"/>
      <c r="W1615" s="324"/>
      <c r="X1615" s="324"/>
      <c r="Y1615" s="324"/>
      <c r="Z1615" s="324"/>
    </row>
    <row r="1616" spans="1:26" s="375" customFormat="1" ht="30" customHeight="1">
      <c r="A1616" s="647" t="s">
        <v>7941</v>
      </c>
      <c r="B1616" s="304">
        <v>41500</v>
      </c>
      <c r="C1616" s="325" t="s">
        <v>15024</v>
      </c>
      <c r="D1616" s="851" t="str">
        <f>VLOOKUP(B1616,INFRA!$A$3:$D$769,2,FALSE)</f>
        <v>CARGA E REMOÇÃO DE TERRA ATÉ A DISTÂNCIA MÉDIA DE 1,0KM, COM CAMINHÃO BASCULANTE DE 14M3</v>
      </c>
      <c r="E1616" s="852"/>
      <c r="F1616" s="852"/>
      <c r="G1616" s="852"/>
      <c r="H1616" s="852"/>
      <c r="I1616" s="852"/>
      <c r="J1616" s="853"/>
      <c r="K1616" s="326" t="str">
        <f>VLOOKUP(B1616,INFRA!$A$3:$D$769,3,FALSE)</f>
        <v>M3</v>
      </c>
      <c r="L1616" s="326">
        <f>VLOOKUP(B1616,INFRA!$A$3:$D$769,4,FALSE)</f>
        <v>11</v>
      </c>
      <c r="M1616" s="287">
        <f>SUM(K1617:K1620)</f>
        <v>1264.8822931034483</v>
      </c>
      <c r="N1616" s="327">
        <f>ROUND(L1616*M1616,2)</f>
        <v>13913.71</v>
      </c>
      <c r="O1616" s="347"/>
      <c r="Q1616" s="324"/>
      <c r="R1616" s="324"/>
      <c r="S1616" s="324"/>
      <c r="T1616" s="324"/>
      <c r="U1616" s="323"/>
      <c r="V1616" s="323"/>
      <c r="W1616" s="324"/>
      <c r="X1616" s="324"/>
      <c r="Y1616" s="324"/>
      <c r="Z1616" s="324"/>
    </row>
    <row r="1617" spans="1:26" s="375" customFormat="1" ht="30" customHeight="1">
      <c r="A1617" s="647"/>
      <c r="B1617" s="770"/>
      <c r="C1617" s="768"/>
      <c r="D1617" s="848" t="s">
        <v>15166</v>
      </c>
      <c r="E1617" s="849"/>
      <c r="F1617" s="849"/>
      <c r="G1617" s="849"/>
      <c r="H1617" s="849"/>
      <c r="I1617" s="849"/>
      <c r="J1617" s="850"/>
      <c r="K1617" s="769">
        <f>L1612</f>
        <v>413.10499999999996</v>
      </c>
      <c r="L1617" s="769"/>
      <c r="M1617" s="772"/>
      <c r="N1617" s="771"/>
      <c r="O1617" s="347"/>
      <c r="Q1617" s="324"/>
      <c r="R1617" s="324"/>
      <c r="S1617" s="324"/>
      <c r="T1617" s="324"/>
      <c r="U1617" s="323"/>
      <c r="V1617" s="323"/>
      <c r="W1617" s="324"/>
      <c r="X1617" s="324"/>
      <c r="Y1617" s="324"/>
      <c r="Z1617" s="324"/>
    </row>
    <row r="1618" spans="1:26" s="375" customFormat="1" ht="30" customHeight="1">
      <c r="A1618" s="647"/>
      <c r="B1618" s="770"/>
      <c r="C1618" s="768"/>
      <c r="D1618" s="848" t="s">
        <v>15167</v>
      </c>
      <c r="E1618" s="849"/>
      <c r="F1618" s="849"/>
      <c r="G1618" s="849"/>
      <c r="H1618" s="849"/>
      <c r="I1618" s="849"/>
      <c r="J1618" s="850"/>
      <c r="K1618" s="769">
        <f>H1632</f>
        <v>4.3227586206896556</v>
      </c>
      <c r="L1618" s="769"/>
      <c r="M1618" s="772"/>
      <c r="N1618" s="771"/>
      <c r="O1618" s="347"/>
      <c r="Q1618" s="324"/>
      <c r="R1618" s="324"/>
      <c r="S1618" s="324"/>
      <c r="T1618" s="324"/>
      <c r="U1618" s="323"/>
      <c r="V1618" s="323"/>
      <c r="W1618" s="324"/>
      <c r="X1618" s="324"/>
      <c r="Y1618" s="324"/>
      <c r="Z1618" s="324"/>
    </row>
    <row r="1619" spans="1:26" s="375" customFormat="1" ht="30" customHeight="1">
      <c r="A1619" s="647"/>
      <c r="B1619" s="770"/>
      <c r="C1619" s="768"/>
      <c r="D1619" s="848" t="s">
        <v>15168</v>
      </c>
      <c r="E1619" s="849"/>
      <c r="F1619" s="849"/>
      <c r="G1619" s="849"/>
      <c r="H1619" s="849"/>
      <c r="I1619" s="849"/>
      <c r="J1619" s="850"/>
      <c r="K1619" s="769">
        <f>H1636</f>
        <v>555.55862068965519</v>
      </c>
      <c r="L1619" s="769"/>
      <c r="M1619" s="772"/>
      <c r="N1619" s="771"/>
      <c r="O1619" s="347"/>
      <c r="Q1619" s="324"/>
      <c r="R1619" s="324"/>
      <c r="S1619" s="324"/>
      <c r="T1619" s="324"/>
      <c r="U1619" s="323"/>
      <c r="V1619" s="323"/>
      <c r="W1619" s="324"/>
      <c r="X1619" s="324"/>
      <c r="Y1619" s="324"/>
      <c r="Z1619" s="324"/>
    </row>
    <row r="1620" spans="1:26" s="375" customFormat="1" ht="30" customHeight="1">
      <c r="A1620" s="647"/>
      <c r="B1620" s="770"/>
      <c r="C1620" s="768"/>
      <c r="D1620" s="848" t="s">
        <v>15169</v>
      </c>
      <c r="E1620" s="849"/>
      <c r="F1620" s="849"/>
      <c r="G1620" s="849"/>
      <c r="H1620" s="849"/>
      <c r="I1620" s="849"/>
      <c r="J1620" s="850"/>
      <c r="K1620" s="769">
        <f>SUM(K1617:K1619)*30%</f>
        <v>291.89591379310343</v>
      </c>
      <c r="L1620" s="769"/>
      <c r="M1620" s="772"/>
      <c r="N1620" s="771"/>
      <c r="O1620" s="347"/>
      <c r="Q1620" s="324"/>
      <c r="R1620" s="324"/>
      <c r="S1620" s="324"/>
      <c r="T1620" s="324"/>
      <c r="U1620" s="323"/>
      <c r="V1620" s="323"/>
      <c r="W1620" s="324"/>
      <c r="X1620" s="324"/>
      <c r="Y1620" s="324"/>
      <c r="Z1620" s="324"/>
    </row>
    <row r="1621" spans="1:26" s="375" customFormat="1" ht="30" customHeight="1">
      <c r="A1621" s="647"/>
      <c r="B1621" s="770"/>
      <c r="C1621" s="768"/>
      <c r="D1621" s="765"/>
      <c r="E1621" s="766"/>
      <c r="F1621" s="766"/>
      <c r="G1621" s="766"/>
      <c r="H1621" s="766"/>
      <c r="I1621" s="766"/>
      <c r="J1621" s="767"/>
      <c r="K1621" s="769"/>
      <c r="L1621" s="769"/>
      <c r="M1621" s="772"/>
      <c r="N1621" s="771"/>
      <c r="O1621" s="347"/>
      <c r="Q1621" s="324"/>
      <c r="R1621" s="324"/>
      <c r="S1621" s="324"/>
      <c r="T1621" s="324"/>
      <c r="U1621" s="323"/>
      <c r="V1621" s="323"/>
      <c r="W1621" s="324"/>
      <c r="X1621" s="324"/>
      <c r="Y1621" s="324"/>
      <c r="Z1621" s="324"/>
    </row>
    <row r="1622" spans="1:26" s="375" customFormat="1" ht="30" customHeight="1">
      <c r="A1622" s="649" t="s">
        <v>8131</v>
      </c>
      <c r="B1622" s="304">
        <v>46000</v>
      </c>
      <c r="C1622" s="325" t="s">
        <v>15024</v>
      </c>
      <c r="D1622" s="851" t="str">
        <f>VLOOKUP(B1622,INFRA!$A$3:$D$769,2,FALSE)</f>
        <v>REMOÇÃO DE TERRA ALÉM DO PRIMEIRO KM, COM CAMINHÃO DE 14M3</v>
      </c>
      <c r="E1622" s="852"/>
      <c r="F1622" s="852"/>
      <c r="G1622" s="852"/>
      <c r="H1622" s="852"/>
      <c r="I1622" s="852"/>
      <c r="J1622" s="853"/>
      <c r="K1622" s="326" t="str">
        <f>VLOOKUP(B1622,INFRA!$A$3:$D$769,3,FALSE)</f>
        <v>M3XKM</v>
      </c>
      <c r="L1622" s="326">
        <f>VLOOKUP(B1622,INFRA!$A$3:$D$769,4,FALSE)</f>
        <v>1.2</v>
      </c>
      <c r="M1622" s="287">
        <f>H1623+H1624+H1625+H1626</f>
        <v>22880.996500000001</v>
      </c>
      <c r="N1622" s="327">
        <f>ROUND(L1622*M1622,2)</f>
        <v>27457.200000000001</v>
      </c>
      <c r="O1622" s="347"/>
      <c r="Q1622" s="324"/>
      <c r="R1622" s="324"/>
      <c r="S1622" s="324"/>
      <c r="T1622" s="324"/>
      <c r="U1622" s="323"/>
      <c r="V1622" s="323"/>
      <c r="W1622" s="324"/>
      <c r="X1622" s="324"/>
      <c r="Y1622" s="324"/>
      <c r="Z1622" s="324"/>
    </row>
    <row r="1623" spans="1:26" s="375" customFormat="1" ht="30" customHeight="1">
      <c r="A1623" s="647"/>
      <c r="B1623" s="331"/>
      <c r="C1623" s="352"/>
      <c r="D1623" s="352"/>
      <c r="E1623" s="849" t="s">
        <v>15170</v>
      </c>
      <c r="F1623" s="849"/>
      <c r="G1623" s="850"/>
      <c r="H1623" s="848">
        <f>L1614</f>
        <v>537.03649999999993</v>
      </c>
      <c r="I1623" s="849"/>
      <c r="J1623" s="849"/>
      <c r="K1623" s="353"/>
      <c r="L1623" s="311"/>
      <c r="M1623" s="311"/>
      <c r="N1623" s="311"/>
      <c r="O1623" s="347"/>
      <c r="Q1623" s="324"/>
      <c r="R1623" s="324"/>
      <c r="S1623" s="324"/>
      <c r="T1623" s="324"/>
      <c r="U1623" s="323"/>
      <c r="V1623" s="323"/>
      <c r="W1623" s="324"/>
      <c r="X1623" s="324"/>
      <c r="Y1623" s="324"/>
      <c r="Z1623" s="324"/>
    </row>
    <row r="1624" spans="1:26" s="375" customFormat="1" ht="30" customHeight="1">
      <c r="A1624" s="647"/>
      <c r="B1624" s="331"/>
      <c r="C1624" s="352"/>
      <c r="D1624" s="352"/>
      <c r="E1624" s="849" t="s">
        <v>853</v>
      </c>
      <c r="F1624" s="849"/>
      <c r="G1624" s="850"/>
      <c r="H1624" s="848">
        <v>125.36</v>
      </c>
      <c r="I1624" s="849"/>
      <c r="J1624" s="849"/>
      <c r="K1624" s="353"/>
      <c r="L1624" s="311"/>
      <c r="M1624" s="311"/>
      <c r="N1624" s="311"/>
      <c r="O1624" s="347"/>
      <c r="Q1624" s="324"/>
      <c r="R1624" s="324"/>
      <c r="S1624" s="324"/>
      <c r="T1624" s="324"/>
      <c r="U1624" s="323"/>
      <c r="V1624" s="323"/>
      <c r="W1624" s="324"/>
      <c r="X1624" s="324"/>
      <c r="Y1624" s="324"/>
      <c r="Z1624" s="324"/>
    </row>
    <row r="1625" spans="1:26" s="375" customFormat="1" ht="30" customHeight="1">
      <c r="A1625" s="647"/>
      <c r="B1625" s="710"/>
      <c r="C1625" s="352"/>
      <c r="D1625" s="352"/>
      <c r="E1625" s="850" t="s">
        <v>15163</v>
      </c>
      <c r="F1625" s="872"/>
      <c r="G1625" s="872"/>
      <c r="H1625" s="848">
        <v>16111.2</v>
      </c>
      <c r="I1625" s="849"/>
      <c r="J1625" s="849"/>
      <c r="K1625" s="708"/>
      <c r="L1625" s="707"/>
      <c r="M1625" s="707"/>
      <c r="N1625" s="707"/>
      <c r="O1625" s="347"/>
      <c r="Q1625" s="324"/>
      <c r="R1625" s="324"/>
      <c r="S1625" s="324"/>
      <c r="T1625" s="324"/>
      <c r="U1625" s="323"/>
      <c r="V1625" s="323"/>
      <c r="W1625" s="324"/>
      <c r="X1625" s="324"/>
      <c r="Y1625" s="324"/>
      <c r="Z1625" s="324"/>
    </row>
    <row r="1626" spans="1:26" s="375" customFormat="1" ht="30" customHeight="1">
      <c r="A1626" s="647"/>
      <c r="B1626" s="710"/>
      <c r="C1626" s="352"/>
      <c r="D1626" s="352"/>
      <c r="E1626" s="850" t="s">
        <v>15164</v>
      </c>
      <c r="F1626" s="872"/>
      <c r="G1626" s="872"/>
      <c r="H1626" s="872">
        <v>6107.4</v>
      </c>
      <c r="I1626" s="872"/>
      <c r="J1626" s="848"/>
      <c r="K1626" s="708"/>
      <c r="L1626" s="707"/>
      <c r="M1626" s="707"/>
      <c r="N1626" s="707"/>
      <c r="O1626" s="347"/>
      <c r="Q1626" s="324"/>
      <c r="R1626" s="324"/>
      <c r="S1626" s="324"/>
      <c r="T1626" s="324"/>
      <c r="U1626" s="323"/>
      <c r="V1626" s="323"/>
      <c r="W1626" s="324"/>
      <c r="X1626" s="324"/>
      <c r="Y1626" s="324"/>
      <c r="Z1626" s="324"/>
    </row>
    <row r="1627" spans="1:26" s="375" customFormat="1" ht="41.25" customHeight="1">
      <c r="A1627" s="647"/>
      <c r="B1627" s="331"/>
      <c r="C1627" s="858" t="s">
        <v>15077</v>
      </c>
      <c r="D1627" s="858"/>
      <c r="E1627" s="858"/>
      <c r="F1627" s="858"/>
      <c r="G1627" s="858"/>
      <c r="H1627" s="858"/>
      <c r="I1627" s="858"/>
      <c r="J1627" s="858"/>
      <c r="K1627" s="858"/>
      <c r="L1627" s="858"/>
      <c r="M1627" s="858"/>
      <c r="N1627" s="311"/>
      <c r="O1627" s="347"/>
      <c r="Q1627" s="324"/>
      <c r="R1627" s="324"/>
      <c r="S1627" s="324"/>
      <c r="T1627" s="324"/>
      <c r="U1627" s="323"/>
      <c r="V1627" s="323"/>
      <c r="W1627" s="324"/>
      <c r="X1627" s="324"/>
      <c r="Y1627" s="324"/>
      <c r="Z1627" s="324"/>
    </row>
    <row r="1628" spans="1:26" s="375" customFormat="1" ht="41.25" customHeight="1">
      <c r="A1628" s="647"/>
      <c r="B1628" s="710"/>
      <c r="C1628" s="701"/>
      <c r="D1628" s="701"/>
      <c r="E1628" s="701"/>
      <c r="F1628" s="701"/>
      <c r="G1628" s="701"/>
      <c r="H1628" s="701"/>
      <c r="I1628" s="701"/>
      <c r="J1628" s="701"/>
      <c r="K1628" s="701"/>
      <c r="L1628" s="701"/>
      <c r="M1628" s="701"/>
      <c r="N1628" s="707"/>
      <c r="O1628" s="347"/>
      <c r="Q1628" s="324"/>
      <c r="R1628" s="324"/>
      <c r="S1628" s="324"/>
      <c r="T1628" s="324"/>
      <c r="U1628" s="323"/>
      <c r="V1628" s="323"/>
      <c r="W1628" s="324"/>
      <c r="X1628" s="324"/>
      <c r="Y1628" s="324"/>
      <c r="Z1628" s="324"/>
    </row>
    <row r="1629" spans="1:26" s="375" customFormat="1" ht="41.25" customHeight="1">
      <c r="A1629" s="649" t="s">
        <v>8464</v>
      </c>
      <c r="B1629" s="682" t="s">
        <v>5187</v>
      </c>
      <c r="C1629" s="711" t="s">
        <v>12487</v>
      </c>
      <c r="D1629" s="854" t="str">
        <f>UPPER('CDHU-191'!B484)</f>
        <v>TAXA DE DESTINAÇÃO DE RESÍDUO SÓLIDO EM ATERRO, TIPO SOLO/TERRA</v>
      </c>
      <c r="E1629" s="855"/>
      <c r="F1629" s="855"/>
      <c r="G1629" s="855"/>
      <c r="H1629" s="855"/>
      <c r="I1629" s="855"/>
      <c r="J1629" s="856"/>
      <c r="K1629" s="712" t="str">
        <f>'CDHU-191'!C484</f>
        <v>M3</v>
      </c>
      <c r="L1629" s="713">
        <f>'CDHU-191'!D484</f>
        <v>29.28</v>
      </c>
      <c r="M1629" s="714">
        <f>H1632+H1636</f>
        <v>559.88137931034487</v>
      </c>
      <c r="N1629" s="714">
        <f>ROUND(L1629*M1629,2)</f>
        <v>16393.330000000002</v>
      </c>
      <c r="O1629" s="347"/>
      <c r="Q1629" s="324"/>
      <c r="R1629" s="324"/>
      <c r="S1629" s="324"/>
      <c r="T1629" s="324"/>
      <c r="U1629" s="323"/>
      <c r="V1629" s="323"/>
      <c r="W1629" s="324"/>
      <c r="X1629" s="324"/>
      <c r="Y1629" s="324"/>
      <c r="Z1629" s="324"/>
    </row>
    <row r="1630" spans="1:26" s="375" customFormat="1" ht="41.25" customHeight="1">
      <c r="A1630" s="647"/>
      <c r="B1630" s="717"/>
      <c r="C1630" s="718"/>
      <c r="D1630" s="719"/>
      <c r="E1630" s="849" t="s">
        <v>15151</v>
      </c>
      <c r="F1630" s="849"/>
      <c r="G1630" s="850"/>
      <c r="H1630" s="848">
        <f>H1624</f>
        <v>125.36</v>
      </c>
      <c r="I1630" s="849"/>
      <c r="J1630" s="720"/>
      <c r="K1630" s="718"/>
      <c r="L1630" s="721"/>
      <c r="M1630" s="718"/>
      <c r="N1630" s="718"/>
      <c r="O1630" s="347"/>
      <c r="Q1630" s="324"/>
      <c r="R1630" s="324"/>
      <c r="S1630" s="324"/>
      <c r="T1630" s="324"/>
      <c r="U1630" s="323"/>
      <c r="V1630" s="323"/>
      <c r="W1630" s="324"/>
      <c r="X1630" s="324"/>
      <c r="Y1630" s="324"/>
      <c r="Z1630" s="324"/>
    </row>
    <row r="1631" spans="1:26" s="375" customFormat="1" ht="41.25" customHeight="1">
      <c r="A1631" s="647"/>
      <c r="B1631" s="717"/>
      <c r="C1631" s="718"/>
      <c r="D1631" s="719"/>
      <c r="E1631" s="849" t="s">
        <v>889</v>
      </c>
      <c r="F1631" s="849"/>
      <c r="G1631" s="850"/>
      <c r="H1631" s="848">
        <v>29</v>
      </c>
      <c r="I1631" s="849"/>
      <c r="J1631" s="720"/>
      <c r="K1631" s="718"/>
      <c r="L1631" s="721"/>
      <c r="M1631" s="718"/>
      <c r="N1631" s="718"/>
      <c r="O1631" s="347"/>
      <c r="Q1631" s="324"/>
      <c r="R1631" s="324"/>
      <c r="S1631" s="324"/>
      <c r="T1631" s="324"/>
      <c r="U1631" s="323"/>
      <c r="V1631" s="323"/>
      <c r="W1631" s="324"/>
      <c r="X1631" s="324"/>
      <c r="Y1631" s="324"/>
      <c r="Z1631" s="324"/>
    </row>
    <row r="1632" spans="1:26" s="375" customFormat="1" ht="41.25" customHeight="1">
      <c r="A1632" s="647"/>
      <c r="B1632" s="717"/>
      <c r="C1632" s="718"/>
      <c r="D1632" s="719"/>
      <c r="E1632" s="849" t="s">
        <v>15150</v>
      </c>
      <c r="F1632" s="849"/>
      <c r="G1632" s="850"/>
      <c r="H1632" s="848">
        <f>H1630/H1631</f>
        <v>4.3227586206896556</v>
      </c>
      <c r="I1632" s="849"/>
      <c r="J1632" s="720"/>
      <c r="K1632" s="718"/>
      <c r="L1632" s="721"/>
      <c r="M1632" s="718"/>
      <c r="N1632" s="718"/>
      <c r="O1632" s="347"/>
      <c r="Q1632" s="324"/>
      <c r="R1632" s="324"/>
      <c r="S1632" s="324"/>
      <c r="T1632" s="324"/>
      <c r="U1632" s="323"/>
      <c r="V1632" s="323"/>
      <c r="W1632" s="324"/>
      <c r="X1632" s="324"/>
      <c r="Y1632" s="324"/>
      <c r="Z1632" s="324"/>
    </row>
    <row r="1633" spans="1:26" s="375" customFormat="1" ht="41.25" customHeight="1">
      <c r="A1633" s="647"/>
      <c r="B1633" s="717"/>
      <c r="C1633" s="718"/>
      <c r="D1633" s="719"/>
      <c r="E1633" s="731"/>
      <c r="F1633" s="731"/>
      <c r="G1633" s="731"/>
      <c r="H1633" s="731"/>
      <c r="I1633" s="731"/>
      <c r="J1633" s="720"/>
      <c r="K1633" s="718"/>
      <c r="L1633" s="721"/>
      <c r="M1633" s="718"/>
      <c r="N1633" s="718"/>
      <c r="O1633" s="347"/>
      <c r="Q1633" s="324"/>
      <c r="R1633" s="324"/>
      <c r="S1633" s="324"/>
      <c r="T1633" s="324"/>
      <c r="U1633" s="323"/>
      <c r="V1633" s="323"/>
      <c r="W1633" s="324"/>
      <c r="X1633" s="324"/>
      <c r="Y1633" s="324"/>
      <c r="Z1633" s="324"/>
    </row>
    <row r="1634" spans="1:26" s="375" customFormat="1" ht="41.25" customHeight="1">
      <c r="A1634" s="647"/>
      <c r="B1634" s="717"/>
      <c r="C1634" s="718"/>
      <c r="D1634" s="719"/>
      <c r="E1634" s="849" t="s">
        <v>15152</v>
      </c>
      <c r="F1634" s="849"/>
      <c r="G1634" s="850"/>
      <c r="H1634" s="848">
        <f>H1625</f>
        <v>16111.2</v>
      </c>
      <c r="I1634" s="849"/>
      <c r="J1634" s="720"/>
      <c r="K1634" s="718"/>
      <c r="L1634" s="721"/>
      <c r="M1634" s="718"/>
      <c r="N1634" s="718"/>
      <c r="O1634" s="347"/>
      <c r="Q1634" s="324"/>
      <c r="R1634" s="324"/>
      <c r="S1634" s="324"/>
      <c r="T1634" s="324"/>
      <c r="U1634" s="323"/>
      <c r="V1634" s="323"/>
      <c r="W1634" s="324"/>
      <c r="X1634" s="324"/>
      <c r="Y1634" s="324"/>
      <c r="Z1634" s="324"/>
    </row>
    <row r="1635" spans="1:26" s="375" customFormat="1" ht="41.25" customHeight="1">
      <c r="A1635" s="647"/>
      <c r="B1635" s="717"/>
      <c r="C1635" s="718"/>
      <c r="D1635" s="719"/>
      <c r="E1635" s="849" t="s">
        <v>889</v>
      </c>
      <c r="F1635" s="849"/>
      <c r="G1635" s="850"/>
      <c r="H1635" s="848">
        <v>29</v>
      </c>
      <c r="I1635" s="849"/>
      <c r="J1635" s="720"/>
      <c r="K1635" s="718"/>
      <c r="L1635" s="721"/>
      <c r="M1635" s="718"/>
      <c r="N1635" s="718"/>
      <c r="O1635" s="347"/>
      <c r="Q1635" s="324"/>
      <c r="R1635" s="324"/>
      <c r="S1635" s="324"/>
      <c r="T1635" s="324"/>
      <c r="U1635" s="323"/>
      <c r="V1635" s="323"/>
      <c r="W1635" s="324"/>
      <c r="X1635" s="324"/>
      <c r="Y1635" s="324"/>
      <c r="Z1635" s="324"/>
    </row>
    <row r="1636" spans="1:26" s="375" customFormat="1" ht="41.25" customHeight="1">
      <c r="A1636" s="647"/>
      <c r="B1636" s="717"/>
      <c r="C1636" s="718"/>
      <c r="D1636" s="719"/>
      <c r="E1636" s="849" t="s">
        <v>15150</v>
      </c>
      <c r="F1636" s="849"/>
      <c r="G1636" s="850"/>
      <c r="H1636" s="848">
        <f>H1634/H1635</f>
        <v>555.55862068965519</v>
      </c>
      <c r="I1636" s="849"/>
      <c r="J1636" s="720"/>
      <c r="K1636" s="718"/>
      <c r="L1636" s="721"/>
      <c r="M1636" s="718"/>
      <c r="N1636" s="718"/>
      <c r="O1636" s="347"/>
      <c r="Q1636" s="324"/>
      <c r="R1636" s="324"/>
      <c r="S1636" s="324"/>
      <c r="T1636" s="324"/>
      <c r="U1636" s="323"/>
      <c r="V1636" s="323"/>
      <c r="W1636" s="324"/>
      <c r="X1636" s="324"/>
      <c r="Y1636" s="324"/>
      <c r="Z1636" s="324"/>
    </row>
    <row r="1637" spans="1:26" s="375" customFormat="1" ht="41.25" customHeight="1">
      <c r="A1637" s="647"/>
      <c r="B1637" s="717"/>
      <c r="C1637" s="718"/>
      <c r="D1637" s="719"/>
      <c r="E1637" s="731"/>
      <c r="F1637" s="731"/>
      <c r="G1637" s="731"/>
      <c r="H1637" s="731"/>
      <c r="I1637" s="731"/>
      <c r="J1637" s="720"/>
      <c r="K1637" s="718"/>
      <c r="L1637" s="721"/>
      <c r="M1637" s="718"/>
      <c r="N1637" s="718"/>
      <c r="O1637" s="347"/>
      <c r="Q1637" s="324"/>
      <c r="R1637" s="324"/>
      <c r="S1637" s="324"/>
      <c r="T1637" s="324"/>
      <c r="U1637" s="323"/>
      <c r="V1637" s="323"/>
      <c r="W1637" s="324"/>
      <c r="X1637" s="324"/>
      <c r="Y1637" s="324"/>
      <c r="Z1637" s="324"/>
    </row>
    <row r="1638" spans="1:26" s="375" customFormat="1" ht="41.25" customHeight="1">
      <c r="A1638" s="647"/>
      <c r="B1638" s="717"/>
      <c r="C1638" s="718"/>
      <c r="D1638" s="719"/>
      <c r="E1638" s="720"/>
      <c r="F1638" s="720"/>
      <c r="G1638" s="720"/>
      <c r="H1638" s="720"/>
      <c r="I1638" s="720"/>
      <c r="J1638" s="720"/>
      <c r="K1638" s="718"/>
      <c r="L1638" s="721"/>
      <c r="M1638" s="718"/>
      <c r="N1638" s="718"/>
      <c r="O1638" s="347"/>
      <c r="Q1638" s="324"/>
      <c r="R1638" s="324"/>
      <c r="S1638" s="324"/>
      <c r="T1638" s="324"/>
      <c r="U1638" s="323"/>
      <c r="V1638" s="323"/>
      <c r="W1638" s="324"/>
      <c r="X1638" s="324"/>
      <c r="Y1638" s="324"/>
      <c r="Z1638" s="324"/>
    </row>
    <row r="1639" spans="1:26" s="375" customFormat="1" ht="41.25" customHeight="1">
      <c r="A1639" s="649" t="s">
        <v>8800</v>
      </c>
      <c r="B1639" s="682">
        <f>INFRA!A180</f>
        <v>43100</v>
      </c>
      <c r="C1639" s="711" t="s">
        <v>12489</v>
      </c>
      <c r="D1639" s="854" t="str">
        <f>INFRA!B180</f>
        <v>FORNECIMENTO DE TERRA, INCLUINDO ESCAVAÇÃO, CARGA E TRANSPORTE ATÉ A DISTÂNCIA MÉDIA DE 1,0KM, MEDIDO NO ATERRO COMPACTADO</v>
      </c>
      <c r="E1639" s="855"/>
      <c r="F1639" s="855"/>
      <c r="G1639" s="855"/>
      <c r="H1639" s="855"/>
      <c r="I1639" s="855"/>
      <c r="J1639" s="856"/>
      <c r="K1639" s="712" t="str">
        <f>INFRA!C180</f>
        <v>M3</v>
      </c>
      <c r="L1639" s="713">
        <f>INFRA!D180</f>
        <v>29.41</v>
      </c>
      <c r="M1639" s="714">
        <v>226.2</v>
      </c>
      <c r="N1639" s="714">
        <f>ROUND(L1639*M1639,2)</f>
        <v>6652.54</v>
      </c>
      <c r="O1639" s="347"/>
      <c r="Q1639" s="324"/>
      <c r="R1639" s="324"/>
      <c r="S1639" s="324"/>
      <c r="T1639" s="324"/>
      <c r="U1639" s="323"/>
      <c r="V1639" s="323"/>
      <c r="W1639" s="324"/>
      <c r="X1639" s="324"/>
      <c r="Y1639" s="324"/>
      <c r="Z1639" s="324"/>
    </row>
    <row r="1640" spans="1:26" s="375" customFormat="1" ht="41.25" customHeight="1">
      <c r="A1640" s="647"/>
      <c r="B1640" s="717"/>
      <c r="C1640" s="718"/>
      <c r="D1640" s="719"/>
      <c r="E1640" s="720" t="s">
        <v>15153</v>
      </c>
      <c r="F1640" s="733">
        <v>226.2</v>
      </c>
      <c r="G1640" s="720"/>
      <c r="H1640" s="720"/>
      <c r="I1640" s="720"/>
      <c r="J1640" s="720"/>
      <c r="K1640" s="718"/>
      <c r="L1640" s="721"/>
      <c r="M1640" s="718"/>
      <c r="N1640" s="718"/>
      <c r="O1640" s="347"/>
      <c r="Q1640" s="324"/>
      <c r="R1640" s="324"/>
      <c r="S1640" s="324"/>
      <c r="T1640" s="324"/>
      <c r="U1640" s="323"/>
      <c r="V1640" s="323"/>
      <c r="W1640" s="324"/>
      <c r="X1640" s="324"/>
      <c r="Y1640" s="324"/>
      <c r="Z1640" s="324"/>
    </row>
    <row r="1641" spans="1:26" s="375" customFormat="1" ht="30" customHeight="1">
      <c r="A1641" s="647"/>
      <c r="B1641" s="331"/>
      <c r="C1641" s="352"/>
      <c r="D1641" s="352"/>
      <c r="E1641" s="378"/>
      <c r="F1641" s="378"/>
      <c r="G1641" s="378"/>
      <c r="H1641" s="378"/>
      <c r="I1641" s="378"/>
      <c r="J1641" s="378"/>
      <c r="K1641" s="353"/>
      <c r="L1641" s="311"/>
      <c r="M1641" s="311"/>
      <c r="N1641" s="311"/>
      <c r="O1641" s="347"/>
      <c r="Q1641" s="324"/>
      <c r="R1641" s="324"/>
      <c r="S1641" s="324"/>
      <c r="T1641" s="324"/>
      <c r="U1641" s="323"/>
      <c r="V1641" s="323"/>
      <c r="W1641" s="324"/>
      <c r="X1641" s="324"/>
      <c r="Y1641" s="324"/>
      <c r="Z1641" s="324"/>
    </row>
    <row r="1642" spans="1:26" s="375" customFormat="1" ht="30" customHeight="1">
      <c r="A1642" s="647" t="s">
        <v>9108</v>
      </c>
      <c r="B1642" s="304" t="s">
        <v>5291</v>
      </c>
      <c r="C1642" s="325" t="s">
        <v>12487</v>
      </c>
      <c r="D1642" s="851" t="str">
        <f>'CDHU-191'!B536</f>
        <v>Reaterro compactado mecanizado de vala ou cava com compactador</v>
      </c>
      <c r="E1642" s="852"/>
      <c r="F1642" s="852"/>
      <c r="G1642" s="852"/>
      <c r="H1642" s="852"/>
      <c r="I1642" s="852"/>
      <c r="J1642" s="853"/>
      <c r="K1642" s="326" t="str">
        <f>'CDHU-191'!C536</f>
        <v>M3</v>
      </c>
      <c r="L1642" s="557">
        <f>'CDHU-191'!F536</f>
        <v>6.7</v>
      </c>
      <c r="M1642" s="287">
        <f>M1651</f>
        <v>226.2</v>
      </c>
      <c r="N1642" s="327">
        <f>ROUND(L1642*M1642,2)</f>
        <v>1515.54</v>
      </c>
      <c r="O1642" s="347"/>
      <c r="Q1642" s="324"/>
      <c r="R1642" s="324"/>
      <c r="S1642" s="324"/>
      <c r="T1642" s="324"/>
      <c r="U1642" s="323"/>
      <c r="V1642" s="323"/>
      <c r="W1642" s="324"/>
      <c r="X1642" s="324"/>
      <c r="Y1642" s="324"/>
      <c r="Z1642" s="324"/>
    </row>
    <row r="1643" spans="1:26" s="375" customFormat="1" ht="30" customHeight="1">
      <c r="A1643" s="647"/>
      <c r="B1643" s="331"/>
      <c r="C1643" s="311"/>
      <c r="D1643" s="903" t="s">
        <v>4192</v>
      </c>
      <c r="E1643" s="904"/>
      <c r="F1643" s="905" t="s">
        <v>841</v>
      </c>
      <c r="G1643" s="905"/>
      <c r="H1643" s="874" t="s">
        <v>846</v>
      </c>
      <c r="I1643" s="875"/>
      <c r="J1643" s="875"/>
      <c r="K1643" s="875"/>
      <c r="L1643" s="329"/>
      <c r="M1643" s="380"/>
      <c r="N1643" s="311"/>
      <c r="O1643" s="347"/>
      <c r="Q1643" s="324"/>
      <c r="R1643" s="324"/>
      <c r="S1643" s="324"/>
      <c r="T1643" s="324"/>
      <c r="U1643" s="323"/>
      <c r="V1643" s="323"/>
      <c r="W1643" s="324"/>
      <c r="X1643" s="324"/>
      <c r="Y1643" s="324"/>
      <c r="Z1643" s="324"/>
    </row>
    <row r="1644" spans="1:26" s="375" customFormat="1" ht="30" customHeight="1">
      <c r="A1644" s="647"/>
      <c r="B1644" s="331"/>
      <c r="C1644" s="311"/>
      <c r="D1644" s="850">
        <v>8</v>
      </c>
      <c r="E1644" s="872"/>
      <c r="F1644" s="847">
        <v>29</v>
      </c>
      <c r="G1644" s="847"/>
      <c r="H1644" s="847">
        <f>(D1644+D1645)/2*F1644</f>
        <v>174</v>
      </c>
      <c r="I1644" s="847"/>
      <c r="J1644" s="874"/>
      <c r="K1644" s="875"/>
      <c r="L1644" s="311"/>
      <c r="M1644" s="381"/>
      <c r="N1644" s="311"/>
      <c r="O1644" s="347"/>
      <c r="Q1644" s="324"/>
      <c r="R1644" s="324"/>
      <c r="S1644" s="324"/>
      <c r="T1644" s="324"/>
      <c r="U1644" s="323"/>
      <c r="V1644" s="323"/>
      <c r="W1644" s="324"/>
      <c r="X1644" s="324"/>
      <c r="Y1644" s="324"/>
      <c r="Z1644" s="324"/>
    </row>
    <row r="1645" spans="1:26" s="375" customFormat="1" ht="30" customHeight="1">
      <c r="A1645" s="647"/>
      <c r="B1645" s="331"/>
      <c r="C1645" s="311"/>
      <c r="D1645" s="850">
        <v>4</v>
      </c>
      <c r="E1645" s="872"/>
      <c r="F1645" s="847"/>
      <c r="G1645" s="847"/>
      <c r="H1645" s="847"/>
      <c r="I1645" s="847"/>
      <c r="J1645" s="877">
        <f>(D1645+D1646)/2*F1646</f>
        <v>0</v>
      </c>
      <c r="K1645" s="878"/>
      <c r="L1645" s="311"/>
      <c r="M1645" s="381"/>
      <c r="N1645" s="311"/>
      <c r="O1645" s="347"/>
      <c r="Q1645" s="324"/>
      <c r="R1645" s="324"/>
      <c r="S1645" s="324"/>
      <c r="T1645" s="324"/>
      <c r="U1645" s="323"/>
      <c r="V1645" s="323"/>
      <c r="W1645" s="324"/>
      <c r="X1645" s="324"/>
      <c r="Y1645" s="324"/>
      <c r="Z1645" s="324"/>
    </row>
    <row r="1646" spans="1:26" s="375" customFormat="1" ht="30" customHeight="1">
      <c r="A1646" s="647"/>
      <c r="B1646" s="331"/>
      <c r="C1646" s="311"/>
      <c r="D1646" s="850"/>
      <c r="E1646" s="872"/>
      <c r="F1646" s="847"/>
      <c r="G1646" s="847"/>
      <c r="H1646" s="847">
        <f>(D1646+D1647)/2*F1646</f>
        <v>0</v>
      </c>
      <c r="I1646" s="847"/>
      <c r="J1646" s="879"/>
      <c r="K1646" s="880"/>
      <c r="L1646" s="311"/>
      <c r="M1646" s="381"/>
      <c r="N1646" s="311"/>
      <c r="O1646" s="347"/>
      <c r="Q1646" s="324"/>
      <c r="R1646" s="324"/>
      <c r="S1646" s="324"/>
      <c r="T1646" s="324"/>
      <c r="U1646" s="323"/>
      <c r="V1646" s="323"/>
      <c r="W1646" s="324"/>
      <c r="X1646" s="324"/>
      <c r="Y1646" s="324"/>
      <c r="Z1646" s="324"/>
    </row>
    <row r="1647" spans="1:26" s="375" customFormat="1" ht="30" customHeight="1">
      <c r="A1647" s="647"/>
      <c r="B1647" s="331"/>
      <c r="C1647" s="311"/>
      <c r="D1647" s="850"/>
      <c r="E1647" s="872"/>
      <c r="F1647" s="847"/>
      <c r="G1647" s="847"/>
      <c r="H1647" s="847"/>
      <c r="I1647" s="847"/>
      <c r="J1647" s="877">
        <f>(D1647+D1648)/2*F1648</f>
        <v>0</v>
      </c>
      <c r="K1647" s="878"/>
      <c r="L1647" s="311"/>
      <c r="M1647" s="344" t="s">
        <v>848</v>
      </c>
      <c r="N1647" s="311"/>
      <c r="O1647" s="347"/>
      <c r="Q1647" s="324"/>
      <c r="R1647" s="324"/>
      <c r="S1647" s="324"/>
      <c r="T1647" s="324"/>
      <c r="U1647" s="323"/>
      <c r="V1647" s="323"/>
      <c r="W1647" s="324"/>
      <c r="X1647" s="324"/>
      <c r="Y1647" s="324"/>
      <c r="Z1647" s="324"/>
    </row>
    <row r="1648" spans="1:26" s="375" customFormat="1" ht="30" customHeight="1">
      <c r="A1648" s="647"/>
      <c r="B1648" s="331"/>
      <c r="C1648" s="311"/>
      <c r="D1648" s="850"/>
      <c r="E1648" s="872"/>
      <c r="F1648" s="847"/>
      <c r="G1648" s="847"/>
      <c r="H1648" s="847">
        <f>(D1648+D1649)/2*F1648</f>
        <v>0</v>
      </c>
      <c r="I1648" s="847"/>
      <c r="J1648" s="879"/>
      <c r="K1648" s="880"/>
      <c r="L1648" s="311"/>
      <c r="M1648" s="382">
        <v>0.3</v>
      </c>
      <c r="N1648" s="311"/>
      <c r="O1648" s="347"/>
      <c r="Q1648" s="324"/>
      <c r="R1648" s="324"/>
      <c r="S1648" s="324"/>
      <c r="T1648" s="324"/>
      <c r="U1648" s="323"/>
      <c r="V1648" s="323"/>
      <c r="W1648" s="324"/>
      <c r="X1648" s="324"/>
      <c r="Y1648" s="324"/>
      <c r="Z1648" s="324"/>
    </row>
    <row r="1649" spans="1:26" s="375" customFormat="1" ht="30" customHeight="1">
      <c r="A1649" s="647"/>
      <c r="B1649" s="331"/>
      <c r="C1649" s="352"/>
      <c r="D1649" s="850"/>
      <c r="E1649" s="872"/>
      <c r="F1649" s="847"/>
      <c r="G1649" s="847"/>
      <c r="H1649" s="847"/>
      <c r="I1649" s="847"/>
      <c r="J1649" s="877">
        <f>(D1649+D1650)/2*F1650</f>
        <v>0</v>
      </c>
      <c r="K1649" s="878"/>
      <c r="L1649" s="311"/>
      <c r="M1649" s="311"/>
      <c r="N1649" s="311"/>
      <c r="O1649" s="347"/>
      <c r="Q1649" s="324"/>
      <c r="R1649" s="324"/>
      <c r="S1649" s="324"/>
      <c r="T1649" s="324"/>
      <c r="U1649" s="323"/>
      <c r="V1649" s="323"/>
      <c r="W1649" s="324"/>
      <c r="X1649" s="324"/>
      <c r="Y1649" s="324"/>
      <c r="Z1649" s="324"/>
    </row>
    <row r="1650" spans="1:26" s="375" customFormat="1" ht="30" customHeight="1">
      <c r="A1650" s="647"/>
      <c r="B1650" s="331"/>
      <c r="C1650" s="352"/>
      <c r="D1650" s="850"/>
      <c r="E1650" s="872"/>
      <c r="F1650" s="847"/>
      <c r="G1650" s="847"/>
      <c r="H1650" s="847">
        <f>(D1650+D1651)/2*F1650</f>
        <v>0</v>
      </c>
      <c r="I1650" s="847"/>
      <c r="J1650" s="879"/>
      <c r="K1650" s="880"/>
      <c r="L1650" s="311"/>
      <c r="M1650" s="344" t="s">
        <v>843</v>
      </c>
      <c r="N1650" s="311"/>
      <c r="O1650" s="347"/>
      <c r="Q1650" s="324"/>
      <c r="R1650" s="324"/>
      <c r="S1650" s="324"/>
      <c r="T1650" s="324"/>
      <c r="U1650" s="323"/>
      <c r="V1650" s="323"/>
      <c r="W1650" s="324"/>
      <c r="X1650" s="324"/>
      <c r="Y1650" s="324"/>
      <c r="Z1650" s="324"/>
    </row>
    <row r="1651" spans="1:26" s="375" customFormat="1" ht="30" customHeight="1">
      <c r="A1651" s="647"/>
      <c r="B1651" s="331"/>
      <c r="C1651" s="352"/>
      <c r="D1651" s="850"/>
      <c r="E1651" s="872"/>
      <c r="F1651" s="847"/>
      <c r="G1651" s="847"/>
      <c r="H1651" s="847"/>
      <c r="I1651" s="847"/>
      <c r="J1651" s="877">
        <f>(D1651+D1652)/2*F1652</f>
        <v>0</v>
      </c>
      <c r="K1651" s="878"/>
      <c r="L1651" s="311"/>
      <c r="M1651" s="344">
        <f>(SUM(H1644:I1651)+SUM(J1645:K1652))*M1648+SUM(H1644:I1651)+SUM(J1645:K1652)</f>
        <v>226.2</v>
      </c>
      <c r="N1651" s="311"/>
      <c r="O1651" s="347"/>
      <c r="Q1651" s="324"/>
      <c r="R1651" s="324"/>
      <c r="S1651" s="324"/>
      <c r="T1651" s="324"/>
      <c r="U1651" s="323"/>
      <c r="V1651" s="323"/>
      <c r="W1651" s="324"/>
      <c r="X1651" s="324"/>
      <c r="Y1651" s="324"/>
      <c r="Z1651" s="324"/>
    </row>
    <row r="1652" spans="1:26" s="375" customFormat="1" ht="30" customHeight="1">
      <c r="A1652" s="647"/>
      <c r="B1652" s="331"/>
      <c r="C1652" s="311"/>
      <c r="D1652" s="849"/>
      <c r="E1652" s="850"/>
      <c r="F1652" s="847"/>
      <c r="G1652" s="847"/>
      <c r="H1652" s="874"/>
      <c r="I1652" s="860"/>
      <c r="J1652" s="879"/>
      <c r="K1652" s="880"/>
      <c r="L1652" s="311"/>
      <c r="M1652" s="381"/>
      <c r="N1652" s="311"/>
      <c r="O1652" s="347"/>
      <c r="Q1652" s="324"/>
      <c r="R1652" s="324"/>
      <c r="S1652" s="324"/>
      <c r="T1652" s="324"/>
      <c r="U1652" s="323"/>
      <c r="V1652" s="323"/>
      <c r="W1652" s="324"/>
      <c r="X1652" s="324"/>
      <c r="Y1652" s="324"/>
      <c r="Z1652" s="324"/>
    </row>
    <row r="1653" spans="1:26" s="375" customFormat="1" ht="30" customHeight="1">
      <c r="A1653" s="647"/>
      <c r="B1653" s="331"/>
      <c r="C1653" s="311"/>
      <c r="D1653" s="378"/>
      <c r="E1653" s="378"/>
      <c r="F1653" s="434"/>
      <c r="G1653" s="434"/>
      <c r="H1653" s="427"/>
      <c r="I1653" s="427"/>
      <c r="J1653" s="434"/>
      <c r="K1653" s="434"/>
      <c r="L1653" s="311"/>
      <c r="M1653" s="381"/>
      <c r="N1653" s="311"/>
      <c r="O1653" s="347"/>
      <c r="Q1653" s="324"/>
      <c r="R1653" s="324"/>
      <c r="S1653" s="324"/>
      <c r="T1653" s="324"/>
      <c r="U1653" s="323"/>
      <c r="V1653" s="323"/>
      <c r="W1653" s="324"/>
      <c r="X1653" s="324"/>
      <c r="Y1653" s="324"/>
      <c r="Z1653" s="324"/>
    </row>
    <row r="1654" spans="1:26" s="375" customFormat="1" ht="30" customHeight="1">
      <c r="A1654" s="647" t="s">
        <v>9344</v>
      </c>
      <c r="B1654" s="304" t="s">
        <v>5543</v>
      </c>
      <c r="C1654" s="325" t="s">
        <v>12487</v>
      </c>
      <c r="D1654" s="851" t="str">
        <f>'CDHU-191'!B661</f>
        <v>Lastro e/ou fundação em rachão mecanizado</v>
      </c>
      <c r="E1654" s="852"/>
      <c r="F1654" s="852"/>
      <c r="G1654" s="852"/>
      <c r="H1654" s="852"/>
      <c r="I1654" s="852"/>
      <c r="J1654" s="853"/>
      <c r="K1654" s="326" t="str">
        <f>'CDHU-191'!C661</f>
        <v>M3</v>
      </c>
      <c r="L1654" s="557">
        <f>'CDHU-191'!F661</f>
        <v>218.09</v>
      </c>
      <c r="M1654" s="327">
        <v>108.63</v>
      </c>
      <c r="N1654" s="327">
        <f>ROUND(L1654*M1654,2)</f>
        <v>23691.119999999999</v>
      </c>
      <c r="O1654" s="347"/>
      <c r="Q1654" s="324"/>
      <c r="R1654" s="324"/>
      <c r="S1654" s="324"/>
      <c r="T1654" s="324"/>
      <c r="U1654" s="323"/>
      <c r="V1654" s="323"/>
      <c r="W1654" s="324"/>
      <c r="X1654" s="324"/>
      <c r="Y1654" s="324"/>
      <c r="Z1654" s="324"/>
    </row>
    <row r="1655" spans="1:26" s="375" customFormat="1" ht="30" customHeight="1">
      <c r="A1655" s="647"/>
      <c r="B1655" s="671"/>
      <c r="C1655" s="858" t="s">
        <v>15078</v>
      </c>
      <c r="D1655" s="858"/>
      <c r="E1655" s="858"/>
      <c r="F1655" s="858"/>
      <c r="G1655" s="858"/>
      <c r="H1655" s="858"/>
      <c r="I1655" s="858"/>
      <c r="J1655" s="858"/>
      <c r="K1655" s="858"/>
      <c r="L1655" s="858"/>
      <c r="M1655" s="858"/>
      <c r="N1655" s="672"/>
      <c r="O1655" s="347"/>
      <c r="Q1655" s="324"/>
      <c r="R1655" s="324"/>
      <c r="S1655" s="324"/>
      <c r="T1655" s="324"/>
      <c r="U1655" s="323"/>
      <c r="V1655" s="323"/>
      <c r="W1655" s="324"/>
      <c r="X1655" s="324"/>
      <c r="Y1655" s="324"/>
      <c r="Z1655" s="324"/>
    </row>
    <row r="1656" spans="1:26" s="375" customFormat="1" ht="30" customHeight="1">
      <c r="A1656" s="649" t="s">
        <v>9592</v>
      </c>
      <c r="B1656" s="746" t="s">
        <v>5380</v>
      </c>
      <c r="C1656" s="741" t="s">
        <v>12487</v>
      </c>
      <c r="D1656" s="851" t="str">
        <f>VLOOKUP(B1656,'CDHU-191'!1:1048576,2,0)</f>
        <v>Gabião tipo caixa em tela metálica, altura de 1 m, com revestimento liga zinco/alumínio, malha hexagonal 8/10 cm, fio diâmetro 2,7 mm, independente do formato ou utilização</v>
      </c>
      <c r="E1656" s="852"/>
      <c r="F1656" s="852"/>
      <c r="G1656" s="852"/>
      <c r="H1656" s="852"/>
      <c r="I1656" s="852"/>
      <c r="J1656" s="853"/>
      <c r="K1656" s="744" t="str">
        <f>VLOOKUP(B1656,'CDHU-191'!1:1048576,3,0)</f>
        <v>M3</v>
      </c>
      <c r="L1656" s="557">
        <f>VLOOKUP(B1656,'CDHU-191'!1:1048576,6,0)</f>
        <v>721.77</v>
      </c>
      <c r="M1656" s="748">
        <f>J1691</f>
        <v>116</v>
      </c>
      <c r="N1656" s="734">
        <f>ROUND(L1656*M1656,2)</f>
        <v>83725.320000000007</v>
      </c>
      <c r="O1656" s="347"/>
      <c r="Q1656" s="324"/>
      <c r="R1656" s="324"/>
      <c r="S1656" s="324"/>
      <c r="T1656" s="324"/>
      <c r="U1656" s="323"/>
      <c r="V1656" s="323"/>
      <c r="W1656" s="324"/>
      <c r="X1656" s="324"/>
      <c r="Y1656" s="324"/>
      <c r="Z1656" s="324"/>
    </row>
    <row r="1657" spans="1:26" ht="30" hidden="1" customHeight="1">
      <c r="B1657" s="747"/>
      <c r="C1657" s="740"/>
      <c r="D1657" s="849" t="s">
        <v>861</v>
      </c>
      <c r="E1657" s="850"/>
      <c r="F1657" s="848" t="s">
        <v>849</v>
      </c>
      <c r="G1657" s="850"/>
      <c r="H1657" s="848" t="s">
        <v>909</v>
      </c>
      <c r="I1657" s="850"/>
      <c r="J1657" s="848" t="s">
        <v>846</v>
      </c>
      <c r="K1657" s="849"/>
      <c r="L1657" s="458"/>
      <c r="M1657" s="740"/>
      <c r="N1657" s="740"/>
    </row>
    <row r="1658" spans="1:26" s="375" customFormat="1" ht="30" hidden="1" customHeight="1">
      <c r="A1658" s="647"/>
      <c r="B1658" s="747"/>
      <c r="C1658" s="740"/>
      <c r="D1658" s="849">
        <v>4</v>
      </c>
      <c r="E1658" s="850"/>
      <c r="F1658" s="848">
        <v>1</v>
      </c>
      <c r="G1658" s="850"/>
      <c r="H1658" s="848">
        <v>29</v>
      </c>
      <c r="I1658" s="850"/>
      <c r="J1658" s="917">
        <f>D1658*F1658*H1658</f>
        <v>116</v>
      </c>
      <c r="K1658" s="918"/>
      <c r="L1658" s="458"/>
      <c r="M1658" s="740"/>
      <c r="N1658" s="740"/>
      <c r="O1658" s="347"/>
      <c r="Q1658" s="324"/>
      <c r="R1658" s="324"/>
      <c r="S1658" s="324"/>
      <c r="T1658" s="324"/>
      <c r="U1658" s="323"/>
      <c r="V1658" s="323"/>
      <c r="W1658" s="324"/>
      <c r="X1658" s="324"/>
      <c r="Y1658" s="324"/>
      <c r="Z1658" s="324"/>
    </row>
    <row r="1659" spans="1:26" ht="30" hidden="1" customHeight="1">
      <c r="B1659" s="304">
        <v>180379</v>
      </c>
      <c r="C1659" s="325" t="s">
        <v>829</v>
      </c>
      <c r="D1659" s="851" t="e">
        <f>VLOOKUP(B1659,#REF!,2,FALSE)</f>
        <v>#REF!</v>
      </c>
      <c r="E1659" s="881"/>
      <c r="F1659" s="881"/>
      <c r="G1659" s="881"/>
      <c r="H1659" s="881"/>
      <c r="I1659" s="881"/>
      <c r="J1659" s="882"/>
      <c r="K1659" s="326" t="e">
        <f>VLOOKUP(B1659,#REF!,3,FALSE)</f>
        <v>#REF!</v>
      </c>
      <c r="L1659" s="326" t="e">
        <f>VLOOKUP(B1659,#REF!,4,FALSE)</f>
        <v>#REF!</v>
      </c>
      <c r="M1659" s="327">
        <v>0</v>
      </c>
      <c r="N1659" s="327" t="e">
        <f>ROUND(L1659*M1659,2)</f>
        <v>#REF!</v>
      </c>
    </row>
    <row r="1660" spans="1:26" s="375" customFormat="1" ht="30" hidden="1" customHeight="1">
      <c r="A1660" s="647"/>
      <c r="B1660" s="331"/>
      <c r="C1660" s="311"/>
      <c r="D1660" s="378"/>
      <c r="E1660" s="378"/>
      <c r="F1660" s="345"/>
      <c r="G1660" s="345"/>
      <c r="H1660" s="345"/>
      <c r="I1660" s="345"/>
      <c r="J1660" s="345"/>
      <c r="K1660" s="345"/>
      <c r="L1660" s="345"/>
      <c r="M1660" s="311"/>
      <c r="N1660" s="311"/>
      <c r="O1660" s="347"/>
      <c r="Q1660" s="324"/>
      <c r="R1660" s="324"/>
      <c r="S1660" s="324"/>
      <c r="T1660" s="324"/>
      <c r="U1660" s="323"/>
      <c r="V1660" s="323"/>
      <c r="W1660" s="324"/>
      <c r="X1660" s="324"/>
      <c r="Y1660" s="324"/>
      <c r="Z1660" s="324"/>
    </row>
    <row r="1661" spans="1:26" ht="30" hidden="1" customHeight="1">
      <c r="B1661" s="304">
        <v>181050</v>
      </c>
      <c r="C1661" s="325" t="s">
        <v>829</v>
      </c>
      <c r="D1661" s="851" t="e">
        <f>VLOOKUP(B1661,#REF!,2,FALSE)</f>
        <v>#REF!</v>
      </c>
      <c r="E1661" s="881"/>
      <c r="F1661" s="881"/>
      <c r="G1661" s="881"/>
      <c r="H1661" s="881"/>
      <c r="I1661" s="881"/>
      <c r="J1661" s="882"/>
      <c r="K1661" s="326" t="e">
        <f>VLOOKUP(B1661,#REF!,3,FALSE)</f>
        <v>#REF!</v>
      </c>
      <c r="L1661" s="326" t="e">
        <f>VLOOKUP(B1661,#REF!,4,FALSE)</f>
        <v>#REF!</v>
      </c>
      <c r="M1661" s="327">
        <f>M1566</f>
        <v>0</v>
      </c>
      <c r="N1661" s="327" t="e">
        <f>ROUND(L1661*M1661,2)</f>
        <v>#REF!</v>
      </c>
    </row>
    <row r="1662" spans="1:26" ht="30" hidden="1" customHeight="1">
      <c r="B1662" s="338"/>
      <c r="C1662" s="339"/>
      <c r="D1662" s="388"/>
      <c r="E1662" s="388"/>
      <c r="F1662" s="388"/>
      <c r="G1662" s="388"/>
      <c r="H1662" s="388"/>
      <c r="I1662" s="388"/>
      <c r="J1662" s="388"/>
      <c r="K1662" s="339"/>
      <c r="L1662" s="339"/>
      <c r="M1662" s="339"/>
      <c r="N1662" s="339"/>
    </row>
    <row r="1663" spans="1:26" ht="30" hidden="1" customHeight="1">
      <c r="B1663" s="304">
        <v>181206</v>
      </c>
      <c r="C1663" s="325" t="s">
        <v>829</v>
      </c>
      <c r="D1663" s="851" t="e">
        <f>VLOOKUP(B1663,#REF!,2,FALSE)</f>
        <v>#REF!</v>
      </c>
      <c r="E1663" s="881"/>
      <c r="F1663" s="881"/>
      <c r="G1663" s="881"/>
      <c r="H1663" s="881"/>
      <c r="I1663" s="881"/>
      <c r="J1663" s="882"/>
      <c r="K1663" s="326" t="e">
        <f>VLOOKUP(B1663,#REF!,3,FALSE)</f>
        <v>#REF!</v>
      </c>
      <c r="L1663" s="326" t="e">
        <f>VLOOKUP(B1663,#REF!,4,FALSE)</f>
        <v>#REF!</v>
      </c>
      <c r="M1663" s="327">
        <f>K1665</f>
        <v>0</v>
      </c>
      <c r="N1663" s="327" t="e">
        <f>ROUND(L1663*M1663,2)</f>
        <v>#REF!</v>
      </c>
    </row>
    <row r="1664" spans="1:26" ht="30" hidden="1" customHeight="1">
      <c r="B1664" s="328"/>
      <c r="C1664" s="329"/>
      <c r="D1664" s="951"/>
      <c r="E1664" s="951"/>
      <c r="F1664" s="875" t="s">
        <v>901</v>
      </c>
      <c r="G1664" s="860"/>
      <c r="H1664" s="861" t="s">
        <v>841</v>
      </c>
      <c r="I1664" s="861"/>
      <c r="J1664" s="861"/>
      <c r="K1664" s="872" t="s">
        <v>3749</v>
      </c>
      <c r="L1664" s="848"/>
      <c r="M1664" s="329"/>
      <c r="N1664" s="329"/>
    </row>
    <row r="1665" spans="1:26" ht="30" hidden="1" customHeight="1">
      <c r="B1665" s="331"/>
      <c r="C1665" s="311"/>
      <c r="D1665" s="963"/>
      <c r="E1665" s="964"/>
      <c r="F1665" s="850">
        <v>0</v>
      </c>
      <c r="G1665" s="872"/>
      <c r="H1665" s="847">
        <v>1.9</v>
      </c>
      <c r="I1665" s="847"/>
      <c r="J1665" s="847"/>
      <c r="K1665" s="902">
        <f>F1665*H1665</f>
        <v>0</v>
      </c>
      <c r="L1665" s="926"/>
      <c r="M1665" s="311"/>
      <c r="N1665" s="311"/>
    </row>
    <row r="1666" spans="1:26" s="375" customFormat="1" ht="30" hidden="1" customHeight="1">
      <c r="A1666" s="647"/>
      <c r="B1666" s="331"/>
      <c r="C1666" s="311"/>
      <c r="D1666" s="378"/>
      <c r="E1666" s="378"/>
      <c r="F1666" s="345"/>
      <c r="G1666" s="345"/>
      <c r="H1666" s="345"/>
      <c r="I1666" s="345"/>
      <c r="J1666" s="345"/>
      <c r="K1666" s="345"/>
      <c r="L1666" s="345"/>
      <c r="M1666" s="311"/>
      <c r="N1666" s="311"/>
      <c r="O1666" s="347"/>
      <c r="Q1666" s="324"/>
      <c r="R1666" s="324"/>
      <c r="S1666" s="324"/>
      <c r="T1666" s="324"/>
      <c r="U1666" s="323"/>
      <c r="V1666" s="323"/>
      <c r="W1666" s="324"/>
      <c r="X1666" s="324"/>
      <c r="Y1666" s="324"/>
      <c r="Z1666" s="324"/>
    </row>
    <row r="1667" spans="1:26" ht="30" hidden="1" customHeight="1">
      <c r="B1667" s="304">
        <v>181415</v>
      </c>
      <c r="C1667" s="325" t="s">
        <v>829</v>
      </c>
      <c r="D1667" s="851" t="e">
        <f>VLOOKUP(B1667,#REF!,2,FALSE)</f>
        <v>#REF!</v>
      </c>
      <c r="E1667" s="881"/>
      <c r="F1667" s="881"/>
      <c r="G1667" s="881"/>
      <c r="H1667" s="881"/>
      <c r="I1667" s="881"/>
      <c r="J1667" s="882"/>
      <c r="K1667" s="326" t="e">
        <f>VLOOKUP(B1667,#REF!,3,FALSE)</f>
        <v>#REF!</v>
      </c>
      <c r="L1667" s="326" t="e">
        <f>VLOOKUP(B1667,#REF!,4,FALSE)</f>
        <v>#REF!</v>
      </c>
      <c r="M1667" s="327">
        <v>0</v>
      </c>
      <c r="N1667" s="327" t="e">
        <f>ROUND(L1667*M1667,2)</f>
        <v>#REF!</v>
      </c>
    </row>
    <row r="1668" spans="1:26" s="375" customFormat="1" ht="30" hidden="1" customHeight="1">
      <c r="A1668" s="647"/>
      <c r="B1668" s="331"/>
      <c r="C1668" s="311"/>
      <c r="D1668" s="378"/>
      <c r="E1668" s="378"/>
      <c r="F1668" s="345"/>
      <c r="G1668" s="345"/>
      <c r="H1668" s="345"/>
      <c r="I1668" s="345"/>
      <c r="J1668" s="345"/>
      <c r="K1668" s="345"/>
      <c r="L1668" s="345"/>
      <c r="M1668" s="311"/>
      <c r="N1668" s="311"/>
      <c r="O1668" s="347"/>
      <c r="Q1668" s="324"/>
      <c r="R1668" s="324"/>
      <c r="S1668" s="324"/>
      <c r="T1668" s="324"/>
      <c r="U1668" s="323"/>
      <c r="V1668" s="323"/>
      <c r="W1668" s="324"/>
      <c r="X1668" s="324"/>
      <c r="Y1668" s="324"/>
      <c r="Z1668" s="324"/>
    </row>
    <row r="1669" spans="1:26" ht="30" hidden="1" customHeight="1">
      <c r="B1669" s="304">
        <v>181441</v>
      </c>
      <c r="C1669" s="325" t="s">
        <v>829</v>
      </c>
      <c r="D1669" s="851" t="e">
        <f>VLOOKUP(B1669,#REF!,2,FALSE)</f>
        <v>#REF!</v>
      </c>
      <c r="E1669" s="881"/>
      <c r="F1669" s="881"/>
      <c r="G1669" s="881"/>
      <c r="H1669" s="881"/>
      <c r="I1669" s="881"/>
      <c r="J1669" s="882"/>
      <c r="K1669" s="326" t="e">
        <f>VLOOKUP(B1669,#REF!,3,FALSE)</f>
        <v>#REF!</v>
      </c>
      <c r="L1669" s="326" t="e">
        <f>VLOOKUP(B1669,#REF!,4,FALSE)</f>
        <v>#REF!</v>
      </c>
      <c r="M1669" s="327">
        <v>0</v>
      </c>
      <c r="N1669" s="327" t="e">
        <f>ROUND(L1669*M1669,2)</f>
        <v>#REF!</v>
      </c>
    </row>
    <row r="1670" spans="1:26" s="375" customFormat="1" ht="30" hidden="1" customHeight="1">
      <c r="A1670" s="647"/>
      <c r="B1670" s="331"/>
      <c r="C1670" s="311"/>
      <c r="D1670" s="378"/>
      <c r="E1670" s="378"/>
      <c r="F1670" s="345"/>
      <c r="G1670" s="345"/>
      <c r="H1670" s="345"/>
      <c r="I1670" s="345"/>
      <c r="J1670" s="345"/>
      <c r="K1670" s="345"/>
      <c r="L1670" s="345"/>
      <c r="M1670" s="311"/>
      <c r="N1670" s="311"/>
      <c r="O1670" s="347"/>
      <c r="Q1670" s="324"/>
      <c r="R1670" s="324"/>
      <c r="S1670" s="324"/>
      <c r="T1670" s="324"/>
      <c r="U1670" s="323"/>
      <c r="V1670" s="323"/>
      <c r="W1670" s="324"/>
      <c r="X1670" s="324"/>
      <c r="Y1670" s="324"/>
      <c r="Z1670" s="324"/>
    </row>
    <row r="1671" spans="1:26" ht="30" hidden="1" customHeight="1">
      <c r="B1671" s="304">
        <v>181442</v>
      </c>
      <c r="C1671" s="325" t="s">
        <v>829</v>
      </c>
      <c r="D1671" s="851" t="e">
        <f>VLOOKUP(B1671,#REF!,2,FALSE)</f>
        <v>#REF!</v>
      </c>
      <c r="E1671" s="881"/>
      <c r="F1671" s="881"/>
      <c r="G1671" s="881"/>
      <c r="H1671" s="881"/>
      <c r="I1671" s="881"/>
      <c r="J1671" s="882"/>
      <c r="K1671" s="326" t="e">
        <f>VLOOKUP(B1671,#REF!,3,FALSE)</f>
        <v>#REF!</v>
      </c>
      <c r="L1671" s="326" t="e">
        <f>VLOOKUP(B1671,#REF!,4,FALSE)</f>
        <v>#REF!</v>
      </c>
      <c r="M1671" s="327">
        <v>0</v>
      </c>
      <c r="N1671" s="327" t="e">
        <f>ROUND(L1671*M1671,2)</f>
        <v>#REF!</v>
      </c>
    </row>
    <row r="1672" spans="1:26" s="375" customFormat="1" ht="30" hidden="1" customHeight="1">
      <c r="A1672" s="647"/>
      <c r="B1672" s="331"/>
      <c r="C1672" s="311"/>
      <c r="D1672" s="378"/>
      <c r="E1672" s="378"/>
      <c r="F1672" s="345"/>
      <c r="G1672" s="345"/>
      <c r="H1672" s="345"/>
      <c r="I1672" s="345"/>
      <c r="J1672" s="345"/>
      <c r="K1672" s="345"/>
      <c r="L1672" s="345"/>
      <c r="M1672" s="311"/>
      <c r="N1672" s="311"/>
      <c r="O1672" s="347"/>
      <c r="Q1672" s="324"/>
      <c r="R1672" s="324"/>
      <c r="S1672" s="324"/>
      <c r="T1672" s="324"/>
      <c r="U1672" s="323"/>
      <c r="V1672" s="323"/>
      <c r="W1672" s="324"/>
      <c r="X1672" s="324"/>
      <c r="Y1672" s="324"/>
      <c r="Z1672" s="324"/>
    </row>
    <row r="1673" spans="1:26" ht="30" hidden="1" customHeight="1">
      <c r="B1673" s="304">
        <v>181502</v>
      </c>
      <c r="C1673" s="325" t="s">
        <v>829</v>
      </c>
      <c r="D1673" s="851" t="e">
        <f>VLOOKUP(B1673,#REF!,2,FALSE)</f>
        <v>#REF!</v>
      </c>
      <c r="E1673" s="881"/>
      <c r="F1673" s="881"/>
      <c r="G1673" s="881"/>
      <c r="H1673" s="881"/>
      <c r="I1673" s="881"/>
      <c r="J1673" s="882"/>
      <c r="K1673" s="326" t="e">
        <f>VLOOKUP(B1673,#REF!,3,FALSE)</f>
        <v>#REF!</v>
      </c>
      <c r="L1673" s="326" t="e">
        <f>VLOOKUP(B1673,#REF!,4,FALSE)</f>
        <v>#REF!</v>
      </c>
      <c r="M1673" s="327">
        <v>0</v>
      </c>
      <c r="N1673" s="327" t="e">
        <f>ROUND(L1673*M1673,2)</f>
        <v>#REF!</v>
      </c>
    </row>
    <row r="1674" spans="1:26" s="375" customFormat="1" ht="30" hidden="1" customHeight="1">
      <c r="A1674" s="647"/>
      <c r="B1674" s="331"/>
      <c r="C1674" s="311"/>
      <c r="D1674" s="378"/>
      <c r="E1674" s="378"/>
      <c r="F1674" s="345"/>
      <c r="G1674" s="345"/>
      <c r="H1674" s="345"/>
      <c r="I1674" s="345"/>
      <c r="J1674" s="345"/>
      <c r="K1674" s="345"/>
      <c r="L1674" s="345"/>
      <c r="M1674" s="311"/>
      <c r="N1674" s="311"/>
      <c r="O1674" s="347"/>
      <c r="Q1674" s="324"/>
      <c r="R1674" s="324"/>
      <c r="S1674" s="324"/>
      <c r="T1674" s="324"/>
      <c r="U1674" s="323"/>
      <c r="V1674" s="323"/>
      <c r="W1674" s="324"/>
      <c r="X1674" s="324"/>
      <c r="Y1674" s="324"/>
      <c r="Z1674" s="324"/>
    </row>
    <row r="1675" spans="1:26" ht="30" hidden="1" customHeight="1">
      <c r="B1675" s="304">
        <v>181503</v>
      </c>
      <c r="C1675" s="325" t="s">
        <v>829</v>
      </c>
      <c r="D1675" s="851" t="e">
        <f>VLOOKUP(B1675,#REF!,2,FALSE)</f>
        <v>#REF!</v>
      </c>
      <c r="E1675" s="881"/>
      <c r="F1675" s="881"/>
      <c r="G1675" s="881"/>
      <c r="H1675" s="881"/>
      <c r="I1675" s="881"/>
      <c r="J1675" s="882"/>
      <c r="K1675" s="326" t="e">
        <f>VLOOKUP(B1675,#REF!,3,FALSE)</f>
        <v>#REF!</v>
      </c>
      <c r="L1675" s="326" t="e">
        <f>VLOOKUP(B1675,#REF!,4,FALSE)</f>
        <v>#REF!</v>
      </c>
      <c r="M1675" s="327">
        <v>0</v>
      </c>
      <c r="N1675" s="327" t="e">
        <f>ROUND(L1675*M1675,2)</f>
        <v>#REF!</v>
      </c>
    </row>
    <row r="1676" spans="1:26" s="375" customFormat="1" ht="30" hidden="1" customHeight="1">
      <c r="A1676" s="647"/>
      <c r="B1676" s="331"/>
      <c r="C1676" s="311"/>
      <c r="D1676" s="378"/>
      <c r="E1676" s="378"/>
      <c r="F1676" s="345"/>
      <c r="G1676" s="345"/>
      <c r="H1676" s="345"/>
      <c r="I1676" s="345"/>
      <c r="J1676" s="345"/>
      <c r="K1676" s="345"/>
      <c r="L1676" s="345"/>
      <c r="M1676" s="311"/>
      <c r="N1676" s="311"/>
      <c r="O1676" s="347"/>
      <c r="Q1676" s="324"/>
      <c r="R1676" s="324"/>
      <c r="S1676" s="324"/>
      <c r="T1676" s="324"/>
      <c r="U1676" s="323"/>
      <c r="V1676" s="323"/>
      <c r="W1676" s="324"/>
      <c r="X1676" s="324"/>
      <c r="Y1676" s="324"/>
      <c r="Z1676" s="324"/>
    </row>
    <row r="1677" spans="1:26" ht="30" hidden="1" customHeight="1">
      <c r="B1677" s="304">
        <v>181609</v>
      </c>
      <c r="C1677" s="325" t="s">
        <v>829</v>
      </c>
      <c r="D1677" s="851" t="e">
        <f>VLOOKUP(B1677,#REF!,2,FALSE)</f>
        <v>#REF!</v>
      </c>
      <c r="E1677" s="881"/>
      <c r="F1677" s="881"/>
      <c r="G1677" s="881"/>
      <c r="H1677" s="881"/>
      <c r="I1677" s="881"/>
      <c r="J1677" s="882"/>
      <c r="K1677" s="326" t="e">
        <f>VLOOKUP(B1677,#REF!,3,FALSE)</f>
        <v>#REF!</v>
      </c>
      <c r="L1677" s="326" t="e">
        <f>VLOOKUP(B1677,#REF!,4,FALSE)</f>
        <v>#REF!</v>
      </c>
      <c r="M1677" s="327">
        <v>0</v>
      </c>
      <c r="N1677" s="327" t="e">
        <f>ROUND(L1677*M1677,2)</f>
        <v>#REF!</v>
      </c>
    </row>
    <row r="1678" spans="1:26" s="375" customFormat="1" ht="30" hidden="1" customHeight="1">
      <c r="A1678" s="647"/>
      <c r="B1678" s="331"/>
      <c r="C1678" s="311"/>
      <c r="D1678" s="378"/>
      <c r="E1678" s="378"/>
      <c r="F1678" s="345"/>
      <c r="G1678" s="345"/>
      <c r="H1678" s="345"/>
      <c r="I1678" s="345"/>
      <c r="J1678" s="345"/>
      <c r="K1678" s="345"/>
      <c r="L1678" s="345"/>
      <c r="M1678" s="311"/>
      <c r="N1678" s="311"/>
      <c r="O1678" s="347"/>
      <c r="Q1678" s="324"/>
      <c r="R1678" s="324"/>
      <c r="S1678" s="324"/>
      <c r="T1678" s="324"/>
      <c r="U1678" s="323"/>
      <c r="V1678" s="323"/>
      <c r="W1678" s="324"/>
      <c r="X1678" s="324"/>
      <c r="Y1678" s="324"/>
      <c r="Z1678" s="324"/>
    </row>
    <row r="1679" spans="1:26" ht="30" hidden="1" customHeight="1">
      <c r="B1679" s="304">
        <v>33200</v>
      </c>
      <c r="C1679" s="325" t="s">
        <v>828</v>
      </c>
      <c r="D1679" s="851" t="str">
        <f>VLOOKUP(B1679,INFRA!$A$3:$D$769,2,FALSE)</f>
        <v>AUXILIAR DE TOPOGRAFIA</v>
      </c>
      <c r="E1679" s="881"/>
      <c r="F1679" s="881"/>
      <c r="G1679" s="881"/>
      <c r="H1679" s="881"/>
      <c r="I1679" s="881"/>
      <c r="J1679" s="882"/>
      <c r="K1679" s="326" t="s">
        <v>44</v>
      </c>
      <c r="L1679" s="326">
        <f>VLOOKUP(B1679,INFRA!$A$3:$D$769,4,FALSE)</f>
        <v>26.27</v>
      </c>
      <c r="M1679" s="327">
        <f>L1681</f>
        <v>0</v>
      </c>
      <c r="N1679" s="327">
        <f>ROUND(L1679*M1679,2)</f>
        <v>0</v>
      </c>
    </row>
    <row r="1680" spans="1:26" ht="30" hidden="1" customHeight="1">
      <c r="B1680" s="328"/>
      <c r="C1680" s="329"/>
      <c r="D1680" s="850" t="s">
        <v>3762</v>
      </c>
      <c r="E1680" s="872"/>
      <c r="F1680" s="861" t="s">
        <v>3763</v>
      </c>
      <c r="G1680" s="861"/>
      <c r="H1680" s="874" t="s">
        <v>3764</v>
      </c>
      <c r="I1680" s="875"/>
      <c r="J1680" s="874" t="s">
        <v>3765</v>
      </c>
      <c r="K1680" s="860"/>
      <c r="L1680" s="428" t="s">
        <v>3766</v>
      </c>
      <c r="M1680" s="329"/>
      <c r="N1680" s="329"/>
    </row>
    <row r="1681" spans="2:14" ht="30" hidden="1" customHeight="1">
      <c r="B1681" s="331"/>
      <c r="C1681" s="311"/>
      <c r="D1681" s="850">
        <v>1</v>
      </c>
      <c r="E1681" s="872"/>
      <c r="F1681" s="872" t="e">
        <f>#REF!</f>
        <v>#REF!</v>
      </c>
      <c r="G1681" s="872"/>
      <c r="H1681" s="848">
        <v>4</v>
      </c>
      <c r="I1681" s="849"/>
      <c r="J1681" s="848">
        <v>1</v>
      </c>
      <c r="K1681" s="850"/>
      <c r="L1681" s="428"/>
      <c r="M1681" s="311"/>
      <c r="N1681" s="311"/>
    </row>
    <row r="1682" spans="2:14" ht="30" hidden="1" customHeight="1">
      <c r="B1682" s="331"/>
      <c r="C1682" s="311"/>
      <c r="D1682" s="378"/>
      <c r="E1682" s="378"/>
      <c r="F1682" s="378"/>
      <c r="G1682" s="378"/>
      <c r="H1682" s="378"/>
      <c r="I1682" s="378"/>
      <c r="J1682" s="378"/>
      <c r="K1682" s="378"/>
      <c r="L1682" s="378"/>
      <c r="M1682" s="311"/>
      <c r="N1682" s="311"/>
    </row>
    <row r="1683" spans="2:14" ht="30" hidden="1" customHeight="1">
      <c r="B1683" s="304">
        <v>35100</v>
      </c>
      <c r="C1683" s="325" t="s">
        <v>828</v>
      </c>
      <c r="D1683" s="851" t="str">
        <f>VLOOKUP(B1683,INFRA!$A$3:$D$769,2,FALSE)</f>
        <v>TÉCNICO - NÍVEL MÉDIO</v>
      </c>
      <c r="E1683" s="881"/>
      <c r="F1683" s="881"/>
      <c r="G1683" s="881"/>
      <c r="H1683" s="881"/>
      <c r="I1683" s="881"/>
      <c r="J1683" s="882"/>
      <c r="K1683" s="326" t="s">
        <v>44</v>
      </c>
      <c r="L1683" s="326">
        <f>VLOOKUP(B1683,INFRA!$A$3:$D$769,4,FALSE)</f>
        <v>68.989999999999995</v>
      </c>
      <c r="M1683" s="327">
        <f>L1685</f>
        <v>0</v>
      </c>
      <c r="N1683" s="327">
        <f>ROUND(L1683*M1683,2)</f>
        <v>0</v>
      </c>
    </row>
    <row r="1684" spans="2:14" ht="30" hidden="1" customHeight="1">
      <c r="B1684" s="328"/>
      <c r="C1684" s="329"/>
      <c r="D1684" s="850" t="s">
        <v>3762</v>
      </c>
      <c r="E1684" s="872"/>
      <c r="F1684" s="861" t="s">
        <v>3763</v>
      </c>
      <c r="G1684" s="861"/>
      <c r="H1684" s="874" t="s">
        <v>3764</v>
      </c>
      <c r="I1684" s="875"/>
      <c r="J1684" s="874" t="s">
        <v>3765</v>
      </c>
      <c r="K1684" s="860"/>
      <c r="L1684" s="428" t="s">
        <v>3766</v>
      </c>
      <c r="M1684" s="329"/>
      <c r="N1684" s="329"/>
    </row>
    <row r="1685" spans="2:14" ht="30" hidden="1" customHeight="1">
      <c r="B1685" s="331"/>
      <c r="C1685" s="311"/>
      <c r="D1685" s="850">
        <v>1</v>
      </c>
      <c r="E1685" s="872"/>
      <c r="F1685" s="872" t="e">
        <f>F1681</f>
        <v>#REF!</v>
      </c>
      <c r="G1685" s="872"/>
      <c r="H1685" s="848">
        <v>4</v>
      </c>
      <c r="I1685" s="849"/>
      <c r="J1685" s="848">
        <v>1</v>
      </c>
      <c r="K1685" s="850"/>
      <c r="L1685" s="428"/>
      <c r="M1685" s="311"/>
      <c r="N1685" s="311"/>
    </row>
    <row r="1686" spans="2:14" ht="30" hidden="1" customHeight="1">
      <c r="B1686" s="331"/>
      <c r="C1686" s="311"/>
      <c r="D1686" s="378"/>
      <c r="E1686" s="378"/>
      <c r="F1686" s="427"/>
      <c r="G1686" s="427"/>
      <c r="H1686" s="427"/>
      <c r="I1686" s="427"/>
      <c r="J1686" s="458"/>
      <c r="K1686" s="458"/>
      <c r="L1686" s="458"/>
      <c r="M1686" s="311"/>
      <c r="N1686" s="311"/>
    </row>
    <row r="1687" spans="2:14" ht="30" hidden="1" customHeight="1">
      <c r="B1687" s="304" t="s">
        <v>1754</v>
      </c>
      <c r="C1687" s="325" t="s">
        <v>830</v>
      </c>
      <c r="D1687" s="851" t="s">
        <v>1755</v>
      </c>
      <c r="E1687" s="881" t="s">
        <v>1755</v>
      </c>
      <c r="F1687" s="881" t="s">
        <v>1755</v>
      </c>
      <c r="G1687" s="881" t="s">
        <v>1755</v>
      </c>
      <c r="H1687" s="881" t="s">
        <v>1755</v>
      </c>
      <c r="I1687" s="881" t="s">
        <v>1755</v>
      </c>
      <c r="J1687" s="882" t="s">
        <v>1755</v>
      </c>
      <c r="K1687" s="326" t="s">
        <v>44</v>
      </c>
      <c r="L1687" s="326">
        <v>20.84</v>
      </c>
      <c r="M1687" s="327">
        <f>L1689</f>
        <v>0</v>
      </c>
      <c r="N1687" s="327">
        <f>ROUND(L1687*M1687,2)</f>
        <v>0</v>
      </c>
    </row>
    <row r="1688" spans="2:14" ht="30" hidden="1" customHeight="1">
      <c r="B1688" s="328"/>
      <c r="C1688" s="329"/>
      <c r="D1688" s="850" t="s">
        <v>3762</v>
      </c>
      <c r="E1688" s="872"/>
      <c r="F1688" s="861" t="s">
        <v>3763</v>
      </c>
      <c r="G1688" s="861"/>
      <c r="H1688" s="874" t="s">
        <v>3764</v>
      </c>
      <c r="I1688" s="875"/>
      <c r="J1688" s="874" t="s">
        <v>3765</v>
      </c>
      <c r="K1688" s="860"/>
      <c r="L1688" s="428" t="s">
        <v>3766</v>
      </c>
      <c r="M1688" s="329"/>
      <c r="N1688" s="329"/>
    </row>
    <row r="1689" spans="2:14" ht="30" hidden="1" customHeight="1">
      <c r="B1689" s="331"/>
      <c r="C1689" s="311"/>
      <c r="D1689" s="941">
        <v>1</v>
      </c>
      <c r="E1689" s="999"/>
      <c r="F1689" s="999" t="e">
        <f>#REF!</f>
        <v>#REF!</v>
      </c>
      <c r="G1689" s="999"/>
      <c r="H1689" s="942">
        <v>8</v>
      </c>
      <c r="I1689" s="943"/>
      <c r="J1689" s="942">
        <v>1</v>
      </c>
      <c r="K1689" s="941"/>
      <c r="L1689" s="706"/>
      <c r="M1689" s="311"/>
      <c r="N1689" s="311"/>
    </row>
    <row r="1690" spans="2:14" ht="30" customHeight="1">
      <c r="B1690" s="747"/>
      <c r="C1690" s="740"/>
      <c r="D1690" s="736" t="s">
        <v>861</v>
      </c>
      <c r="E1690" s="736"/>
      <c r="F1690" s="736" t="s">
        <v>849</v>
      </c>
      <c r="G1690" s="736"/>
      <c r="H1690" s="736" t="s">
        <v>909</v>
      </c>
      <c r="I1690" s="736"/>
      <c r="J1690" s="736" t="s">
        <v>846</v>
      </c>
      <c r="K1690" s="736"/>
      <c r="L1690" s="736"/>
      <c r="M1690" s="740"/>
      <c r="N1690" s="740"/>
    </row>
    <row r="1691" spans="2:14" ht="30" customHeight="1">
      <c r="B1691" s="747"/>
      <c r="C1691" s="740"/>
      <c r="D1691" s="736">
        <v>4</v>
      </c>
      <c r="E1691" s="736"/>
      <c r="F1691" s="736">
        <v>1</v>
      </c>
      <c r="G1691" s="736"/>
      <c r="H1691" s="736">
        <v>29</v>
      </c>
      <c r="I1691" s="736"/>
      <c r="J1691" s="736">
        <f>D1691*F1691*H1691</f>
        <v>116</v>
      </c>
      <c r="K1691" s="736"/>
      <c r="L1691" s="736"/>
      <c r="M1691" s="740"/>
      <c r="N1691" s="740"/>
    </row>
    <row r="1692" spans="2:14" ht="30" customHeight="1">
      <c r="B1692" s="747"/>
      <c r="C1692" s="740"/>
      <c r="D1692" s="736"/>
      <c r="E1692" s="736"/>
      <c r="F1692" s="736"/>
      <c r="G1692" s="736"/>
      <c r="H1692" s="736"/>
      <c r="I1692" s="736"/>
      <c r="J1692" s="736"/>
      <c r="K1692" s="736"/>
      <c r="L1692" s="736"/>
      <c r="M1692" s="740"/>
      <c r="N1692" s="740"/>
    </row>
    <row r="1693" spans="2:14" ht="30" customHeight="1">
      <c r="B1693" s="876" t="s">
        <v>14992</v>
      </c>
      <c r="C1693" s="876"/>
      <c r="D1693" s="876"/>
      <c r="E1693" s="876"/>
      <c r="F1693" s="876"/>
      <c r="G1693" s="876"/>
      <c r="H1693" s="876"/>
      <c r="I1693" s="876"/>
      <c r="J1693" s="876"/>
      <c r="K1693" s="876"/>
      <c r="L1693" s="876"/>
      <c r="M1693" s="876"/>
      <c r="N1693" s="876"/>
    </row>
    <row r="1694" spans="2:14" ht="30" hidden="1" customHeight="1">
      <c r="B1694" s="896" t="s">
        <v>1662</v>
      </c>
      <c r="C1694" s="896"/>
      <c r="D1694" s="896"/>
      <c r="E1694" s="896"/>
      <c r="F1694" s="896"/>
      <c r="G1694" s="896"/>
      <c r="H1694" s="896"/>
      <c r="I1694" s="896"/>
      <c r="J1694" s="896"/>
      <c r="K1694" s="896"/>
      <c r="L1694" s="896"/>
      <c r="M1694" s="896"/>
      <c r="N1694" s="896"/>
    </row>
    <row r="1695" spans="2:14" ht="30" hidden="1" customHeight="1">
      <c r="B1695" s="304" t="s">
        <v>1756</v>
      </c>
      <c r="C1695" s="325" t="s">
        <v>830</v>
      </c>
      <c r="D1695" s="851" t="s">
        <v>1757</v>
      </c>
      <c r="E1695" s="881" t="s">
        <v>1757</v>
      </c>
      <c r="F1695" s="881" t="s">
        <v>1757</v>
      </c>
      <c r="G1695" s="881" t="s">
        <v>1757</v>
      </c>
      <c r="H1695" s="881" t="s">
        <v>1757</v>
      </c>
      <c r="I1695" s="881" t="s">
        <v>1757</v>
      </c>
      <c r="J1695" s="882" t="s">
        <v>1757</v>
      </c>
      <c r="K1695" s="326" t="s">
        <v>38</v>
      </c>
      <c r="L1695" s="326">
        <v>53.71</v>
      </c>
      <c r="M1695" s="327">
        <f>I1697</f>
        <v>27</v>
      </c>
      <c r="N1695" s="327">
        <f>ROUND(L1695*M1695,2)</f>
        <v>1450.17</v>
      </c>
    </row>
    <row r="1696" spans="2:14" ht="30" hidden="1" customHeight="1">
      <c r="B1696" s="462"/>
      <c r="C1696" s="329"/>
      <c r="D1696" s="390"/>
      <c r="E1696" s="860" t="s">
        <v>3767</v>
      </c>
      <c r="F1696" s="861"/>
      <c r="G1696" s="861" t="s">
        <v>3768</v>
      </c>
      <c r="H1696" s="861"/>
      <c r="I1696" s="874" t="s">
        <v>3769</v>
      </c>
      <c r="J1696" s="875"/>
      <c r="K1696" s="875"/>
      <c r="L1696" s="329"/>
      <c r="M1696" s="329"/>
      <c r="N1696" s="329"/>
    </row>
    <row r="1697" spans="1:26" ht="30" hidden="1" customHeight="1">
      <c r="B1697" s="463"/>
      <c r="C1697" s="311"/>
      <c r="D1697" s="408"/>
      <c r="E1697" s="901">
        <f>M556+M565+M936+M1164+M1429+M1438</f>
        <v>165.52379999999999</v>
      </c>
      <c r="F1697" s="1000"/>
      <c r="G1697" s="847">
        <v>6</v>
      </c>
      <c r="H1697" s="847"/>
      <c r="I1697" s="862">
        <f>TRUNC(E1697/G1697,0)</f>
        <v>27</v>
      </c>
      <c r="J1697" s="863"/>
      <c r="K1697" s="863"/>
      <c r="L1697" s="311"/>
      <c r="M1697" s="311"/>
      <c r="N1697" s="311"/>
    </row>
    <row r="1698" spans="1:26" ht="30" hidden="1" customHeight="1">
      <c r="B1698" s="463"/>
      <c r="C1698" s="997" t="s">
        <v>4004</v>
      </c>
      <c r="D1698" s="997"/>
      <c r="E1698" s="997"/>
      <c r="F1698" s="997"/>
      <c r="G1698" s="997"/>
      <c r="H1698" s="997"/>
      <c r="I1698" s="997"/>
      <c r="J1698" s="997"/>
      <c r="K1698" s="997"/>
      <c r="L1698" s="997"/>
      <c r="M1698" s="997"/>
      <c r="N1698" s="311"/>
    </row>
    <row r="1699" spans="1:26" ht="30" hidden="1" customHeight="1">
      <c r="B1699" s="464"/>
      <c r="C1699" s="333"/>
      <c r="D1699" s="335"/>
      <c r="E1699" s="335"/>
      <c r="F1699" s="335"/>
      <c r="G1699" s="335"/>
      <c r="H1699" s="335"/>
      <c r="I1699" s="335"/>
      <c r="J1699" s="335"/>
      <c r="K1699" s="333"/>
      <c r="L1699" s="333"/>
      <c r="M1699" s="333"/>
      <c r="N1699" s="333"/>
    </row>
    <row r="1700" spans="1:26" ht="30" hidden="1" customHeight="1">
      <c r="B1700" s="304">
        <v>200602</v>
      </c>
      <c r="C1700" s="325" t="s">
        <v>829</v>
      </c>
      <c r="D1700" s="851" t="e">
        <f>VLOOKUP(B1700,#REF!,2,FALSE)</f>
        <v>#REF!</v>
      </c>
      <c r="E1700" s="881"/>
      <c r="F1700" s="881"/>
      <c r="G1700" s="881"/>
      <c r="H1700" s="881"/>
      <c r="I1700" s="881"/>
      <c r="J1700" s="882"/>
      <c r="K1700" s="326" t="e">
        <f>VLOOKUP(B1700,#REF!,3,FALSE)</f>
        <v>#REF!</v>
      </c>
      <c r="L1700" s="326" t="e">
        <f>VLOOKUP(B1700,#REF!,4,FALSE)</f>
        <v>#REF!</v>
      </c>
      <c r="M1700" s="327">
        <f>I1702</f>
        <v>27</v>
      </c>
      <c r="N1700" s="327" t="e">
        <f>ROUND(L1700*M1700,2)</f>
        <v>#REF!</v>
      </c>
    </row>
    <row r="1701" spans="1:26" ht="30" hidden="1" customHeight="1">
      <c r="B1701" s="462"/>
      <c r="C1701" s="329"/>
      <c r="D1701" s="390"/>
      <c r="E1701" s="860" t="s">
        <v>3767</v>
      </c>
      <c r="F1701" s="861"/>
      <c r="G1701" s="861" t="s">
        <v>3768</v>
      </c>
      <c r="H1701" s="861"/>
      <c r="I1701" s="874" t="s">
        <v>3769</v>
      </c>
      <c r="J1701" s="875"/>
      <c r="K1701" s="875"/>
      <c r="L1701" s="329"/>
      <c r="M1701" s="329"/>
      <c r="N1701" s="329"/>
    </row>
    <row r="1702" spans="1:26" ht="30" hidden="1" customHeight="1">
      <c r="B1702" s="463"/>
      <c r="C1702" s="311"/>
      <c r="D1702" s="408"/>
      <c r="E1702" s="901">
        <f>E1697</f>
        <v>165.52379999999999</v>
      </c>
      <c r="F1702" s="1000"/>
      <c r="G1702" s="847">
        <v>6</v>
      </c>
      <c r="H1702" s="847"/>
      <c r="I1702" s="862">
        <f>TRUNC(E1702/G1702,0)</f>
        <v>27</v>
      </c>
      <c r="J1702" s="863"/>
      <c r="K1702" s="863"/>
      <c r="L1702" s="311"/>
      <c r="M1702" s="311"/>
      <c r="N1702" s="311"/>
    </row>
    <row r="1703" spans="1:26" ht="30" hidden="1" customHeight="1">
      <c r="B1703" s="463"/>
      <c r="C1703" s="997" t="s">
        <v>4004</v>
      </c>
      <c r="D1703" s="997"/>
      <c r="E1703" s="997"/>
      <c r="F1703" s="997"/>
      <c r="G1703" s="997"/>
      <c r="H1703" s="997"/>
      <c r="I1703" s="997"/>
      <c r="J1703" s="997"/>
      <c r="K1703" s="997"/>
      <c r="L1703" s="997"/>
      <c r="M1703" s="997"/>
      <c r="N1703" s="311"/>
    </row>
    <row r="1704" spans="1:26" ht="30" hidden="1" customHeight="1">
      <c r="B1704" s="464"/>
      <c r="C1704" s="333"/>
      <c r="D1704" s="335"/>
      <c r="E1704" s="335"/>
      <c r="F1704" s="335"/>
      <c r="G1704" s="335"/>
      <c r="H1704" s="335"/>
      <c r="I1704" s="335"/>
      <c r="J1704" s="335"/>
      <c r="K1704" s="333"/>
      <c r="L1704" s="333"/>
      <c r="M1704" s="333"/>
      <c r="N1704" s="333"/>
    </row>
    <row r="1705" spans="1:26" ht="30" hidden="1" customHeight="1">
      <c r="B1705" s="304">
        <v>200611</v>
      </c>
      <c r="C1705" s="325" t="s">
        <v>829</v>
      </c>
      <c r="D1705" s="851" t="e">
        <f>VLOOKUP(B1705,#REF!,2,FALSE)</f>
        <v>#REF!</v>
      </c>
      <c r="E1705" s="881"/>
      <c r="F1705" s="881"/>
      <c r="G1705" s="881"/>
      <c r="H1705" s="881"/>
      <c r="I1705" s="881"/>
      <c r="J1705" s="882"/>
      <c r="K1705" s="326" t="e">
        <f>VLOOKUP(B1705,#REF!,3,FALSE)</f>
        <v>#REF!</v>
      </c>
      <c r="L1705" s="326" t="e">
        <f>VLOOKUP(B1705,#REF!,4,FALSE)</f>
        <v>#REF!</v>
      </c>
      <c r="M1705" s="327">
        <f>K1707</f>
        <v>1</v>
      </c>
      <c r="N1705" s="327" t="e">
        <f>ROUND(L1705*M1705,2)</f>
        <v>#REF!</v>
      </c>
    </row>
    <row r="1706" spans="1:26" ht="30" hidden="1" customHeight="1">
      <c r="B1706" s="328"/>
      <c r="C1706" s="329"/>
      <c r="D1706" s="850" t="s">
        <v>3770</v>
      </c>
      <c r="E1706" s="872"/>
      <c r="F1706" s="861" t="s">
        <v>3772</v>
      </c>
      <c r="G1706" s="861"/>
      <c r="H1706" s="861" t="s">
        <v>3771</v>
      </c>
      <c r="I1706" s="861"/>
      <c r="J1706" s="861"/>
      <c r="K1706" s="902" t="s">
        <v>872</v>
      </c>
      <c r="L1706" s="926"/>
      <c r="M1706" s="339"/>
      <c r="N1706" s="339"/>
    </row>
    <row r="1707" spans="1:26" ht="30" hidden="1" customHeight="1">
      <c r="B1707" s="331"/>
      <c r="C1707" s="311"/>
      <c r="D1707" s="850">
        <f>M581+M647+M692+M947+M1183+M1190+M1447+M1485+M1523</f>
        <v>29851.30060000001</v>
      </c>
      <c r="E1707" s="872"/>
      <c r="F1707" s="847">
        <f>D1707/1000</f>
        <v>29.851300600000009</v>
      </c>
      <c r="G1707" s="847"/>
      <c r="H1707" s="861">
        <v>20</v>
      </c>
      <c r="I1707" s="861"/>
      <c r="J1707" s="861"/>
      <c r="K1707" s="902">
        <f>TRUNC(F1707/H1707,0)</f>
        <v>1</v>
      </c>
      <c r="L1707" s="926"/>
      <c r="M1707" s="311"/>
      <c r="N1707" s="311"/>
    </row>
    <row r="1708" spans="1:26" ht="30" hidden="1" customHeight="1">
      <c r="B1708" s="331"/>
      <c r="C1708" s="997" t="s">
        <v>3773</v>
      </c>
      <c r="D1708" s="997"/>
      <c r="E1708" s="997"/>
      <c r="F1708" s="997"/>
      <c r="G1708" s="997"/>
      <c r="H1708" s="997"/>
      <c r="I1708" s="997"/>
      <c r="J1708" s="997"/>
      <c r="K1708" s="997"/>
      <c r="L1708" s="997"/>
      <c r="M1708" s="997"/>
      <c r="N1708" s="311"/>
    </row>
    <row r="1709" spans="1:26" ht="30" hidden="1" customHeight="1">
      <c r="B1709" s="332"/>
      <c r="C1709" s="333"/>
      <c r="D1709" s="334"/>
      <c r="E1709" s="334"/>
      <c r="F1709" s="334"/>
      <c r="G1709" s="334"/>
      <c r="H1709" s="334"/>
      <c r="I1709" s="334"/>
      <c r="J1709" s="334"/>
      <c r="K1709" s="333"/>
      <c r="L1709" s="333"/>
      <c r="M1709" s="333"/>
      <c r="N1709" s="333"/>
    </row>
    <row r="1710" spans="1:26" s="375" customFormat="1" ht="30" hidden="1" customHeight="1">
      <c r="A1710" s="647"/>
      <c r="B1710" s="304">
        <v>200612</v>
      </c>
      <c r="C1710" s="325" t="s">
        <v>829</v>
      </c>
      <c r="D1710" s="851" t="e">
        <f>VLOOKUP(B1710,#REF!,2,FALSE)</f>
        <v>#REF!</v>
      </c>
      <c r="E1710" s="881"/>
      <c r="F1710" s="881"/>
      <c r="G1710" s="881"/>
      <c r="H1710" s="881"/>
      <c r="I1710" s="881"/>
      <c r="J1710" s="882"/>
      <c r="K1710" s="326" t="e">
        <f>VLOOKUP(B1710,#REF!,3,FALSE)</f>
        <v>#REF!</v>
      </c>
      <c r="L1710" s="326" t="e">
        <f>VLOOKUP(B1710,#REF!,4,FALSE)</f>
        <v>#REF!</v>
      </c>
      <c r="M1710" s="327">
        <f>K1712</f>
        <v>1</v>
      </c>
      <c r="N1710" s="327" t="e">
        <f>ROUND(L1710*M1710,2)</f>
        <v>#REF!</v>
      </c>
      <c r="O1710" s="347"/>
      <c r="Q1710" s="324"/>
      <c r="R1710" s="324"/>
      <c r="S1710" s="324"/>
      <c r="T1710" s="324"/>
      <c r="U1710" s="323"/>
      <c r="V1710" s="323"/>
      <c r="W1710" s="324"/>
      <c r="X1710" s="324"/>
      <c r="Y1710" s="324"/>
      <c r="Z1710" s="324"/>
    </row>
    <row r="1711" spans="1:26" s="375" customFormat="1" ht="30" hidden="1" customHeight="1">
      <c r="A1711" s="647"/>
      <c r="B1711" s="328"/>
      <c r="C1711" s="329"/>
      <c r="D1711" s="850" t="s">
        <v>3770</v>
      </c>
      <c r="E1711" s="872"/>
      <c r="F1711" s="861" t="s">
        <v>3772</v>
      </c>
      <c r="G1711" s="861"/>
      <c r="H1711" s="861" t="s">
        <v>3771</v>
      </c>
      <c r="I1711" s="861"/>
      <c r="J1711" s="861"/>
      <c r="K1711" s="902" t="s">
        <v>872</v>
      </c>
      <c r="L1711" s="926"/>
      <c r="M1711" s="339"/>
      <c r="N1711" s="339"/>
      <c r="O1711" s="347"/>
      <c r="Q1711" s="324"/>
      <c r="R1711" s="324"/>
      <c r="S1711" s="324"/>
      <c r="T1711" s="324"/>
      <c r="U1711" s="323"/>
      <c r="V1711" s="323"/>
      <c r="W1711" s="324"/>
      <c r="X1711" s="324"/>
      <c r="Y1711" s="324"/>
      <c r="Z1711" s="324"/>
    </row>
    <row r="1712" spans="1:26" s="375" customFormat="1" ht="30" hidden="1" customHeight="1">
      <c r="A1712" s="647"/>
      <c r="B1712" s="331"/>
      <c r="C1712" s="311"/>
      <c r="D1712" s="850">
        <f>D1707</f>
        <v>29851.30060000001</v>
      </c>
      <c r="E1712" s="872"/>
      <c r="F1712" s="847">
        <f>D1712/1000</f>
        <v>29.851300600000009</v>
      </c>
      <c r="G1712" s="847"/>
      <c r="H1712" s="861">
        <v>20</v>
      </c>
      <c r="I1712" s="861"/>
      <c r="J1712" s="861"/>
      <c r="K1712" s="902">
        <f>TRUNC(F1712/H1712,0)</f>
        <v>1</v>
      </c>
      <c r="L1712" s="926"/>
      <c r="M1712" s="311"/>
      <c r="N1712" s="311"/>
      <c r="O1712" s="347"/>
      <c r="Q1712" s="324"/>
      <c r="R1712" s="324"/>
      <c r="S1712" s="324"/>
      <c r="T1712" s="324"/>
      <c r="U1712" s="323"/>
      <c r="V1712" s="323"/>
      <c r="W1712" s="324"/>
      <c r="X1712" s="324"/>
      <c r="Y1712" s="324"/>
      <c r="Z1712" s="324"/>
    </row>
    <row r="1713" spans="1:26" s="375" customFormat="1" ht="30" hidden="1" customHeight="1">
      <c r="A1713" s="647"/>
      <c r="B1713" s="331"/>
      <c r="C1713" s="997" t="s">
        <v>3773</v>
      </c>
      <c r="D1713" s="997"/>
      <c r="E1713" s="997"/>
      <c r="F1713" s="997"/>
      <c r="G1713" s="997"/>
      <c r="H1713" s="997"/>
      <c r="I1713" s="997"/>
      <c r="J1713" s="997"/>
      <c r="K1713" s="997"/>
      <c r="L1713" s="997"/>
      <c r="M1713" s="997"/>
      <c r="N1713" s="311"/>
      <c r="O1713" s="347"/>
      <c r="Q1713" s="324"/>
      <c r="R1713" s="324"/>
      <c r="S1713" s="324"/>
      <c r="T1713" s="324"/>
      <c r="U1713" s="323"/>
      <c r="V1713" s="323"/>
      <c r="W1713" s="324"/>
      <c r="X1713" s="324"/>
      <c r="Y1713" s="324"/>
      <c r="Z1713" s="324"/>
    </row>
    <row r="1714" spans="1:26" s="375" customFormat="1" ht="30" hidden="1" customHeight="1">
      <c r="A1714" s="647"/>
      <c r="B1714" s="332"/>
      <c r="C1714" s="333"/>
      <c r="D1714" s="334"/>
      <c r="E1714" s="334"/>
      <c r="F1714" s="334"/>
      <c r="G1714" s="334"/>
      <c r="H1714" s="334"/>
      <c r="I1714" s="334"/>
      <c r="J1714" s="334"/>
      <c r="K1714" s="333"/>
      <c r="L1714" s="333"/>
      <c r="M1714" s="333"/>
      <c r="N1714" s="333"/>
      <c r="O1714" s="347"/>
      <c r="Q1714" s="324"/>
      <c r="R1714" s="324"/>
      <c r="S1714" s="324"/>
      <c r="T1714" s="324"/>
      <c r="U1714" s="323"/>
      <c r="V1714" s="323"/>
      <c r="W1714" s="324"/>
      <c r="X1714" s="324"/>
      <c r="Y1714" s="324"/>
      <c r="Z1714" s="324"/>
    </row>
    <row r="1715" spans="1:26" s="375" customFormat="1" ht="30" hidden="1" customHeight="1">
      <c r="A1715" s="647"/>
      <c r="B1715" s="304">
        <v>200613</v>
      </c>
      <c r="C1715" s="325" t="s">
        <v>829</v>
      </c>
      <c r="D1715" s="851" t="e">
        <f>VLOOKUP(B1715,#REF!,2,FALSE)</f>
        <v>#REF!</v>
      </c>
      <c r="E1715" s="881"/>
      <c r="F1715" s="881"/>
      <c r="G1715" s="881"/>
      <c r="H1715" s="881"/>
      <c r="I1715" s="881"/>
      <c r="J1715" s="882"/>
      <c r="K1715" s="326" t="e">
        <f>VLOOKUP(B1715,#REF!,3,FALSE)</f>
        <v>#REF!</v>
      </c>
      <c r="L1715" s="326" t="e">
        <f>VLOOKUP(B1715,#REF!,4,FALSE)</f>
        <v>#REF!</v>
      </c>
      <c r="M1715" s="327">
        <f>L1717+L1720</f>
        <v>17</v>
      </c>
      <c r="N1715" s="327" t="e">
        <f>ROUND(L1715*M1715,2)</f>
        <v>#REF!</v>
      </c>
      <c r="O1715" s="347"/>
      <c r="Q1715" s="324"/>
      <c r="R1715" s="324"/>
      <c r="S1715" s="324"/>
      <c r="T1715" s="324"/>
      <c r="U1715" s="323"/>
      <c r="V1715" s="323"/>
      <c r="W1715" s="324"/>
      <c r="X1715" s="324"/>
      <c r="Y1715" s="324"/>
      <c r="Z1715" s="324"/>
    </row>
    <row r="1716" spans="1:26" ht="30" hidden="1" customHeight="1">
      <c r="D1716" s="850" t="s">
        <v>4023</v>
      </c>
      <c r="E1716" s="872"/>
      <c r="F1716" s="861" t="s">
        <v>3772</v>
      </c>
      <c r="G1716" s="861"/>
      <c r="H1716" s="874" t="s">
        <v>3774</v>
      </c>
      <c r="I1716" s="875"/>
      <c r="J1716" s="874" t="s">
        <v>3775</v>
      </c>
      <c r="K1716" s="860"/>
      <c r="L1716" s="428" t="s">
        <v>872</v>
      </c>
    </row>
    <row r="1717" spans="1:26" ht="30" hidden="1" customHeight="1">
      <c r="D1717" s="850">
        <f>M581+M692+M947+M1183+M1447+M1523</f>
        <v>21875.101600000005</v>
      </c>
      <c r="E1717" s="872"/>
      <c r="F1717" s="847">
        <f>D1717/1000</f>
        <v>21.875101600000004</v>
      </c>
      <c r="G1717" s="847"/>
      <c r="H1717" s="888">
        <f>F1717/10</f>
        <v>2.1875101600000004</v>
      </c>
      <c r="I1717" s="889"/>
      <c r="J1717" s="848">
        <v>6</v>
      </c>
      <c r="K1717" s="850"/>
      <c r="L1717" s="428">
        <f>TRUNC(H1717*J1717,0)</f>
        <v>13</v>
      </c>
    </row>
    <row r="1718" spans="1:26" ht="30" hidden="1" customHeight="1"/>
    <row r="1719" spans="1:26" ht="30" hidden="1" customHeight="1">
      <c r="D1719" s="850" t="s">
        <v>4024</v>
      </c>
      <c r="E1719" s="872"/>
      <c r="F1719" s="861" t="s">
        <v>3772</v>
      </c>
      <c r="G1719" s="861"/>
      <c r="H1719" s="874" t="s">
        <v>3774</v>
      </c>
      <c r="I1719" s="875"/>
      <c r="J1719" s="874" t="s">
        <v>3775</v>
      </c>
      <c r="K1719" s="860"/>
      <c r="L1719" s="428" t="s">
        <v>872</v>
      </c>
    </row>
    <row r="1720" spans="1:26" ht="30" hidden="1" customHeight="1">
      <c r="D1720" s="850">
        <f>M647+M1190+M1485</f>
        <v>7976.1990000000023</v>
      </c>
      <c r="E1720" s="872"/>
      <c r="F1720" s="847">
        <f>D1720/1000</f>
        <v>7.976199000000002</v>
      </c>
      <c r="G1720" s="847"/>
      <c r="H1720" s="888">
        <f>F1720/10</f>
        <v>0.79761990000000016</v>
      </c>
      <c r="I1720" s="889"/>
      <c r="J1720" s="848">
        <v>6</v>
      </c>
      <c r="K1720" s="850"/>
      <c r="L1720" s="428">
        <f>TRUNC(H1720*J1720,0)</f>
        <v>4</v>
      </c>
    </row>
    <row r="1721" spans="1:26" ht="30" hidden="1" customHeight="1">
      <c r="C1721" s="997" t="s">
        <v>3776</v>
      </c>
      <c r="D1721" s="997"/>
      <c r="E1721" s="997"/>
      <c r="F1721" s="997"/>
      <c r="G1721" s="997"/>
      <c r="H1721" s="997"/>
      <c r="I1721" s="997"/>
      <c r="J1721" s="997"/>
      <c r="K1721" s="997"/>
      <c r="L1721" s="997"/>
      <c r="M1721" s="997"/>
    </row>
    <row r="1722" spans="1:26" ht="30" hidden="1" customHeight="1"/>
    <row r="1723" spans="1:26" ht="30" hidden="1" customHeight="1">
      <c r="B1723" s="876" t="s">
        <v>1663</v>
      </c>
      <c r="C1723" s="876"/>
      <c r="D1723" s="876"/>
      <c r="E1723" s="876"/>
      <c r="F1723" s="876"/>
      <c r="G1723" s="876"/>
      <c r="H1723" s="876"/>
      <c r="I1723" s="876"/>
      <c r="J1723" s="876"/>
      <c r="K1723" s="876"/>
      <c r="L1723" s="876"/>
      <c r="M1723" s="876"/>
      <c r="N1723" s="876"/>
    </row>
    <row r="1724" spans="1:26" ht="30" hidden="1" customHeight="1">
      <c r="B1724" s="304">
        <v>110400</v>
      </c>
      <c r="C1724" s="325" t="s">
        <v>828</v>
      </c>
      <c r="D1724" s="851" t="str">
        <f>VLOOKUP(B1724,INFRA!$A$3:$D$769,2,FALSE)</f>
        <v>CAMINHÃO CARGA SECA CAPACIDADE 8TON COM GUINDASTE</v>
      </c>
      <c r="E1724" s="881"/>
      <c r="F1724" s="881"/>
      <c r="G1724" s="881"/>
      <c r="H1724" s="881"/>
      <c r="I1724" s="881"/>
      <c r="J1724" s="882"/>
      <c r="K1724" s="326" t="str">
        <f>VLOOKUP(B1724,INFRA!$A$3:$D$769,3,FALSE)</f>
        <v>H</v>
      </c>
      <c r="L1724" s="326">
        <f>VLOOKUP(B1724,INFRA!$A$3:$D$769,4,FALSE)</f>
        <v>201.91</v>
      </c>
      <c r="M1724" s="327">
        <f>K1726</f>
        <v>15</v>
      </c>
      <c r="N1724" s="327">
        <f>ROUND(L1724*M1724,2)</f>
        <v>3028.65</v>
      </c>
    </row>
    <row r="1725" spans="1:26" ht="30" hidden="1" customHeight="1">
      <c r="B1725" s="328"/>
      <c r="C1725" s="329"/>
      <c r="D1725" s="850" t="s">
        <v>3777</v>
      </c>
      <c r="E1725" s="872"/>
      <c r="F1725" s="861" t="s">
        <v>3778</v>
      </c>
      <c r="G1725" s="861"/>
      <c r="H1725" s="861" t="s">
        <v>3785</v>
      </c>
      <c r="I1725" s="861"/>
      <c r="J1725" s="861"/>
      <c r="K1725" s="902" t="s">
        <v>3779</v>
      </c>
      <c r="L1725" s="926"/>
      <c r="M1725" s="339"/>
      <c r="N1725" s="339"/>
    </row>
    <row r="1726" spans="1:26" ht="30" hidden="1" customHeight="1">
      <c r="B1726" s="331"/>
      <c r="C1726" s="311"/>
      <c r="D1726" s="850">
        <f>D1689</f>
        <v>1</v>
      </c>
      <c r="E1726" s="872"/>
      <c r="F1726" s="861">
        <v>15</v>
      </c>
      <c r="G1726" s="861"/>
      <c r="H1726" s="861">
        <v>1</v>
      </c>
      <c r="I1726" s="861"/>
      <c r="J1726" s="861"/>
      <c r="K1726" s="902">
        <f>D1726*F1726*H1726</f>
        <v>15</v>
      </c>
      <c r="L1726" s="926"/>
      <c r="M1726" s="311"/>
      <c r="N1726" s="311"/>
    </row>
    <row r="1727" spans="1:26" ht="30" hidden="1" customHeight="1">
      <c r="B1727" s="331"/>
      <c r="C1727" s="906"/>
      <c r="D1727" s="906"/>
      <c r="E1727" s="906"/>
      <c r="F1727" s="906"/>
      <c r="G1727" s="906"/>
      <c r="H1727" s="906"/>
      <c r="I1727" s="906"/>
      <c r="J1727" s="906"/>
      <c r="K1727" s="906"/>
      <c r="L1727" s="906"/>
      <c r="M1727" s="906"/>
      <c r="N1727" s="311"/>
    </row>
    <row r="1728" spans="1:26" ht="30" hidden="1" customHeight="1">
      <c r="B1728" s="304">
        <v>110600</v>
      </c>
      <c r="C1728" s="325" t="s">
        <v>828</v>
      </c>
      <c r="D1728" s="851" t="str">
        <f>VLOOKUP(B1728,INFRA!$A$3:$D$769,2,FALSE)</f>
        <v>CAMINHÃO TRATOR COM SEMI REBOQUE PLANO CARREGA TUDO</v>
      </c>
      <c r="E1728" s="881"/>
      <c r="F1728" s="881"/>
      <c r="G1728" s="881"/>
      <c r="H1728" s="881"/>
      <c r="I1728" s="881"/>
      <c r="J1728" s="882"/>
      <c r="K1728" s="326" t="str">
        <f>VLOOKUP(B1728,INFRA!$A$3:$D$769,3,FALSE)</f>
        <v>H</v>
      </c>
      <c r="L1728" s="326">
        <f>VLOOKUP(B1728,INFRA!$A$3:$D$769,4,FALSE)</f>
        <v>389.94</v>
      </c>
      <c r="M1728" s="327">
        <f>K1730</f>
        <v>15</v>
      </c>
      <c r="N1728" s="327">
        <f>ROUND(L1728*M1728,2)</f>
        <v>5849.1</v>
      </c>
    </row>
    <row r="1729" spans="2:14" ht="30" hidden="1" customHeight="1">
      <c r="B1729" s="328"/>
      <c r="C1729" s="329"/>
      <c r="D1729" s="850" t="s">
        <v>3777</v>
      </c>
      <c r="E1729" s="872"/>
      <c r="F1729" s="861" t="s">
        <v>3778</v>
      </c>
      <c r="G1729" s="861"/>
      <c r="H1729" s="861" t="s">
        <v>3785</v>
      </c>
      <c r="I1729" s="861"/>
      <c r="J1729" s="861"/>
      <c r="K1729" s="902" t="s">
        <v>3779</v>
      </c>
      <c r="L1729" s="926"/>
      <c r="M1729" s="339"/>
      <c r="N1729" s="339"/>
    </row>
    <row r="1730" spans="2:14" ht="30" hidden="1" customHeight="1">
      <c r="B1730" s="331"/>
      <c r="C1730" s="311"/>
      <c r="D1730" s="850">
        <f>D1726</f>
        <v>1</v>
      </c>
      <c r="E1730" s="872"/>
      <c r="F1730" s="861">
        <v>15</v>
      </c>
      <c r="G1730" s="861"/>
      <c r="H1730" s="861">
        <v>1</v>
      </c>
      <c r="I1730" s="861"/>
      <c r="J1730" s="861"/>
      <c r="K1730" s="902">
        <f>D1730*F1730*H1730</f>
        <v>15</v>
      </c>
      <c r="L1730" s="926"/>
      <c r="M1730" s="311"/>
      <c r="N1730" s="311"/>
    </row>
    <row r="1731" spans="2:14" ht="30" hidden="1" customHeight="1">
      <c r="B1731" s="331"/>
      <c r="C1731" s="906"/>
      <c r="D1731" s="906"/>
      <c r="E1731" s="906"/>
      <c r="F1731" s="906"/>
      <c r="G1731" s="906"/>
      <c r="H1731" s="906"/>
      <c r="I1731" s="906"/>
      <c r="J1731" s="906"/>
      <c r="K1731" s="906"/>
      <c r="L1731" s="906"/>
      <c r="M1731" s="906"/>
      <c r="N1731" s="311"/>
    </row>
    <row r="1732" spans="2:14" ht="30" hidden="1" customHeight="1">
      <c r="B1732" s="304">
        <v>110800</v>
      </c>
      <c r="C1732" s="325" t="s">
        <v>828</v>
      </c>
      <c r="D1732" s="851" t="str">
        <f>VLOOKUP(B1732,INFRA!$A$3:$D$769,2,FALSE)</f>
        <v>CARRO POPULAR 50% EM OPERAÇÃO</v>
      </c>
      <c r="E1732" s="881"/>
      <c r="F1732" s="881"/>
      <c r="G1732" s="881"/>
      <c r="H1732" s="881"/>
      <c r="I1732" s="881"/>
      <c r="J1732" s="882"/>
      <c r="K1732" s="326" t="str">
        <f>VLOOKUP(B1732,INFRA!$A$3:$D$769,3,FALSE)</f>
        <v>H</v>
      </c>
      <c r="L1732" s="326">
        <f>VLOOKUP(B1732,INFRA!$A$3:$D$769,4,FALSE)</f>
        <v>52</v>
      </c>
      <c r="M1732" s="327">
        <f>K1734</f>
        <v>44</v>
      </c>
      <c r="N1732" s="327">
        <f>ROUND(L1732*M1732,2)</f>
        <v>2288</v>
      </c>
    </row>
    <row r="1733" spans="2:14" ht="30" hidden="1" customHeight="1">
      <c r="B1733" s="328"/>
      <c r="C1733" s="329"/>
      <c r="D1733" s="850" t="s">
        <v>3777</v>
      </c>
      <c r="E1733" s="872"/>
      <c r="F1733" s="861" t="s">
        <v>3778</v>
      </c>
      <c r="G1733" s="861"/>
      <c r="H1733" s="861" t="s">
        <v>3785</v>
      </c>
      <c r="I1733" s="861"/>
      <c r="J1733" s="861"/>
      <c r="K1733" s="902" t="s">
        <v>3779</v>
      </c>
      <c r="L1733" s="926"/>
      <c r="M1733" s="339"/>
      <c r="N1733" s="339"/>
    </row>
    <row r="1734" spans="2:14" ht="30" hidden="1" customHeight="1">
      <c r="B1734" s="331"/>
      <c r="C1734" s="311"/>
      <c r="D1734" s="850">
        <f>D1730</f>
        <v>1</v>
      </c>
      <c r="E1734" s="872"/>
      <c r="F1734" s="861">
        <v>22</v>
      </c>
      <c r="G1734" s="861"/>
      <c r="H1734" s="861">
        <v>2</v>
      </c>
      <c r="I1734" s="861"/>
      <c r="J1734" s="861"/>
      <c r="K1734" s="902">
        <f>D1734*F1734*H1734</f>
        <v>44</v>
      </c>
      <c r="L1734" s="926"/>
      <c r="M1734" s="311"/>
      <c r="N1734" s="311"/>
    </row>
    <row r="1735" spans="2:14" ht="30" hidden="1" customHeight="1">
      <c r="B1735" s="331"/>
      <c r="C1735" s="906"/>
      <c r="D1735" s="906"/>
      <c r="E1735" s="906"/>
      <c r="F1735" s="906"/>
      <c r="G1735" s="906"/>
      <c r="H1735" s="906"/>
      <c r="I1735" s="906"/>
      <c r="J1735" s="906"/>
      <c r="K1735" s="906"/>
      <c r="L1735" s="906"/>
      <c r="M1735" s="906"/>
      <c r="N1735" s="311"/>
    </row>
    <row r="1736" spans="2:14" ht="30" hidden="1" customHeight="1">
      <c r="B1736" s="304">
        <v>112200</v>
      </c>
      <c r="C1736" s="325" t="s">
        <v>828</v>
      </c>
      <c r="D1736" s="851" t="str">
        <f>VLOOKUP(B1736,INFRA!$A$3:$D$769,2,FALSE)</f>
        <v>FURGÃO LONGO, TETO ALTO  50% EM OPERAÇÃO</v>
      </c>
      <c r="E1736" s="881"/>
      <c r="F1736" s="881"/>
      <c r="G1736" s="881"/>
      <c r="H1736" s="881"/>
      <c r="I1736" s="881"/>
      <c r="J1736" s="882"/>
      <c r="K1736" s="326" t="str">
        <f>VLOOKUP(B1736,INFRA!$A$3:$D$769,3,FALSE)</f>
        <v>H</v>
      </c>
      <c r="L1736" s="326">
        <f>VLOOKUP(B1736,INFRA!$A$3:$D$769,4,FALSE)</f>
        <v>85.18</v>
      </c>
      <c r="M1736" s="327">
        <f>K1738</f>
        <v>22</v>
      </c>
      <c r="N1736" s="327">
        <f>ROUND(L1736*M1736,2)</f>
        <v>1873.96</v>
      </c>
    </row>
    <row r="1737" spans="2:14" ht="30" hidden="1" customHeight="1">
      <c r="B1737" s="328"/>
      <c r="C1737" s="329"/>
      <c r="D1737" s="850" t="s">
        <v>3777</v>
      </c>
      <c r="E1737" s="872"/>
      <c r="F1737" s="861" t="s">
        <v>3778</v>
      </c>
      <c r="G1737" s="861"/>
      <c r="H1737" s="861" t="s">
        <v>3785</v>
      </c>
      <c r="I1737" s="861"/>
      <c r="J1737" s="861"/>
      <c r="K1737" s="902" t="s">
        <v>3779</v>
      </c>
      <c r="L1737" s="926"/>
      <c r="M1737" s="339"/>
      <c r="N1737" s="339"/>
    </row>
    <row r="1738" spans="2:14" ht="30" hidden="1" customHeight="1">
      <c r="B1738" s="331"/>
      <c r="C1738" s="311"/>
      <c r="D1738" s="850">
        <f>D1734</f>
        <v>1</v>
      </c>
      <c r="E1738" s="872"/>
      <c r="F1738" s="861">
        <v>22</v>
      </c>
      <c r="G1738" s="861"/>
      <c r="H1738" s="861">
        <v>1</v>
      </c>
      <c r="I1738" s="861"/>
      <c r="J1738" s="861"/>
      <c r="K1738" s="902">
        <f>D1738*F1738*H1738</f>
        <v>22</v>
      </c>
      <c r="L1738" s="926"/>
      <c r="M1738" s="311"/>
      <c r="N1738" s="311"/>
    </row>
    <row r="1739" spans="2:14" ht="30" hidden="1" customHeight="1">
      <c r="B1739" s="331"/>
      <c r="C1739" s="906"/>
      <c r="D1739" s="906"/>
      <c r="E1739" s="906"/>
      <c r="F1739" s="906"/>
      <c r="G1739" s="906"/>
      <c r="H1739" s="906"/>
      <c r="I1739" s="906"/>
      <c r="J1739" s="906"/>
      <c r="K1739" s="906"/>
      <c r="L1739" s="906"/>
      <c r="M1739" s="906"/>
      <c r="N1739" s="311"/>
    </row>
    <row r="1740" spans="2:14" ht="30" hidden="1" customHeight="1">
      <c r="B1740" s="876" t="s">
        <v>1664</v>
      </c>
      <c r="C1740" s="876"/>
      <c r="D1740" s="876"/>
      <c r="E1740" s="876"/>
      <c r="F1740" s="876"/>
      <c r="G1740" s="876"/>
      <c r="H1740" s="876"/>
      <c r="I1740" s="876"/>
      <c r="J1740" s="876"/>
      <c r="K1740" s="876"/>
      <c r="L1740" s="876"/>
      <c r="M1740" s="876"/>
      <c r="N1740" s="876"/>
    </row>
    <row r="1741" spans="2:14" ht="30" hidden="1" customHeight="1">
      <c r="B1741" s="304">
        <v>84003</v>
      </c>
      <c r="C1741" s="325" t="s">
        <v>3748</v>
      </c>
      <c r="D1741" s="851" t="str">
        <f>VLOOKUP(B1741,INSUMOS!$A$3:$D$2195,2,FALSE)</f>
        <v>ÁGUA POTÁVEL - FORNECIMENTO EM CAMINHÃO TANQUE CAM. 10.000 L -EMPR. QUE FORN. NO MUNICÍPIO (P/CONSTRUTORA)</v>
      </c>
      <c r="E1741" s="881"/>
      <c r="F1741" s="881"/>
      <c r="G1741" s="881"/>
      <c r="H1741" s="881"/>
      <c r="I1741" s="881"/>
      <c r="J1741" s="882"/>
      <c r="K1741" s="326" t="str">
        <f>VLOOKUP(B1741,INSUMOS!$A$3:$D$2195,3,FALSE)</f>
        <v>M3</v>
      </c>
      <c r="L1741" s="326">
        <f>VLOOKUP(B1741,INSUMOS!$A$3:$D$2195,4,FALSE)</f>
        <v>26.07</v>
      </c>
      <c r="M1741" s="327">
        <f>M1743</f>
        <v>42.900000000000006</v>
      </c>
      <c r="N1741" s="327">
        <f>ROUND(L1741*M1741,2)</f>
        <v>1118.4000000000001</v>
      </c>
    </row>
    <row r="1742" spans="2:14" ht="30" hidden="1" customHeight="1">
      <c r="C1742" s="429" t="s">
        <v>3784</v>
      </c>
      <c r="D1742" s="850" t="s">
        <v>3780</v>
      </c>
      <c r="E1742" s="872"/>
      <c r="F1742" s="861" t="s">
        <v>3781</v>
      </c>
      <c r="G1742" s="861"/>
      <c r="H1742" s="874" t="s">
        <v>3783</v>
      </c>
      <c r="I1742" s="875"/>
      <c r="J1742" s="874" t="s">
        <v>3782</v>
      </c>
      <c r="K1742" s="875"/>
      <c r="L1742" s="860"/>
      <c r="M1742" s="428" t="s">
        <v>895</v>
      </c>
    </row>
    <row r="1743" spans="2:14" ht="30" hidden="1" customHeight="1">
      <c r="C1743" s="325">
        <v>3</v>
      </c>
      <c r="D1743" s="907">
        <v>22</v>
      </c>
      <c r="E1743" s="908"/>
      <c r="F1743" s="965">
        <v>6.5000000000000002E-2</v>
      </c>
      <c r="G1743" s="965"/>
      <c r="H1743" s="848">
        <v>10</v>
      </c>
      <c r="I1743" s="849"/>
      <c r="J1743" s="848">
        <f>F1743*H1743</f>
        <v>0.65</v>
      </c>
      <c r="K1743" s="849"/>
      <c r="L1743" s="850"/>
      <c r="M1743" s="428">
        <f>J1743*D1743*C1743</f>
        <v>42.900000000000006</v>
      </c>
    </row>
    <row r="1744" spans="2:14" ht="30" hidden="1" customHeight="1"/>
    <row r="1745" spans="2:14" ht="30" hidden="1" customHeight="1">
      <c r="B1745" s="304">
        <v>99005</v>
      </c>
      <c r="C1745" s="325" t="s">
        <v>3748</v>
      </c>
      <c r="D1745" s="851" t="str">
        <f>VLOOKUP(B1745,INSUMOS!$A$3:$D$2195,2,FALSE)</f>
        <v>ENERGIA ELÉTRICA</v>
      </c>
      <c r="E1745" s="881"/>
      <c r="F1745" s="881"/>
      <c r="G1745" s="881"/>
      <c r="H1745" s="881"/>
      <c r="I1745" s="881"/>
      <c r="J1745" s="882"/>
      <c r="K1745" s="326" t="str">
        <f>VLOOKUP(B1745,INSUMOS!$A$3:$D$2195,3,FALSE)</f>
        <v>KWH</v>
      </c>
      <c r="L1745" s="326">
        <f>VLOOKUP(B1745,INSUMOS!$A$3:$D$2195,4,FALSE)</f>
        <v>0.63</v>
      </c>
      <c r="M1745" s="327">
        <f>K1747</f>
        <v>1056</v>
      </c>
      <c r="N1745" s="327">
        <f>ROUND(L1745*M1745,2)</f>
        <v>665.28</v>
      </c>
    </row>
    <row r="1746" spans="2:14" ht="30" hidden="1" customHeight="1">
      <c r="B1746" s="328"/>
      <c r="C1746" s="329"/>
      <c r="D1746" s="850" t="s">
        <v>3777</v>
      </c>
      <c r="E1746" s="872"/>
      <c r="F1746" s="861" t="s">
        <v>3778</v>
      </c>
      <c r="G1746" s="861"/>
      <c r="H1746" s="861" t="s">
        <v>3786</v>
      </c>
      <c r="I1746" s="861"/>
      <c r="J1746" s="861"/>
      <c r="K1746" s="902" t="s">
        <v>3787</v>
      </c>
      <c r="L1746" s="926"/>
      <c r="M1746" s="311"/>
      <c r="N1746" s="311"/>
    </row>
    <row r="1747" spans="2:14" ht="30" hidden="1" customHeight="1">
      <c r="B1747" s="331"/>
      <c r="C1747" s="311"/>
      <c r="D1747" s="850">
        <f>C1743</f>
        <v>3</v>
      </c>
      <c r="E1747" s="872"/>
      <c r="F1747" s="861">
        <v>22</v>
      </c>
      <c r="G1747" s="861"/>
      <c r="H1747" s="872">
        <f>SUM(L1755)</f>
        <v>16</v>
      </c>
      <c r="I1747" s="861"/>
      <c r="J1747" s="861"/>
      <c r="K1747" s="902">
        <f>D1747*F1747*H1747</f>
        <v>1056</v>
      </c>
      <c r="L1747" s="926"/>
      <c r="M1747" s="311"/>
      <c r="N1747" s="311"/>
    </row>
    <row r="1748" spans="2:14" ht="30" hidden="1" customHeight="1">
      <c r="B1748" s="331"/>
      <c r="C1748" s="311"/>
      <c r="D1748" s="378"/>
      <c r="E1748" s="378"/>
      <c r="F1748" s="427"/>
      <c r="G1748" s="427"/>
      <c r="H1748" s="378"/>
      <c r="I1748" s="427"/>
      <c r="J1748" s="432"/>
      <c r="K1748" s="339"/>
      <c r="L1748" s="339"/>
      <c r="M1748" s="311"/>
      <c r="N1748" s="311"/>
    </row>
    <row r="1749" spans="2:14" ht="35.1" hidden="1" customHeight="1">
      <c r="B1749" s="331"/>
      <c r="C1749" s="932" t="s">
        <v>3709</v>
      </c>
      <c r="D1749" s="966"/>
      <c r="E1749" s="966"/>
      <c r="F1749" s="893" t="s">
        <v>901</v>
      </c>
      <c r="G1749" s="893"/>
      <c r="H1749" s="893" t="s">
        <v>3793</v>
      </c>
      <c r="I1749" s="893"/>
      <c r="J1749" s="894" t="s">
        <v>3794</v>
      </c>
      <c r="K1749" s="892"/>
      <c r="L1749" s="998" t="s">
        <v>3795</v>
      </c>
      <c r="M1749" s="897"/>
      <c r="N1749" s="311"/>
    </row>
    <row r="1750" spans="2:14" ht="30" hidden="1" customHeight="1">
      <c r="B1750" s="331"/>
      <c r="C1750" s="901" t="s">
        <v>3788</v>
      </c>
      <c r="D1750" s="902"/>
      <c r="E1750" s="902"/>
      <c r="F1750" s="861">
        <v>3</v>
      </c>
      <c r="G1750" s="861"/>
      <c r="H1750" s="861">
        <v>180</v>
      </c>
      <c r="I1750" s="861"/>
      <c r="J1750" s="874">
        <v>8</v>
      </c>
      <c r="K1750" s="860"/>
      <c r="L1750" s="902">
        <f>F1750*H1750*J1750/1000</f>
        <v>4.32</v>
      </c>
      <c r="M1750" s="926"/>
      <c r="N1750" s="311"/>
    </row>
    <row r="1751" spans="2:14" ht="30" hidden="1" customHeight="1">
      <c r="B1751" s="331"/>
      <c r="C1751" s="901" t="s">
        <v>3789</v>
      </c>
      <c r="D1751" s="902"/>
      <c r="E1751" s="902"/>
      <c r="F1751" s="861">
        <v>2</v>
      </c>
      <c r="G1751" s="861"/>
      <c r="H1751" s="861">
        <v>60</v>
      </c>
      <c r="I1751" s="861"/>
      <c r="J1751" s="874">
        <v>8</v>
      </c>
      <c r="K1751" s="860"/>
      <c r="L1751" s="902">
        <f>F1751*H1751*J1751/1000</f>
        <v>0.96</v>
      </c>
      <c r="M1751" s="926"/>
      <c r="N1751" s="311"/>
    </row>
    <row r="1752" spans="2:14" ht="30" hidden="1" customHeight="1">
      <c r="B1752" s="331"/>
      <c r="C1752" s="901" t="s">
        <v>3790</v>
      </c>
      <c r="D1752" s="902"/>
      <c r="E1752" s="902"/>
      <c r="F1752" s="861">
        <v>16</v>
      </c>
      <c r="G1752" s="861"/>
      <c r="H1752" s="861">
        <v>40</v>
      </c>
      <c r="I1752" s="861"/>
      <c r="J1752" s="874">
        <v>8</v>
      </c>
      <c r="K1752" s="860"/>
      <c r="L1752" s="902">
        <f>F1752*H1752*J1752/1000</f>
        <v>5.12</v>
      </c>
      <c r="M1752" s="926"/>
      <c r="N1752" s="311"/>
    </row>
    <row r="1753" spans="2:14" ht="30" hidden="1" customHeight="1">
      <c r="B1753" s="331"/>
      <c r="C1753" s="901" t="s">
        <v>3791</v>
      </c>
      <c r="D1753" s="902"/>
      <c r="E1753" s="902"/>
      <c r="F1753" s="861">
        <v>1</v>
      </c>
      <c r="G1753" s="861"/>
      <c r="H1753" s="861">
        <v>400</v>
      </c>
      <c r="I1753" s="861"/>
      <c r="J1753" s="874">
        <v>6</v>
      </c>
      <c r="K1753" s="860"/>
      <c r="L1753" s="902">
        <f>F1753*H1753*J1753/1000</f>
        <v>2.4</v>
      </c>
      <c r="M1753" s="926"/>
      <c r="N1753" s="311"/>
    </row>
    <row r="1754" spans="2:14" ht="30" hidden="1" customHeight="1">
      <c r="B1754" s="331"/>
      <c r="C1754" s="901" t="s">
        <v>3792</v>
      </c>
      <c r="D1754" s="902"/>
      <c r="E1754" s="902"/>
      <c r="F1754" s="861">
        <v>1</v>
      </c>
      <c r="G1754" s="861"/>
      <c r="H1754" s="861">
        <v>800</v>
      </c>
      <c r="I1754" s="861"/>
      <c r="J1754" s="874">
        <v>4</v>
      </c>
      <c r="K1754" s="860"/>
      <c r="L1754" s="902">
        <f>F1754*H1754*J1754/1000</f>
        <v>3.2</v>
      </c>
      <c r="M1754" s="926"/>
      <c r="N1754" s="311"/>
    </row>
    <row r="1755" spans="2:14" ht="30" hidden="1" customHeight="1">
      <c r="B1755" s="331"/>
      <c r="C1755" s="899" t="s">
        <v>12</v>
      </c>
      <c r="D1755" s="899"/>
      <c r="E1755" s="899"/>
      <c r="F1755" s="899"/>
      <c r="G1755" s="899"/>
      <c r="H1755" s="899"/>
      <c r="I1755" s="899"/>
      <c r="J1755" s="899"/>
      <c r="K1755" s="901"/>
      <c r="L1755" s="902">
        <f>SUM(L1750:M1754)</f>
        <v>16</v>
      </c>
      <c r="M1755" s="926"/>
      <c r="N1755" s="311"/>
    </row>
    <row r="1756" spans="2:14" ht="30" hidden="1" customHeight="1">
      <c r="B1756" s="331"/>
      <c r="C1756" s="311"/>
      <c r="D1756" s="315"/>
      <c r="E1756" s="315"/>
      <c r="F1756" s="315"/>
      <c r="G1756" s="315"/>
      <c r="H1756" s="315"/>
      <c r="I1756" s="315"/>
      <c r="J1756" s="315"/>
      <c r="K1756" s="315"/>
      <c r="L1756" s="315"/>
      <c r="M1756" s="311"/>
      <c r="N1756" s="311"/>
    </row>
    <row r="1757" spans="2:14" ht="30" hidden="1" customHeight="1">
      <c r="B1757" s="304" t="s">
        <v>1617</v>
      </c>
      <c r="C1757" s="325" t="s">
        <v>828</v>
      </c>
      <c r="D1757" s="851" t="str">
        <f>VLOOKUP(B1757,PET!$A$3:$D$763,2,FALSE)</f>
        <v>FORNECIMENTO DE COMUNICAÇÃO–INTERNET</v>
      </c>
      <c r="E1757" s="881"/>
      <c r="F1757" s="881"/>
      <c r="G1757" s="881"/>
      <c r="H1757" s="881"/>
      <c r="I1757" s="881"/>
      <c r="J1757" s="882"/>
      <c r="K1757" s="326" t="str">
        <f>VLOOKUP(B1757,PET!$A$3:$D$763,3,FALSE)</f>
        <v>MÊS</v>
      </c>
      <c r="L1757" s="326">
        <f>VLOOKUP(B1757,PET!$A$3:$D$763,4,FALSE)</f>
        <v>120</v>
      </c>
      <c r="M1757" s="327">
        <f>H1758</f>
        <v>3</v>
      </c>
      <c r="N1757" s="327">
        <f>ROUND(L1757*M1757,2)</f>
        <v>360</v>
      </c>
    </row>
    <row r="1758" spans="2:14" ht="30" hidden="1" customHeight="1">
      <c r="B1758" s="328"/>
      <c r="C1758" s="329"/>
      <c r="D1758" s="409"/>
      <c r="E1758" s="377"/>
      <c r="F1758" s="883" t="s">
        <v>3777</v>
      </c>
      <c r="G1758" s="884"/>
      <c r="H1758" s="885">
        <f>D1747</f>
        <v>3</v>
      </c>
      <c r="I1758" s="885"/>
      <c r="J1758" s="465"/>
      <c r="K1758" s="329"/>
      <c r="L1758" s="329"/>
      <c r="M1758" s="329"/>
      <c r="N1758" s="329"/>
    </row>
    <row r="1759" spans="2:14" ht="30" hidden="1" customHeight="1">
      <c r="B1759" s="332"/>
      <c r="C1759" s="333"/>
      <c r="D1759" s="334"/>
      <c r="E1759" s="335"/>
      <c r="F1759" s="401"/>
      <c r="G1759" s="401"/>
      <c r="H1759" s="401"/>
      <c r="I1759" s="401"/>
      <c r="J1759" s="335"/>
      <c r="K1759" s="333"/>
      <c r="L1759" s="333"/>
      <c r="M1759" s="333"/>
      <c r="N1759" s="333"/>
    </row>
    <row r="1760" spans="2:14" ht="30" hidden="1" customHeight="1">
      <c r="B1760" s="304" t="s">
        <v>1619</v>
      </c>
      <c r="C1760" s="325" t="s">
        <v>828</v>
      </c>
      <c r="D1760" s="851" t="str">
        <f>VLOOKUP(B1760,PET!$A$3:$D$763,2,FALSE)</f>
        <v>FORNECIMENTO DE COMUNICAÇÃO- TELEFONE</v>
      </c>
      <c r="E1760" s="881"/>
      <c r="F1760" s="881"/>
      <c r="G1760" s="881"/>
      <c r="H1760" s="881"/>
      <c r="I1760" s="881"/>
      <c r="J1760" s="882"/>
      <c r="K1760" s="326" t="str">
        <f>VLOOKUP(B1760,PET!$A$3:$D$763,3,FALSE)</f>
        <v>MÊS</v>
      </c>
      <c r="L1760" s="326">
        <f>VLOOKUP(B1760,PET!$A$3:$D$763,4,FALSE)</f>
        <v>80</v>
      </c>
      <c r="M1760" s="327">
        <f>H1761</f>
        <v>3</v>
      </c>
      <c r="N1760" s="327">
        <f>ROUND(L1760*M1760,2)</f>
        <v>240</v>
      </c>
    </row>
    <row r="1761" spans="2:14" ht="30" hidden="1" customHeight="1">
      <c r="B1761" s="328"/>
      <c r="C1761" s="329"/>
      <c r="D1761" s="409"/>
      <c r="E1761" s="377"/>
      <c r="F1761" s="883" t="s">
        <v>3777</v>
      </c>
      <c r="G1761" s="884"/>
      <c r="H1761" s="885">
        <f>H1758</f>
        <v>3</v>
      </c>
      <c r="I1761" s="885"/>
      <c r="J1761" s="465"/>
      <c r="K1761" s="329"/>
      <c r="L1761" s="329"/>
      <c r="M1761" s="329"/>
      <c r="N1761" s="329"/>
    </row>
    <row r="1762" spans="2:14" ht="30" hidden="1" customHeight="1"/>
    <row r="1763" spans="2:14" ht="30" hidden="1" customHeight="1">
      <c r="D1763" s="849" t="s">
        <v>3801</v>
      </c>
      <c r="E1763" s="849"/>
      <c r="F1763" s="850"/>
      <c r="G1763" s="848">
        <f>H1761</f>
        <v>3</v>
      </c>
      <c r="H1763" s="849"/>
      <c r="I1763" s="849" t="s">
        <v>3802</v>
      </c>
      <c r="J1763" s="849"/>
    </row>
    <row r="1764" spans="2:14" ht="30" hidden="1" customHeight="1">
      <c r="D1764" s="849"/>
      <c r="E1764" s="849"/>
      <c r="F1764" s="849"/>
      <c r="G1764" s="849"/>
      <c r="H1764" s="849"/>
      <c r="I1764" s="849"/>
      <c r="J1764" s="849"/>
    </row>
    <row r="1765" spans="2:14" ht="30" hidden="1" customHeight="1">
      <c r="B1765" s="876" t="s">
        <v>3990</v>
      </c>
      <c r="C1765" s="876"/>
      <c r="D1765" s="876"/>
      <c r="E1765" s="876"/>
      <c r="F1765" s="876"/>
      <c r="G1765" s="876"/>
      <c r="H1765" s="876"/>
      <c r="I1765" s="876"/>
      <c r="J1765" s="876"/>
      <c r="K1765" s="876"/>
      <c r="L1765" s="876"/>
      <c r="M1765" s="876"/>
      <c r="N1765" s="876"/>
    </row>
    <row r="1766" spans="2:14" ht="30" hidden="1" customHeight="1">
      <c r="D1766" s="849" t="s">
        <v>3974</v>
      </c>
      <c r="E1766" s="849"/>
      <c r="F1766" s="849"/>
      <c r="G1766" s="849"/>
      <c r="H1766" s="849"/>
      <c r="I1766" s="849"/>
      <c r="J1766" s="849"/>
    </row>
    <row r="1767" spans="2:14" ht="30" hidden="1" customHeight="1">
      <c r="D1767" s="849" t="s">
        <v>3975</v>
      </c>
      <c r="E1767" s="849"/>
      <c r="F1767" s="850"/>
      <c r="G1767" s="890">
        <v>1</v>
      </c>
      <c r="H1767" s="891"/>
      <c r="I1767" s="849" t="s">
        <v>13</v>
      </c>
      <c r="J1767" s="849"/>
    </row>
    <row r="1768" spans="2:14" ht="30" hidden="1" customHeight="1">
      <c r="D1768" s="849" t="s">
        <v>3971</v>
      </c>
      <c r="E1768" s="849"/>
      <c r="F1768" s="850"/>
      <c r="G1768" s="890">
        <v>0</v>
      </c>
      <c r="H1768" s="891"/>
      <c r="I1768" s="849" t="s">
        <v>13</v>
      </c>
      <c r="J1768" s="849"/>
    </row>
    <row r="1769" spans="2:14" ht="30" hidden="1" customHeight="1">
      <c r="D1769" s="313"/>
      <c r="E1769" s="313"/>
      <c r="F1769" s="313"/>
      <c r="G1769" s="313"/>
      <c r="H1769" s="313"/>
      <c r="I1769" s="313"/>
      <c r="J1769" s="313"/>
    </row>
    <row r="1770" spans="2:14" ht="30" hidden="1" customHeight="1">
      <c r="D1770" s="849" t="s">
        <v>3838</v>
      </c>
      <c r="E1770" s="849"/>
      <c r="F1770" s="849"/>
      <c r="G1770" s="849"/>
      <c r="H1770" s="849"/>
      <c r="I1770" s="849"/>
      <c r="J1770" s="849"/>
    </row>
    <row r="1771" spans="2:14" ht="30" hidden="1" customHeight="1">
      <c r="D1771" s="849" t="s">
        <v>3976</v>
      </c>
      <c r="E1771" s="849"/>
      <c r="F1771" s="850"/>
      <c r="G1771" s="848">
        <v>20</v>
      </c>
      <c r="H1771" s="849"/>
      <c r="I1771" s="849" t="s">
        <v>3805</v>
      </c>
      <c r="J1771" s="849"/>
      <c r="K1771" s="962"/>
      <c r="L1771" s="962"/>
      <c r="M1771" s="962"/>
      <c r="N1771" s="962"/>
    </row>
    <row r="1772" spans="2:14" ht="30" hidden="1" customHeight="1">
      <c r="D1772" s="849" t="s">
        <v>3972</v>
      </c>
      <c r="E1772" s="849"/>
      <c r="F1772" s="850"/>
      <c r="G1772" s="848">
        <f>G1771</f>
        <v>20</v>
      </c>
      <c r="H1772" s="849"/>
      <c r="I1772" s="849" t="s">
        <v>3805</v>
      </c>
      <c r="J1772" s="849"/>
      <c r="K1772" s="962"/>
      <c r="L1772" s="962"/>
      <c r="M1772" s="962"/>
      <c r="N1772" s="962"/>
    </row>
    <row r="1773" spans="2:14" ht="30" hidden="1" customHeight="1">
      <c r="D1773" s="943" t="s">
        <v>3848</v>
      </c>
      <c r="E1773" s="943"/>
      <c r="F1773" s="943"/>
      <c r="G1773" s="943"/>
      <c r="H1773" s="943"/>
      <c r="I1773" s="943"/>
      <c r="J1773" s="943"/>
      <c r="K1773" s="353"/>
      <c r="L1773" s="353"/>
      <c r="M1773" s="353"/>
      <c r="N1773" s="353"/>
    </row>
    <row r="1774" spans="2:14" ht="30" hidden="1" customHeight="1">
      <c r="D1774" s="348"/>
      <c r="E1774" s="348"/>
      <c r="F1774" s="348"/>
      <c r="G1774" s="348"/>
      <c r="H1774" s="348"/>
      <c r="I1774" s="348"/>
      <c r="J1774" s="348"/>
      <c r="K1774" s="353"/>
      <c r="L1774" s="353"/>
      <c r="M1774" s="353"/>
      <c r="N1774" s="353"/>
    </row>
    <row r="1775" spans="2:14" ht="30" hidden="1" customHeight="1">
      <c r="D1775" s="849" t="s">
        <v>3803</v>
      </c>
      <c r="E1775" s="849"/>
      <c r="F1775" s="850"/>
      <c r="G1775" s="848">
        <v>20</v>
      </c>
      <c r="H1775" s="849"/>
      <c r="I1775" s="849" t="s">
        <v>3805</v>
      </c>
      <c r="J1775" s="849"/>
      <c r="K1775" s="962"/>
      <c r="L1775" s="962"/>
      <c r="M1775" s="962"/>
      <c r="N1775" s="962"/>
    </row>
    <row r="1776" spans="2:14" ht="30" hidden="1" customHeight="1">
      <c r="D1776" s="943" t="s">
        <v>3848</v>
      </c>
      <c r="E1776" s="943"/>
      <c r="F1776" s="943"/>
      <c r="G1776" s="943"/>
      <c r="H1776" s="943"/>
      <c r="I1776" s="943"/>
      <c r="J1776" s="943"/>
      <c r="K1776" s="353"/>
      <c r="L1776" s="353"/>
      <c r="M1776" s="353"/>
      <c r="N1776" s="353"/>
    </row>
    <row r="1777" spans="1:14" ht="30" hidden="1" customHeight="1">
      <c r="D1777" s="378"/>
      <c r="E1777" s="378"/>
      <c r="F1777" s="378"/>
      <c r="G1777" s="378"/>
      <c r="H1777" s="378"/>
      <c r="I1777" s="378"/>
      <c r="J1777" s="378"/>
      <c r="K1777" s="353"/>
      <c r="L1777" s="353"/>
      <c r="M1777" s="353"/>
      <c r="N1777" s="353"/>
    </row>
    <row r="1778" spans="1:14" ht="30" hidden="1" customHeight="1">
      <c r="D1778" s="849" t="s">
        <v>3804</v>
      </c>
      <c r="E1778" s="849"/>
      <c r="F1778" s="850"/>
      <c r="G1778" s="848">
        <v>20</v>
      </c>
      <c r="H1778" s="849"/>
      <c r="I1778" s="849" t="s">
        <v>3805</v>
      </c>
      <c r="J1778" s="849"/>
      <c r="K1778" s="353"/>
      <c r="L1778" s="962"/>
      <c r="M1778" s="962"/>
      <c r="N1778" s="353"/>
    </row>
    <row r="1779" spans="1:14" ht="30" hidden="1" customHeight="1">
      <c r="D1779" s="943" t="s">
        <v>3849</v>
      </c>
      <c r="E1779" s="943"/>
      <c r="F1779" s="943"/>
      <c r="G1779" s="943"/>
      <c r="H1779" s="943"/>
      <c r="I1779" s="943"/>
      <c r="J1779" s="943"/>
      <c r="K1779" s="353"/>
      <c r="L1779" s="353"/>
      <c r="M1779" s="353"/>
      <c r="N1779" s="353"/>
    </row>
    <row r="1780" spans="1:14" ht="30" hidden="1" customHeight="1">
      <c r="D1780" s="378"/>
      <c r="E1780" s="378"/>
      <c r="F1780" s="378"/>
      <c r="G1780" s="378"/>
      <c r="H1780" s="378"/>
      <c r="I1780" s="378"/>
      <c r="J1780" s="378"/>
      <c r="K1780" s="353"/>
      <c r="L1780" s="353"/>
      <c r="M1780" s="353"/>
      <c r="N1780" s="353"/>
    </row>
    <row r="1781" spans="1:14" ht="30" hidden="1" customHeight="1">
      <c r="D1781" s="849" t="s">
        <v>3807</v>
      </c>
      <c r="E1781" s="849"/>
      <c r="F1781" s="850"/>
      <c r="G1781" s="848">
        <v>20</v>
      </c>
      <c r="H1781" s="849"/>
      <c r="I1781" s="849" t="s">
        <v>3805</v>
      </c>
      <c r="J1781" s="849"/>
    </row>
    <row r="1782" spans="1:14" ht="30" hidden="1" customHeight="1">
      <c r="D1782" s="378"/>
      <c r="E1782" s="378"/>
      <c r="F1782" s="378"/>
      <c r="G1782" s="378"/>
      <c r="H1782" s="378"/>
      <c r="I1782" s="378"/>
      <c r="J1782" s="378"/>
    </row>
    <row r="1783" spans="1:14" ht="30" hidden="1" customHeight="1">
      <c r="D1783" s="849" t="s">
        <v>3850</v>
      </c>
      <c r="E1783" s="849"/>
      <c r="F1783" s="849"/>
      <c r="G1783" s="849"/>
      <c r="H1783" s="849"/>
      <c r="I1783" s="849"/>
      <c r="J1783" s="849"/>
      <c r="K1783" s="353"/>
      <c r="L1783" s="353"/>
      <c r="M1783" s="353"/>
      <c r="N1783" s="353"/>
    </row>
    <row r="1784" spans="1:14" ht="30" hidden="1" customHeight="1">
      <c r="D1784" s="849" t="s">
        <v>3808</v>
      </c>
      <c r="E1784" s="849"/>
      <c r="F1784" s="850"/>
      <c r="G1784" s="848">
        <f>G1771</f>
        <v>20</v>
      </c>
      <c r="H1784" s="849"/>
      <c r="I1784" s="849" t="s">
        <v>3805</v>
      </c>
      <c r="J1784" s="849"/>
      <c r="K1784" s="962"/>
      <c r="L1784" s="962"/>
      <c r="M1784" s="962"/>
      <c r="N1784" s="962"/>
    </row>
    <row r="1785" spans="1:14" ht="30" hidden="1" customHeight="1">
      <c r="D1785" s="849" t="s">
        <v>3809</v>
      </c>
      <c r="E1785" s="849"/>
      <c r="F1785" s="850"/>
      <c r="G1785" s="848">
        <f>G1772</f>
        <v>20</v>
      </c>
      <c r="H1785" s="849"/>
      <c r="I1785" s="849" t="s">
        <v>3805</v>
      </c>
      <c r="J1785" s="849"/>
      <c r="K1785" s="962"/>
      <c r="L1785" s="962"/>
      <c r="M1785" s="962"/>
      <c r="N1785" s="962"/>
    </row>
    <row r="1786" spans="1:14" ht="30" hidden="1" customHeight="1">
      <c r="D1786" s="943" t="s">
        <v>3848</v>
      </c>
      <c r="E1786" s="943"/>
      <c r="F1786" s="943"/>
      <c r="G1786" s="943"/>
      <c r="H1786" s="943"/>
      <c r="I1786" s="943"/>
      <c r="J1786" s="943"/>
      <c r="K1786" s="353"/>
      <c r="L1786" s="353"/>
      <c r="M1786" s="353"/>
      <c r="N1786" s="353"/>
    </row>
    <row r="1788" spans="1:14" ht="30.75" customHeight="1">
      <c r="A1788" s="649" t="s">
        <v>9784</v>
      </c>
      <c r="B1788" s="304" t="s">
        <v>4688</v>
      </c>
      <c r="C1788" s="325" t="s">
        <v>12487</v>
      </c>
      <c r="D1788" s="851" t="str">
        <f>(UPPER(VLOOKUP(B1788,'CDHU-191'!A222:F4343,2,FALSE)))</f>
        <v>DEMOLIÇÃO MANUAL DE ALVENARIA DE FUNDAÇÃO/EMBASAMENTO</v>
      </c>
      <c r="E1788" s="852"/>
      <c r="F1788" s="852"/>
      <c r="G1788" s="852"/>
      <c r="H1788" s="852"/>
      <c r="I1788" s="852"/>
      <c r="J1788" s="853"/>
      <c r="K1788" s="326" t="str">
        <f>(UPPER(VLOOKUP(B1788,'CDHU-191'!A222:F4343,3,FALSE)))</f>
        <v>M3</v>
      </c>
      <c r="L1788" s="557" t="str">
        <f>(UPPER(VLOOKUP(B1788,'CDHU-191'!A221:F4343,6,FALSE)))</f>
        <v>122,16</v>
      </c>
      <c r="M1788" s="327">
        <f>I1791</f>
        <v>18.34</v>
      </c>
      <c r="N1788" s="327">
        <f>ROUND(L1788*M1788,2)</f>
        <v>2240.41</v>
      </c>
    </row>
    <row r="1790" spans="1:14" ht="30" customHeight="1">
      <c r="D1790" s="860" t="s">
        <v>909</v>
      </c>
      <c r="E1790" s="861"/>
      <c r="F1790" s="861" t="s">
        <v>861</v>
      </c>
      <c r="G1790" s="861"/>
      <c r="H1790" s="403" t="s">
        <v>850</v>
      </c>
      <c r="I1790" s="874" t="s">
        <v>4214</v>
      </c>
      <c r="J1790" s="875"/>
    </row>
    <row r="1791" spans="1:14" ht="30" customHeight="1">
      <c r="D1791" s="846">
        <f>18.02+18.66</f>
        <v>36.68</v>
      </c>
      <c r="E1791" s="847"/>
      <c r="F1791" s="847">
        <v>2.5</v>
      </c>
      <c r="G1791" s="847"/>
      <c r="H1791" s="404">
        <v>0.2</v>
      </c>
      <c r="I1791" s="862">
        <f>D1791*F1791*H1791</f>
        <v>18.34</v>
      </c>
      <c r="J1791" s="863"/>
    </row>
    <row r="1792" spans="1:14" ht="30" customHeight="1">
      <c r="C1792" s="858" t="s">
        <v>15079</v>
      </c>
      <c r="D1792" s="858"/>
      <c r="E1792" s="858"/>
      <c r="F1792" s="858"/>
      <c r="G1792" s="858"/>
      <c r="H1792" s="858"/>
      <c r="I1792" s="858"/>
      <c r="J1792" s="858"/>
      <c r="K1792" s="858"/>
      <c r="L1792" s="858"/>
      <c r="M1792" s="858"/>
    </row>
    <row r="1793" spans="1:14" ht="30" customHeight="1">
      <c r="C1793" s="701"/>
      <c r="D1793" s="701"/>
      <c r="E1793" s="701"/>
      <c r="F1793" s="701"/>
      <c r="G1793" s="701"/>
      <c r="H1793" s="701"/>
      <c r="I1793" s="701"/>
      <c r="J1793" s="701"/>
      <c r="K1793" s="701"/>
      <c r="L1793" s="701"/>
      <c r="M1793" s="701"/>
    </row>
    <row r="1794" spans="1:14" ht="30" customHeight="1">
      <c r="A1794" s="649" t="s">
        <v>10000</v>
      </c>
      <c r="B1794" s="682">
        <v>46000</v>
      </c>
      <c r="C1794" s="711" t="s">
        <v>15024</v>
      </c>
      <c r="D1794" s="854" t="str">
        <f>VLOOKUP(B1794,INFRA!$A$3:$D$769,2,FALSE)</f>
        <v>REMOÇÃO DE TERRA ALÉM DO PRIMEIRO KM, COM CAMINHÃO DE 14M3</v>
      </c>
      <c r="E1794" s="855"/>
      <c r="F1794" s="855"/>
      <c r="G1794" s="855"/>
      <c r="H1794" s="855"/>
      <c r="I1794" s="855"/>
      <c r="J1794" s="856"/>
      <c r="K1794" s="712" t="str">
        <f>VLOOKUP(B1794,INFRA!$A$3:$D$769,3,FALSE)</f>
        <v>M3XKM</v>
      </c>
      <c r="L1794" s="712">
        <f>VLOOKUP(B1794,INFRA!$A$3:$D$769,4,FALSE)</f>
        <v>1.2</v>
      </c>
      <c r="M1794" s="714">
        <v>45187.199999999997</v>
      </c>
      <c r="N1794" s="714">
        <f>ROUND(L1794*M1794,2)</f>
        <v>54224.639999999999</v>
      </c>
    </row>
    <row r="1795" spans="1:14" ht="30" customHeight="1">
      <c r="B1795" s="717"/>
      <c r="C1795" s="718"/>
      <c r="D1795" s="719"/>
      <c r="E1795" s="720"/>
      <c r="F1795" s="720"/>
      <c r="G1795" s="720"/>
      <c r="H1795" s="720"/>
      <c r="I1795" s="720"/>
      <c r="J1795" s="720"/>
      <c r="K1795" s="718"/>
      <c r="L1795" s="718"/>
      <c r="M1795" s="718"/>
      <c r="N1795" s="718"/>
    </row>
    <row r="1796" spans="1:14" ht="30" customHeight="1">
      <c r="A1796" s="649" t="s">
        <v>10236</v>
      </c>
      <c r="B1796" s="682" t="s">
        <v>5187</v>
      </c>
      <c r="C1796" s="711" t="s">
        <v>12487</v>
      </c>
      <c r="D1796" s="854" t="str">
        <f>VLOOKUP(B1796,'CDHU-191'!1:1048576,2,0)</f>
        <v>Taxa de destinação de resíduo sólido em aterro, tipo solo/terra</v>
      </c>
      <c r="E1796" s="855"/>
      <c r="F1796" s="855"/>
      <c r="G1796" s="855"/>
      <c r="H1796" s="855"/>
      <c r="I1796" s="855"/>
      <c r="J1796" s="856"/>
      <c r="K1796" s="712" t="str">
        <f>VLOOKUP(B1796,'CDHU-191'!1:1048576,3,0)</f>
        <v>M3</v>
      </c>
      <c r="L1796" s="713">
        <f>VLOOKUP(B1796,'CDHU-191'!1:1048576,6,0)</f>
        <v>29.28</v>
      </c>
      <c r="M1796" s="714">
        <f>G1799</f>
        <v>1506.24</v>
      </c>
      <c r="N1796" s="714">
        <f>ROUND(L1796*M1796,2)</f>
        <v>44102.71</v>
      </c>
    </row>
    <row r="1797" spans="1:14" ht="30" customHeight="1">
      <c r="B1797" s="717"/>
      <c r="C1797" s="718"/>
      <c r="D1797" s="849" t="s">
        <v>15165</v>
      </c>
      <c r="E1797" s="849"/>
      <c r="F1797" s="850"/>
      <c r="G1797" s="848">
        <f>M1794</f>
        <v>45187.199999999997</v>
      </c>
      <c r="H1797" s="849"/>
      <c r="I1797" s="720"/>
      <c r="J1797" s="720"/>
      <c r="K1797" s="718"/>
      <c r="L1797" s="721"/>
      <c r="M1797" s="718"/>
      <c r="N1797" s="718"/>
    </row>
    <row r="1798" spans="1:14" ht="30" customHeight="1">
      <c r="B1798" s="717"/>
      <c r="C1798" s="718"/>
      <c r="D1798" s="849" t="s">
        <v>889</v>
      </c>
      <c r="E1798" s="849"/>
      <c r="F1798" s="850"/>
      <c r="G1798" s="848">
        <v>30</v>
      </c>
      <c r="H1798" s="849"/>
      <c r="I1798" s="720"/>
      <c r="J1798" s="720"/>
      <c r="K1798" s="718"/>
      <c r="L1798" s="721"/>
      <c r="M1798" s="718"/>
      <c r="N1798" s="718"/>
    </row>
    <row r="1799" spans="1:14" ht="30" customHeight="1">
      <c r="B1799" s="717"/>
      <c r="C1799" s="718"/>
      <c r="D1799" s="849" t="s">
        <v>15150</v>
      </c>
      <c r="E1799" s="849"/>
      <c r="F1799" s="850"/>
      <c r="G1799" s="848">
        <f>G1797/G1798</f>
        <v>1506.24</v>
      </c>
      <c r="H1799" s="849"/>
      <c r="I1799" s="720"/>
      <c r="J1799" s="720"/>
      <c r="K1799" s="718"/>
      <c r="L1799" s="721"/>
      <c r="M1799" s="718"/>
      <c r="N1799" s="718"/>
    </row>
    <row r="1801" spans="1:14" ht="30" customHeight="1">
      <c r="A1801" s="647" t="s">
        <v>10280</v>
      </c>
      <c r="B1801" s="304" t="s">
        <v>4880</v>
      </c>
      <c r="C1801" s="325" t="s">
        <v>12487</v>
      </c>
      <c r="D1801" s="851" t="str">
        <f>(UPPER(VLOOKUP(B1801,'CDHU-191'!A227:F4348,2,FALSE)))</f>
        <v>RETIRADA DE GUARDA-CORPO OU GRADIL EM GERAL</v>
      </c>
      <c r="E1801" s="852"/>
      <c r="F1801" s="852"/>
      <c r="G1801" s="852"/>
      <c r="H1801" s="852"/>
      <c r="I1801" s="852"/>
      <c r="J1801" s="853"/>
      <c r="K1801" s="326" t="str">
        <f>(UPPER(VLOOKUP(B1801,'CDHU-191'!A227:F4348,3,FALSE)))</f>
        <v>M2</v>
      </c>
      <c r="L1801" s="557" t="str">
        <f>(UPPER(VLOOKUP(B1801,'CDHU-191'!A226:F4348,6,FALSE)))</f>
        <v>31,6</v>
      </c>
      <c r="M1801" s="327">
        <f>H1804</f>
        <v>1231.5240000000001</v>
      </c>
      <c r="N1801" s="327">
        <f>ROUND(L1801*M1801,2)</f>
        <v>38916.160000000003</v>
      </c>
    </row>
    <row r="1803" spans="1:14" ht="30" customHeight="1">
      <c r="D1803" s="860" t="s">
        <v>909</v>
      </c>
      <c r="E1803" s="861"/>
      <c r="F1803" s="861" t="s">
        <v>861</v>
      </c>
      <c r="G1803" s="861"/>
      <c r="H1803" s="403" t="s">
        <v>4050</v>
      </c>
    </row>
    <row r="1804" spans="1:14" ht="30" customHeight="1">
      <c r="D1804" s="846">
        <v>456.12</v>
      </c>
      <c r="E1804" s="847"/>
      <c r="F1804" s="847">
        <v>2.7</v>
      </c>
      <c r="G1804" s="847"/>
      <c r="H1804" s="404">
        <f>D1804*F1804</f>
        <v>1231.5240000000001</v>
      </c>
    </row>
    <row r="1806" spans="1:14" ht="30" customHeight="1">
      <c r="A1806" s="647" t="s">
        <v>10984</v>
      </c>
      <c r="B1806" s="304" t="s">
        <v>4666</v>
      </c>
      <c r="C1806" s="325" t="s">
        <v>12487</v>
      </c>
      <c r="D1806" s="851" t="str">
        <f>(UPPER(VLOOKUP(B1806,'CDHU-191'!A223:F4345,2,FALSE)))</f>
        <v>DEMOLIÇÃO MANUAL DE CONCRETO ARMADO</v>
      </c>
      <c r="E1806" s="852"/>
      <c r="F1806" s="852"/>
      <c r="G1806" s="852"/>
      <c r="H1806" s="852"/>
      <c r="I1806" s="852"/>
      <c r="J1806" s="853"/>
      <c r="K1806" s="326" t="str">
        <f>(UPPER(VLOOKUP(B1806,'CDHU-191'!A223:F4345,3,FALSE)))</f>
        <v>M3</v>
      </c>
      <c r="L1806" s="557" t="str">
        <f>(UPPER(VLOOKUP(B1806,'CDHU-191'!A223:F4345,6,FALSE)))</f>
        <v>407,2</v>
      </c>
      <c r="M1806" s="327">
        <f>I1809</f>
        <v>15.683999999999997</v>
      </c>
      <c r="N1806" s="327">
        <f>ROUND(L1806*M1806,2)</f>
        <v>6386.52</v>
      </c>
    </row>
    <row r="1808" spans="1:14" ht="30" customHeight="1">
      <c r="D1808" s="860" t="s">
        <v>3999</v>
      </c>
      <c r="E1808" s="861"/>
      <c r="F1808" s="861" t="s">
        <v>4050</v>
      </c>
      <c r="G1808" s="861"/>
      <c r="H1808" s="403" t="s">
        <v>850</v>
      </c>
      <c r="I1808" s="874" t="s">
        <v>4214</v>
      </c>
      <c r="J1808" s="875"/>
    </row>
    <row r="1809" spans="1:14" ht="30" customHeight="1">
      <c r="D1809" s="846" t="s">
        <v>12499</v>
      </c>
      <c r="E1809" s="847"/>
      <c r="F1809" s="847">
        <f>62.71+67.99</f>
        <v>130.69999999999999</v>
      </c>
      <c r="G1809" s="847"/>
      <c r="H1809" s="404">
        <v>0.12</v>
      </c>
      <c r="I1809" s="862">
        <f>F1809*H1809</f>
        <v>15.683999999999997</v>
      </c>
      <c r="J1809" s="863"/>
    </row>
    <row r="1811" spans="1:14" ht="30" customHeight="1">
      <c r="A1811" s="647" t="s">
        <v>11280</v>
      </c>
      <c r="B1811" s="304" t="s">
        <v>5074</v>
      </c>
      <c r="C1811" s="325" t="s">
        <v>12487</v>
      </c>
      <c r="D1811" s="851" t="str">
        <f>(UPPER(VLOOKUP(B1811,'CDHU-191'!A228:F4350,2,FALSE)))</f>
        <v>REMOÇÃO DE POSTE DE CONCRETO</v>
      </c>
      <c r="E1811" s="852"/>
      <c r="F1811" s="852"/>
      <c r="G1811" s="852"/>
      <c r="H1811" s="852"/>
      <c r="I1811" s="852"/>
      <c r="J1811" s="853"/>
      <c r="K1811" s="326" t="str">
        <f>(UPPER(VLOOKUP(B1811,'CDHU-191'!A228:F4350,3,FALSE)))</f>
        <v>UN</v>
      </c>
      <c r="L1811" s="557" t="str">
        <f>(UPPER(VLOOKUP(B1811,'CDHU-191'!A228:F4350,6,FALSE)))</f>
        <v>275,38</v>
      </c>
      <c r="M1811" s="327">
        <v>1</v>
      </c>
      <c r="N1811" s="327">
        <f>ROUND(L1811*M1811,2)</f>
        <v>275.38</v>
      </c>
    </row>
    <row r="1812" spans="1:14" ht="30" customHeight="1">
      <c r="B1812" s="671"/>
      <c r="C1812" s="858" t="s">
        <v>15080</v>
      </c>
      <c r="D1812" s="858"/>
      <c r="E1812" s="858"/>
      <c r="F1812" s="858"/>
      <c r="G1812" s="858"/>
      <c r="H1812" s="858"/>
      <c r="I1812" s="858"/>
      <c r="J1812" s="858"/>
      <c r="K1812" s="858"/>
      <c r="L1812" s="858"/>
      <c r="M1812" s="858"/>
      <c r="N1812" s="672"/>
    </row>
    <row r="1814" spans="1:14" ht="30" customHeight="1">
      <c r="A1814" s="647" t="s">
        <v>11342</v>
      </c>
      <c r="B1814" s="304" t="s">
        <v>7841</v>
      </c>
      <c r="C1814" s="325" t="s">
        <v>12487</v>
      </c>
      <c r="D1814" s="851" t="str">
        <f>(UPPER(VLOOKUP(B1814,'CDHU-191'!A230:F4352,2,FALSE)))</f>
        <v>GRADIL DE FERRO PERFILADO, TIPO PARQUE</v>
      </c>
      <c r="E1814" s="852"/>
      <c r="F1814" s="852"/>
      <c r="G1814" s="852"/>
      <c r="H1814" s="852"/>
      <c r="I1814" s="852"/>
      <c r="J1814" s="853"/>
      <c r="K1814" s="326" t="str">
        <f>(UPPER(VLOOKUP(B1814,'CDHU-191'!A230:F4352,3,FALSE)))</f>
        <v>M2</v>
      </c>
      <c r="L1814" s="557" t="str">
        <f>(UPPER(VLOOKUP(B1814,'CDHU-191'!A230:F4352,6,FALSE)))</f>
        <v>651,33</v>
      </c>
      <c r="M1814" s="327">
        <f>H1817</f>
        <v>1407.0240000000001</v>
      </c>
      <c r="N1814" s="327">
        <f>ROUND(L1814*M1814,2)</f>
        <v>916436.94</v>
      </c>
    </row>
    <row r="1816" spans="1:14" ht="30" customHeight="1">
      <c r="D1816" s="860" t="s">
        <v>909</v>
      </c>
      <c r="E1816" s="861"/>
      <c r="F1816" s="861" t="s">
        <v>861</v>
      </c>
      <c r="G1816" s="861"/>
      <c r="H1816" s="403" t="s">
        <v>4050</v>
      </c>
    </row>
    <row r="1817" spans="1:14" ht="30" customHeight="1">
      <c r="D1817" s="846">
        <f>65+456.12</f>
        <v>521.12</v>
      </c>
      <c r="E1817" s="847"/>
      <c r="F1817" s="847">
        <v>2.7</v>
      </c>
      <c r="G1817" s="847"/>
      <c r="H1817" s="404">
        <f>D1817*F1817</f>
        <v>1407.0240000000001</v>
      </c>
    </row>
    <row r="1818" spans="1:14" ht="30" customHeight="1">
      <c r="D1818" s="434"/>
      <c r="E1818" s="434"/>
      <c r="F1818" s="434"/>
      <c r="G1818" s="434"/>
      <c r="H1818" s="434"/>
    </row>
    <row r="1819" spans="1:14" ht="30" customHeight="1">
      <c r="A1819" s="647" t="s">
        <v>11492</v>
      </c>
      <c r="B1819" s="304" t="s">
        <v>15007</v>
      </c>
      <c r="C1819" s="325" t="s">
        <v>4204</v>
      </c>
      <c r="D1819" s="851" t="s">
        <v>15006</v>
      </c>
      <c r="E1819" s="852"/>
      <c r="F1819" s="852"/>
      <c r="G1819" s="852"/>
      <c r="H1819" s="852"/>
      <c r="I1819" s="852"/>
      <c r="J1819" s="853"/>
      <c r="K1819" s="326" t="s">
        <v>19</v>
      </c>
      <c r="L1819" s="557">
        <v>79.7</v>
      </c>
      <c r="M1819" s="327">
        <v>1231.52</v>
      </c>
      <c r="N1819" s="327">
        <f>ROUND(L1819*M1819,2)</f>
        <v>98152.14</v>
      </c>
    </row>
    <row r="1820" spans="1:14" ht="30" customHeight="1">
      <c r="B1820" s="331"/>
      <c r="C1820" s="311"/>
      <c r="D1820" s="342"/>
      <c r="E1820" s="408"/>
      <c r="F1820" s="408"/>
      <c r="G1820" s="408"/>
      <c r="H1820" s="408"/>
      <c r="I1820" s="408"/>
      <c r="J1820" s="408"/>
      <c r="K1820" s="311"/>
      <c r="L1820" s="559"/>
      <c r="M1820" s="311"/>
      <c r="N1820" s="311"/>
    </row>
    <row r="1821" spans="1:14" ht="30" customHeight="1">
      <c r="A1821" s="647" t="s">
        <v>14976</v>
      </c>
      <c r="B1821" s="644" t="s">
        <v>11690</v>
      </c>
      <c r="C1821" s="326" t="s">
        <v>12487</v>
      </c>
      <c r="D1821" s="870" t="str">
        <f>(UPPER(VLOOKUP(B1821,'CDHU-191'!A235:F4357,2,FALSE)))</f>
        <v>PISO EM PLACA DE CONCRETO PERMEÁVEL DRENANTE, COR NATURAL - ESPESSURA DE 8 CM</v>
      </c>
      <c r="E1821" s="871"/>
      <c r="F1821" s="871"/>
      <c r="G1821" s="871"/>
      <c r="H1821" s="871"/>
      <c r="I1821" s="871"/>
      <c r="J1821" s="871"/>
      <c r="K1821" s="326" t="str">
        <f>(UPPER(VLOOKUP(B1821,'CDHU-191'!A235:F4357,3,FALSE)))</f>
        <v>M2</v>
      </c>
      <c r="L1821" s="557" t="str">
        <f>(UPPER(VLOOKUP(B1821,'CDHU-191'!A235:F4357,6,FALSE)))</f>
        <v>135,4</v>
      </c>
      <c r="M1821" s="326">
        <f>F1823</f>
        <v>1310.22</v>
      </c>
      <c r="N1821" s="326">
        <f>M1821*L1821</f>
        <v>177403.788</v>
      </c>
    </row>
    <row r="1822" spans="1:14" ht="30" customHeight="1">
      <c r="D1822" s="892" t="s">
        <v>3999</v>
      </c>
      <c r="E1822" s="893"/>
      <c r="F1822" s="893" t="s">
        <v>4050</v>
      </c>
      <c r="G1822" s="894"/>
      <c r="H1822" s="427"/>
      <c r="I1822" s="857"/>
      <c r="J1822" s="857"/>
    </row>
    <row r="1823" spans="1:14" ht="30" customHeight="1">
      <c r="D1823" s="846" t="s">
        <v>12500</v>
      </c>
      <c r="E1823" s="847"/>
      <c r="F1823" s="847">
        <f>1310.22</f>
        <v>1310.22</v>
      </c>
      <c r="G1823" s="862"/>
      <c r="H1823" s="434"/>
      <c r="I1823" s="859"/>
      <c r="J1823" s="859"/>
    </row>
    <row r="1825" spans="1:14" ht="30" customHeight="1">
      <c r="A1825" s="647" t="s">
        <v>14977</v>
      </c>
      <c r="B1825" s="304" t="s">
        <v>6173</v>
      </c>
      <c r="C1825" s="325" t="s">
        <v>12487</v>
      </c>
      <c r="D1825" s="851" t="str">
        <f>(UPPER(VLOOKUP(B1825,'CDHU-191'!A240:F4362,2,FALSE)))</f>
        <v>PISO COM REQUADRO EM CONCRETO SIMPLES COM CONTROLE DE FCK= 20 MPA</v>
      </c>
      <c r="E1825" s="852"/>
      <c r="F1825" s="852"/>
      <c r="G1825" s="852"/>
      <c r="H1825" s="852"/>
      <c r="I1825" s="852"/>
      <c r="J1825" s="853"/>
      <c r="K1825" s="326" t="str">
        <f>(UPPER(VLOOKUP(B1825,'CDHU-191'!A240:F4362,3,FALSE)))</f>
        <v>M3</v>
      </c>
      <c r="L1825" s="557" t="str">
        <f>(UPPER(VLOOKUP(B1825,'CDHU-191'!A240:F4362,6,FALSE)))</f>
        <v>942</v>
      </c>
      <c r="M1825" s="327">
        <f>I1827</f>
        <v>100.64460000000001</v>
      </c>
      <c r="N1825" s="327">
        <f>M1825*L1825</f>
        <v>94807.213200000013</v>
      </c>
    </row>
    <row r="1826" spans="1:14" ht="30" customHeight="1">
      <c r="D1826" s="860" t="s">
        <v>3999</v>
      </c>
      <c r="E1826" s="861"/>
      <c r="F1826" s="861" t="s">
        <v>4050</v>
      </c>
      <c r="G1826" s="861"/>
      <c r="H1826" s="403" t="s">
        <v>850</v>
      </c>
      <c r="I1826" s="874" t="s">
        <v>4214</v>
      </c>
      <c r="J1826" s="875"/>
    </row>
    <row r="1827" spans="1:14" ht="30" customHeight="1">
      <c r="D1827" s="846" t="s">
        <v>12501</v>
      </c>
      <c r="E1827" s="847"/>
      <c r="F1827" s="847">
        <v>1437.78</v>
      </c>
      <c r="G1827" s="847"/>
      <c r="H1827" s="404">
        <v>7.0000000000000007E-2</v>
      </c>
      <c r="I1827" s="862">
        <f>F1827*H1827</f>
        <v>100.64460000000001</v>
      </c>
      <c r="J1827" s="863"/>
    </row>
    <row r="1829" spans="1:14" ht="30" customHeight="1">
      <c r="A1829" s="647" t="s">
        <v>14978</v>
      </c>
      <c r="B1829" s="304" t="s">
        <v>11658</v>
      </c>
      <c r="C1829" s="325" t="s">
        <v>12487</v>
      </c>
      <c r="D1829" s="851" t="str">
        <f>(UPPER(VLOOKUP(B1829,'CDHU-191'!A245:F4367,2,FALSE)))</f>
        <v>CAMADA DE ROLAMENTO EM CONCRETO BETUMINOSO USINADO QUENTE - CBUQ</v>
      </c>
      <c r="E1829" s="852"/>
      <c r="F1829" s="852"/>
      <c r="G1829" s="852"/>
      <c r="H1829" s="852"/>
      <c r="I1829" s="852"/>
      <c r="J1829" s="853"/>
      <c r="K1829" s="326" t="str">
        <f>(UPPER(VLOOKUP(B1829,'CDHU-191'!A245:F4367,3,FALSE)))</f>
        <v>M3</v>
      </c>
      <c r="L1829" s="557" t="str">
        <f>(UPPER(VLOOKUP(B1829,'CDHU-191'!A245:F4367,6,FALSE)))</f>
        <v>1504,05</v>
      </c>
      <c r="M1829" s="327">
        <f>G1831</f>
        <v>146.44</v>
      </c>
      <c r="N1829" s="327">
        <f>L1829*M1829</f>
        <v>220253.08199999999</v>
      </c>
    </row>
    <row r="1830" spans="1:14" ht="30" customHeight="1">
      <c r="B1830" s="669" t="s">
        <v>841</v>
      </c>
      <c r="C1830" s="669" t="s">
        <v>849</v>
      </c>
      <c r="D1830" s="669" t="s">
        <v>4050</v>
      </c>
      <c r="E1830" s="669" t="s">
        <v>15073</v>
      </c>
      <c r="F1830" s="403" t="s">
        <v>850</v>
      </c>
      <c r="G1830" s="874" t="s">
        <v>4214</v>
      </c>
      <c r="H1830" s="875"/>
    </row>
    <row r="1831" spans="1:14" ht="30" customHeight="1">
      <c r="B1831" s="670">
        <v>418.4</v>
      </c>
      <c r="C1831" s="670">
        <v>3.5</v>
      </c>
      <c r="D1831" s="670">
        <f>B1831*C1831</f>
        <v>1464.3999999999999</v>
      </c>
      <c r="E1831" s="670">
        <v>2</v>
      </c>
      <c r="F1831" s="404">
        <v>0.05</v>
      </c>
      <c r="G1831" s="862">
        <f>(D1831*E1831)*F1831</f>
        <v>146.44</v>
      </c>
      <c r="H1831" s="863"/>
    </row>
    <row r="1832" spans="1:14" ht="30" customHeight="1">
      <c r="D1832" s="434"/>
      <c r="E1832" s="434"/>
      <c r="F1832" s="434"/>
      <c r="G1832" s="434"/>
      <c r="H1832" s="434"/>
    </row>
    <row r="1833" spans="1:14" ht="30" customHeight="1">
      <c r="A1833" s="649" t="s">
        <v>11624</v>
      </c>
      <c r="B1833" s="644" t="s">
        <v>11662</v>
      </c>
      <c r="C1833" s="326" t="s">
        <v>12487</v>
      </c>
      <c r="D1833" s="870" t="str">
        <f>'CDHU-191'!B3720</f>
        <v>Imprimação betuminosa ligante</v>
      </c>
      <c r="E1833" s="871"/>
      <c r="F1833" s="871"/>
      <c r="G1833" s="871"/>
      <c r="H1833" s="871"/>
      <c r="I1833" s="871"/>
      <c r="J1833" s="871"/>
      <c r="K1833" s="326" t="str">
        <f>'CDHU-191'!C3720</f>
        <v>M2</v>
      </c>
      <c r="L1833" s="326">
        <f>'CDHU-191'!F3720</f>
        <v>7.11</v>
      </c>
      <c r="M1833" s="326">
        <f>F1835</f>
        <v>2928.7999999999997</v>
      </c>
      <c r="N1833" s="326">
        <f>L1833*M1833</f>
        <v>20823.768</v>
      </c>
    </row>
    <row r="1834" spans="1:14" ht="30" customHeight="1">
      <c r="B1834" s="669" t="s">
        <v>841</v>
      </c>
      <c r="C1834" s="669" t="s">
        <v>849</v>
      </c>
      <c r="D1834" s="669" t="s">
        <v>4050</v>
      </c>
      <c r="E1834" s="403" t="s">
        <v>15081</v>
      </c>
      <c r="F1834" s="403" t="s">
        <v>850</v>
      </c>
      <c r="G1834" s="857"/>
      <c r="H1834" s="857"/>
    </row>
    <row r="1835" spans="1:14" ht="30" customHeight="1">
      <c r="B1835" s="670">
        <v>418.4</v>
      </c>
      <c r="C1835" s="670">
        <v>3.5</v>
      </c>
      <c r="D1835" s="670">
        <f>B1835*C1835</f>
        <v>1464.3999999999999</v>
      </c>
      <c r="E1835" s="670">
        <v>2</v>
      </c>
      <c r="F1835" s="404">
        <f>D1835*E1835</f>
        <v>2928.7999999999997</v>
      </c>
      <c r="G1835" s="859"/>
      <c r="H1835" s="859"/>
    </row>
    <row r="1836" spans="1:14" ht="30" customHeight="1">
      <c r="D1836" s="434"/>
      <c r="E1836" s="434"/>
      <c r="F1836" s="434"/>
      <c r="G1836" s="434"/>
      <c r="H1836" s="434"/>
    </row>
    <row r="1837" spans="1:14" ht="30" customHeight="1">
      <c r="A1837" s="647" t="s">
        <v>11748</v>
      </c>
      <c r="B1837" s="644" t="str">
        <f>'CDHU-191'!A3721</f>
        <v>54.03.240</v>
      </c>
      <c r="C1837" s="326" t="s">
        <v>12487</v>
      </c>
      <c r="D1837" s="870" t="str">
        <f>'CDHU-191'!B3721</f>
        <v>Imprimação betuminosa impermeabilizante</v>
      </c>
      <c r="E1837" s="871"/>
      <c r="F1837" s="871"/>
      <c r="G1837" s="871"/>
      <c r="H1837" s="871"/>
      <c r="I1837" s="871"/>
      <c r="J1837" s="871"/>
      <c r="K1837" s="326" t="str">
        <f>'CDHU-191'!C3721</f>
        <v>M2</v>
      </c>
      <c r="L1837" s="326">
        <f>'CDHU-191'!F3721</f>
        <v>13.77</v>
      </c>
      <c r="M1837" s="326">
        <f>F1839</f>
        <v>2928.7999999999997</v>
      </c>
      <c r="N1837" s="326">
        <f>L1837*M1837</f>
        <v>40329.575999999994</v>
      </c>
    </row>
    <row r="1838" spans="1:14" ht="30" customHeight="1">
      <c r="B1838" s="669" t="s">
        <v>841</v>
      </c>
      <c r="C1838" s="669" t="s">
        <v>849</v>
      </c>
      <c r="D1838" s="669" t="s">
        <v>4050</v>
      </c>
      <c r="E1838" s="669" t="s">
        <v>15073</v>
      </c>
      <c r="F1838" s="403" t="s">
        <v>850</v>
      </c>
      <c r="G1838" s="857"/>
      <c r="H1838" s="857"/>
    </row>
    <row r="1839" spans="1:14" ht="30" customHeight="1">
      <c r="B1839" s="670">
        <v>418.4</v>
      </c>
      <c r="C1839" s="670">
        <v>3.5</v>
      </c>
      <c r="D1839" s="670">
        <f>B1839*C1839</f>
        <v>1464.3999999999999</v>
      </c>
      <c r="E1839" s="670">
        <v>2</v>
      </c>
      <c r="F1839" s="404">
        <f>D1839*E1839</f>
        <v>2928.7999999999997</v>
      </c>
      <c r="G1839" s="859"/>
      <c r="H1839" s="859"/>
    </row>
    <row r="1841" spans="1:14" ht="30" customHeight="1">
      <c r="A1841" s="647" t="s">
        <v>14979</v>
      </c>
      <c r="B1841" s="304" t="s">
        <v>5534</v>
      </c>
      <c r="C1841" s="325" t="s">
        <v>12487</v>
      </c>
      <c r="D1841" s="851" t="str">
        <f>(UPPER(VLOOKUP(B1841,'CDHU-191'!A250:F4372,2,FALSE)))</f>
        <v>LASTRO DE PEDRA BRITADA</v>
      </c>
      <c r="E1841" s="852"/>
      <c r="F1841" s="852"/>
      <c r="G1841" s="852"/>
      <c r="H1841" s="852"/>
      <c r="I1841" s="852"/>
      <c r="J1841" s="853"/>
      <c r="K1841" s="326" t="str">
        <f>(UPPER(VLOOKUP(B1841,'CDHU-191'!A250:F4372,3,FALSE)))</f>
        <v>M3</v>
      </c>
      <c r="L1841" s="557" t="str">
        <f>(UPPER(VLOOKUP(B1841,'CDHU-191'!A250:F4372,6,FALSE)))</f>
        <v>187,88</v>
      </c>
      <c r="M1841" s="327">
        <f>G1843</f>
        <v>439.31999999999994</v>
      </c>
      <c r="N1841" s="327">
        <f>L1841*M1841</f>
        <v>82539.441599999991</v>
      </c>
    </row>
    <row r="1842" spans="1:14" ht="30" customHeight="1">
      <c r="B1842" s="669" t="s">
        <v>841</v>
      </c>
      <c r="C1842" s="669" t="s">
        <v>849</v>
      </c>
      <c r="D1842" s="669" t="s">
        <v>4050</v>
      </c>
      <c r="E1842" s="403" t="s">
        <v>15081</v>
      </c>
      <c r="F1842" s="403" t="s">
        <v>850</v>
      </c>
      <c r="G1842" s="874" t="s">
        <v>4214</v>
      </c>
      <c r="H1842" s="875"/>
    </row>
    <row r="1843" spans="1:14" ht="30" customHeight="1">
      <c r="B1843" s="670">
        <v>418.4</v>
      </c>
      <c r="C1843" s="670">
        <v>3.5</v>
      </c>
      <c r="D1843" s="670">
        <f>B1843*C1843</f>
        <v>1464.3999999999999</v>
      </c>
      <c r="E1843" s="670">
        <v>2</v>
      </c>
      <c r="F1843" s="404">
        <v>0.15</v>
      </c>
      <c r="G1843" s="862">
        <f>(D1843*E1843)*F1843</f>
        <v>439.31999999999994</v>
      </c>
      <c r="H1843" s="863"/>
    </row>
    <row r="1844" spans="1:14" ht="30" customHeight="1">
      <c r="B1844" s="722"/>
      <c r="C1844" s="722"/>
      <c r="D1844" s="722"/>
      <c r="E1844" s="722"/>
      <c r="F1844" s="716"/>
      <c r="G1844" s="716"/>
      <c r="H1844" s="716"/>
    </row>
    <row r="1845" spans="1:14" ht="30" customHeight="1">
      <c r="A1845" s="649" t="s">
        <v>14980</v>
      </c>
      <c r="B1845" s="682" t="s">
        <v>15123</v>
      </c>
      <c r="C1845" s="711" t="s">
        <v>12487</v>
      </c>
      <c r="D1845" s="854" t="str">
        <f>UPPER('CDHU-191'!B661)</f>
        <v>LASTRO E/OU FUNDAÇÃO EM RACHÃO MECANIZADO</v>
      </c>
      <c r="E1845" s="855"/>
      <c r="F1845" s="855"/>
      <c r="G1845" s="855"/>
      <c r="H1845" s="855"/>
      <c r="I1845" s="855"/>
      <c r="J1845" s="856"/>
      <c r="K1845" s="712" t="str">
        <f>'CDHU-191'!C661</f>
        <v>M3</v>
      </c>
      <c r="L1845" s="713">
        <f>'CDHU-191'!F661</f>
        <v>218.09</v>
      </c>
      <c r="M1845" s="714">
        <v>1506.24</v>
      </c>
      <c r="N1845" s="714">
        <f>L1845*M1845</f>
        <v>328495.88160000002</v>
      </c>
    </row>
    <row r="1847" spans="1:14" ht="30" customHeight="1">
      <c r="A1847" s="647" t="s">
        <v>14981</v>
      </c>
      <c r="B1847" s="304" t="s">
        <v>11656</v>
      </c>
      <c r="C1847" s="325" t="s">
        <v>12487</v>
      </c>
      <c r="D1847" s="851" t="str">
        <f>(UPPER(VLOOKUP(B1847,'CDHU-191'!A255:F4377,2,FALSE)))</f>
        <v>CONCRETO ASFÁLTICO USINADO A QUENTE - BINDER</v>
      </c>
      <c r="E1847" s="852"/>
      <c r="F1847" s="852"/>
      <c r="G1847" s="852"/>
      <c r="H1847" s="852"/>
      <c r="I1847" s="852"/>
      <c r="J1847" s="853"/>
      <c r="K1847" s="326" t="str">
        <f>(UPPER(VLOOKUP(B1847,'CDHU-191'!A255:F4377,3,FALSE)))</f>
        <v>M3</v>
      </c>
      <c r="L1847" s="557" t="str">
        <f>(UPPER(VLOOKUP(B1847,'CDHU-191'!A255:F4377,6,FALSE)))</f>
        <v>1348,29</v>
      </c>
      <c r="M1847" s="327">
        <f>G1849</f>
        <v>117.15199999999999</v>
      </c>
      <c r="N1847" s="327">
        <f>L1847*M1847</f>
        <v>157954.87007999996</v>
      </c>
    </row>
    <row r="1848" spans="1:14" ht="30" customHeight="1">
      <c r="B1848" s="669" t="s">
        <v>841</v>
      </c>
      <c r="C1848" s="669" t="s">
        <v>849</v>
      </c>
      <c r="D1848" s="669" t="s">
        <v>4050</v>
      </c>
      <c r="E1848" s="669" t="s">
        <v>15073</v>
      </c>
      <c r="F1848" s="403" t="s">
        <v>850</v>
      </c>
      <c r="G1848" s="874" t="s">
        <v>4214</v>
      </c>
      <c r="H1848" s="875"/>
    </row>
    <row r="1849" spans="1:14" ht="30" customHeight="1">
      <c r="B1849" s="670">
        <v>418.4</v>
      </c>
      <c r="C1849" s="670">
        <v>3.5</v>
      </c>
      <c r="D1849" s="670">
        <f>B1849*C1849</f>
        <v>1464.3999999999999</v>
      </c>
      <c r="E1849" s="670">
        <v>2</v>
      </c>
      <c r="F1849" s="404">
        <v>0.04</v>
      </c>
      <c r="G1849" s="862">
        <f>(D1849*E1849)*F1849</f>
        <v>117.15199999999999</v>
      </c>
      <c r="H1849" s="863"/>
    </row>
    <row r="1851" spans="1:14" ht="30" customHeight="1">
      <c r="A1851" s="647" t="s">
        <v>14982</v>
      </c>
      <c r="B1851" s="304" t="s">
        <v>11694</v>
      </c>
      <c r="C1851" s="325" t="s">
        <v>12487</v>
      </c>
      <c r="D1851" s="851" t="str">
        <f>(UPPER(VLOOKUP(B1851,'CDHU-191'!A260:F4382,2,FALSE)))</f>
        <v>GUIA PRÉ-MOLDADA CURVA TIPO PMSP 100 - FCK 25 MPA</v>
      </c>
      <c r="E1851" s="852"/>
      <c r="F1851" s="852"/>
      <c r="G1851" s="852"/>
      <c r="H1851" s="852"/>
      <c r="I1851" s="852"/>
      <c r="J1851" s="853"/>
      <c r="K1851" s="326" t="str">
        <f>(UPPER(VLOOKUP(B1851,'CDHU-191'!A260:F4382,3,FALSE)))</f>
        <v>M</v>
      </c>
      <c r="L1851" s="557" t="str">
        <f>(UPPER(VLOOKUP(B1851,'CDHU-191'!A260:F4382,6,FALSE)))</f>
        <v>57,12</v>
      </c>
      <c r="M1851" s="327">
        <v>1680.1</v>
      </c>
      <c r="N1851" s="327">
        <f>L1851*M1851</f>
        <v>95967.311999999991</v>
      </c>
    </row>
    <row r="1853" spans="1:14" ht="30" customHeight="1">
      <c r="A1853" s="647" t="s">
        <v>14983</v>
      </c>
      <c r="B1853" s="304" t="s">
        <v>11698</v>
      </c>
      <c r="C1853" s="325" t="s">
        <v>12487</v>
      </c>
      <c r="D1853" s="851" t="str">
        <f>(UPPER(VLOOKUP(B1853,'CDHU-191'!A262:F4384,2,FALSE)))</f>
        <v>BASE EM CONCRETO COM FCK DE 20 MPA, PARA GUIAS, SARJETAS OU SARJETÕES</v>
      </c>
      <c r="E1853" s="852"/>
      <c r="F1853" s="852"/>
      <c r="G1853" s="852"/>
      <c r="H1853" s="852"/>
      <c r="I1853" s="852"/>
      <c r="J1853" s="853"/>
      <c r="K1853" s="326" t="str">
        <f>(UPPER(VLOOKUP(B1853,'CDHU-191'!A262:F4384,3,FALSE)))</f>
        <v>M3</v>
      </c>
      <c r="L1853" s="557" t="str">
        <f>(UPPER(VLOOKUP(B1853,'CDHU-191'!A262:F4384,6,FALSE)))</f>
        <v>550,06</v>
      </c>
      <c r="M1853" s="327">
        <f>G1855</f>
        <v>25.201499999999999</v>
      </c>
      <c r="N1853" s="327">
        <f>L1853*M1853</f>
        <v>13862.337089999999</v>
      </c>
    </row>
    <row r="1854" spans="1:14" ht="30" customHeight="1">
      <c r="C1854" s="677" t="s">
        <v>15082</v>
      </c>
      <c r="D1854" s="861" t="s">
        <v>849</v>
      </c>
      <c r="E1854" s="861"/>
      <c r="F1854" s="403" t="s">
        <v>850</v>
      </c>
      <c r="G1854" s="874" t="s">
        <v>4214</v>
      </c>
      <c r="H1854" s="875"/>
    </row>
    <row r="1855" spans="1:14" ht="30" customHeight="1">
      <c r="C1855" s="678">
        <v>1680.1</v>
      </c>
      <c r="D1855" s="847">
        <v>0.3</v>
      </c>
      <c r="E1855" s="847"/>
      <c r="F1855" s="404">
        <v>0.05</v>
      </c>
      <c r="G1855" s="862">
        <f>C1855*D1855*F1855</f>
        <v>25.201499999999999</v>
      </c>
      <c r="H1855" s="863"/>
    </row>
    <row r="1856" spans="1:14" ht="30" customHeight="1">
      <c r="D1856" s="434"/>
      <c r="E1856" s="434"/>
      <c r="F1856" s="434"/>
      <c r="G1856" s="434"/>
      <c r="H1856" s="434"/>
    </row>
    <row r="1857" spans="1:14" ht="30" customHeight="1">
      <c r="A1857" s="647" t="s">
        <v>11784</v>
      </c>
      <c r="B1857" s="304" t="s">
        <v>11630</v>
      </c>
      <c r="C1857" s="325" t="s">
        <v>12487</v>
      </c>
      <c r="D1857" s="851" t="str">
        <f>(UPPER(VLOOKUP(B1857,'CDHU-191'!A1532:F5654,2,FALSE)))</f>
        <v>ABERTURA E PREPARO DE CAIXA ATÉ 40 CM, COMPACTAÇÃO DO SUBLEITO MÍNIMO DE 95% DO PN E TRANSPORTE ATÉ O RAIO DE 1 KM</v>
      </c>
      <c r="E1857" s="852"/>
      <c r="F1857" s="852"/>
      <c r="G1857" s="852"/>
      <c r="H1857" s="852"/>
      <c r="I1857" s="852"/>
      <c r="J1857" s="853"/>
      <c r="K1857" s="326" t="str">
        <f>(UPPER(VLOOKUP(B1857,'CDHU-191'!A1532:F5654,3,FALSE)))</f>
        <v>M2</v>
      </c>
      <c r="L1857" s="557" t="str">
        <f>(UPPER(VLOOKUP(B1857,'CDHU-191'!A1532:F5654,6,FALSE)))</f>
        <v>29,06</v>
      </c>
      <c r="M1857" s="287">
        <f>J1860</f>
        <v>3765.6</v>
      </c>
      <c r="N1857" s="327">
        <f>ROUND(L1857*M1857,2)</f>
        <v>109428.34</v>
      </c>
    </row>
    <row r="1858" spans="1:14" ht="30" customHeight="1">
      <c r="B1858" s="338"/>
      <c r="C1858" s="339"/>
      <c r="D1858" s="388"/>
      <c r="E1858" s="860" t="s">
        <v>841</v>
      </c>
      <c r="F1858" s="861"/>
      <c r="G1858" s="861" t="s">
        <v>849</v>
      </c>
      <c r="H1858" s="861"/>
      <c r="I1858" s="403" t="s">
        <v>4050</v>
      </c>
      <c r="J1858" s="874" t="s">
        <v>901</v>
      </c>
      <c r="K1858" s="875"/>
      <c r="L1858" s="339"/>
      <c r="M1858" s="339"/>
      <c r="N1858" s="339"/>
    </row>
    <row r="1859" spans="1:14" ht="30" customHeight="1">
      <c r="B1859" s="331"/>
      <c r="C1859" s="311"/>
      <c r="D1859" s="342"/>
      <c r="E1859" s="846">
        <v>418.4</v>
      </c>
      <c r="F1859" s="847"/>
      <c r="G1859" s="847">
        <v>9</v>
      </c>
      <c r="H1859" s="847"/>
      <c r="I1859" s="414">
        <f>E1859*G1859</f>
        <v>3765.6</v>
      </c>
      <c r="J1859" s="862">
        <v>1</v>
      </c>
      <c r="K1859" s="863"/>
      <c r="L1859" s="311"/>
      <c r="M1859" s="311"/>
      <c r="N1859" s="311"/>
    </row>
    <row r="1860" spans="1:14" ht="30" customHeight="1">
      <c r="B1860" s="331"/>
      <c r="C1860" s="311"/>
      <c r="D1860" s="342"/>
      <c r="E1860" s="846"/>
      <c r="F1860" s="847"/>
      <c r="G1860" s="847"/>
      <c r="H1860" s="847"/>
      <c r="I1860" s="414"/>
      <c r="J1860" s="862">
        <f>I1859</f>
        <v>3765.6</v>
      </c>
      <c r="K1860" s="863"/>
      <c r="L1860" s="311"/>
      <c r="M1860" s="311"/>
      <c r="N1860" s="311"/>
    </row>
    <row r="1861" spans="1:14" ht="30" customHeight="1">
      <c r="B1861" s="900" t="s">
        <v>15065</v>
      </c>
      <c r="C1861" s="900"/>
      <c r="D1861" s="900"/>
      <c r="E1861" s="900"/>
      <c r="F1861" s="900"/>
      <c r="G1861" s="900"/>
      <c r="H1861" s="900"/>
      <c r="I1861" s="900"/>
      <c r="J1861" s="900"/>
      <c r="K1861" s="900"/>
      <c r="L1861" s="900"/>
      <c r="M1861" s="900"/>
      <c r="N1861" s="900"/>
    </row>
    <row r="1862" spans="1:14" ht="30" customHeight="1">
      <c r="B1862" s="378"/>
      <c r="C1862" s="378"/>
      <c r="D1862" s="378"/>
      <c r="E1862" s="378"/>
      <c r="F1862" s="378"/>
      <c r="G1862" s="378"/>
      <c r="H1862" s="378"/>
      <c r="I1862" s="378"/>
      <c r="J1862" s="378"/>
      <c r="K1862" s="378"/>
      <c r="L1862" s="378"/>
      <c r="M1862" s="378"/>
      <c r="N1862" s="378"/>
    </row>
    <row r="1863" spans="1:14" ht="30" customHeight="1">
      <c r="A1863" s="647" t="s">
        <v>11984</v>
      </c>
      <c r="B1863" s="304">
        <v>51600</v>
      </c>
      <c r="C1863" s="325" t="s">
        <v>828</v>
      </c>
      <c r="D1863" s="851" t="str">
        <f>INFRA!B212</f>
        <v>FORNECIMENTO E ASSENTAMENTO DE GUIAS PARA JARDIM 7 X 11 X 100CM (IE-3)</v>
      </c>
      <c r="E1863" s="852"/>
      <c r="F1863" s="852"/>
      <c r="G1863" s="852"/>
      <c r="H1863" s="852"/>
      <c r="I1863" s="852"/>
      <c r="J1863" s="853"/>
      <c r="K1863" s="326" t="str">
        <f>INFRA!C212</f>
        <v>M</v>
      </c>
      <c r="L1863" s="557">
        <f>INFRA!D212</f>
        <v>33.159999999999997</v>
      </c>
      <c r="M1863" s="287">
        <f>J1864</f>
        <v>925</v>
      </c>
      <c r="N1863" s="327">
        <f>L1863*M1863</f>
        <v>30672.999999999996</v>
      </c>
    </row>
    <row r="1864" spans="1:14" ht="30" customHeight="1">
      <c r="B1864" s="331"/>
      <c r="C1864" s="311"/>
      <c r="D1864" s="342"/>
      <c r="E1864" s="863" t="s">
        <v>841</v>
      </c>
      <c r="F1864" s="863"/>
      <c r="G1864" s="863"/>
      <c r="H1864" s="863"/>
      <c r="I1864" s="846"/>
      <c r="J1864" s="862">
        <v>925</v>
      </c>
      <c r="K1864" s="863"/>
      <c r="L1864" s="311"/>
      <c r="M1864" s="311"/>
      <c r="N1864" s="311"/>
    </row>
    <row r="1865" spans="1:14" ht="30" customHeight="1">
      <c r="B1865" s="900" t="s">
        <v>15011</v>
      </c>
      <c r="C1865" s="900"/>
      <c r="D1865" s="900"/>
      <c r="E1865" s="900"/>
      <c r="F1865" s="900"/>
      <c r="G1865" s="900"/>
      <c r="H1865" s="900"/>
      <c r="I1865" s="900"/>
      <c r="J1865" s="900"/>
      <c r="K1865" s="900"/>
      <c r="L1865" s="900"/>
      <c r="M1865" s="900"/>
      <c r="N1865" s="900"/>
    </row>
    <row r="1866" spans="1:14" ht="30" customHeight="1">
      <c r="B1866" s="378"/>
      <c r="C1866" s="378"/>
      <c r="D1866" s="378"/>
      <c r="E1866" s="378"/>
      <c r="F1866" s="378"/>
      <c r="G1866" s="378"/>
      <c r="H1866" s="378"/>
      <c r="I1866" s="378"/>
      <c r="J1866" s="378"/>
      <c r="K1866" s="378"/>
      <c r="L1866" s="378"/>
      <c r="M1866" s="378"/>
      <c r="N1866" s="378"/>
    </row>
    <row r="1867" spans="1:14" ht="30" customHeight="1">
      <c r="A1867" s="647" t="s">
        <v>14984</v>
      </c>
      <c r="B1867" s="304" t="s">
        <v>7907</v>
      </c>
      <c r="C1867" s="325" t="s">
        <v>12487</v>
      </c>
      <c r="D1867" s="851" t="str">
        <f>(UPPER(VLOOKUP(B1867,'CDHU-191'!A266:F4388,2,FALSE)))</f>
        <v>BANCO EM CONCRETO PRÉ-MOLDADO, COMPRIMENTO 150 CM</v>
      </c>
      <c r="E1867" s="852"/>
      <c r="F1867" s="852"/>
      <c r="G1867" s="852"/>
      <c r="H1867" s="852"/>
      <c r="I1867" s="852"/>
      <c r="J1867" s="853"/>
      <c r="K1867" s="326" t="str">
        <f>(UPPER(VLOOKUP(B1867,'CDHU-191'!A266:F4388,3,FALSE)))</f>
        <v>UN</v>
      </c>
      <c r="L1867" s="557" t="str">
        <f>(UPPER(VLOOKUP(B1867,'CDHU-191'!A266:F4388,6,FALSE)))</f>
        <v>554,84</v>
      </c>
      <c r="M1867" s="327">
        <v>25</v>
      </c>
      <c r="N1867" s="327">
        <f>ROUND(L1867*M1867,2)</f>
        <v>13871</v>
      </c>
    </row>
    <row r="1869" spans="1:14" ht="30" customHeight="1">
      <c r="A1869" s="647" t="s">
        <v>14985</v>
      </c>
      <c r="B1869" s="304" t="s">
        <v>6905</v>
      </c>
      <c r="C1869" s="325" t="s">
        <v>12487</v>
      </c>
      <c r="D1869" s="851" t="str">
        <f>(UPPER(VLOOKUP(B1869,'CDHU-191'!A268:F4390,2,FALSE)))</f>
        <v>GUARDA-CORPO TUBULAR COM TELA EM AÇO GALVANIZADO, DIÂMETRO DE 1 1/2´</v>
      </c>
      <c r="E1869" s="852"/>
      <c r="F1869" s="852"/>
      <c r="G1869" s="852"/>
      <c r="H1869" s="852"/>
      <c r="I1869" s="852"/>
      <c r="J1869" s="853"/>
      <c r="K1869" s="326" t="str">
        <f>(UPPER(VLOOKUP(B1869,'CDHU-191'!A268:F4390,3,FALSE)))</f>
        <v>M</v>
      </c>
      <c r="L1869" s="557" t="str">
        <f>(UPPER(VLOOKUP(B1869,'CDHU-191'!A268:F4390,6,FALSE)))</f>
        <v>904,99</v>
      </c>
      <c r="M1869" s="327">
        <v>62.47</v>
      </c>
      <c r="N1869" s="327">
        <f>ROUND(L1869*M1869,2)</f>
        <v>56534.73</v>
      </c>
    </row>
    <row r="1870" spans="1:14" ht="30" customHeight="1">
      <c r="B1870" s="331"/>
      <c r="C1870" s="311"/>
      <c r="D1870" s="342"/>
      <c r="E1870" s="408"/>
      <c r="F1870" s="408"/>
      <c r="G1870" s="408"/>
      <c r="H1870" s="408"/>
      <c r="I1870" s="408"/>
      <c r="J1870" s="408"/>
      <c r="K1870" s="311"/>
      <c r="L1870" s="559"/>
      <c r="M1870" s="311"/>
      <c r="N1870" s="311"/>
    </row>
    <row r="1871" spans="1:14" ht="30" customHeight="1">
      <c r="A1871" s="647" t="s">
        <v>12002</v>
      </c>
      <c r="B1871" s="304">
        <v>37608</v>
      </c>
      <c r="C1871" s="325" t="s">
        <v>829</v>
      </c>
      <c r="D1871" s="851" t="s">
        <v>15066</v>
      </c>
      <c r="E1871" s="852"/>
      <c r="F1871" s="852"/>
      <c r="G1871" s="852"/>
      <c r="H1871" s="852"/>
      <c r="I1871" s="852"/>
      <c r="J1871" s="853"/>
      <c r="K1871" s="326" t="s">
        <v>759</v>
      </c>
      <c r="L1871" s="557">
        <v>1833.85</v>
      </c>
      <c r="M1871" s="327">
        <v>12</v>
      </c>
      <c r="N1871" s="327">
        <f>L1871*M1871</f>
        <v>22006.199999999997</v>
      </c>
    </row>
    <row r="1872" spans="1:14" ht="30" customHeight="1">
      <c r="B1872" s="331"/>
      <c r="C1872" s="311"/>
      <c r="D1872" s="342"/>
      <c r="E1872" s="408"/>
      <c r="F1872" s="408"/>
      <c r="G1872" s="408"/>
      <c r="H1872" s="408"/>
      <c r="I1872" s="408"/>
      <c r="J1872" s="408"/>
      <c r="K1872" s="311"/>
      <c r="L1872" s="559"/>
      <c r="M1872" s="311"/>
      <c r="N1872" s="311"/>
    </row>
    <row r="1873" spans="1:14" ht="30" customHeight="1">
      <c r="A1873" s="647" t="s">
        <v>12012</v>
      </c>
      <c r="B1873" s="304" t="s">
        <v>14966</v>
      </c>
      <c r="C1873" s="325" t="s">
        <v>829</v>
      </c>
      <c r="D1873" s="851" t="s">
        <v>15067</v>
      </c>
      <c r="E1873" s="852"/>
      <c r="F1873" s="852"/>
      <c r="G1873" s="852"/>
      <c r="H1873" s="852"/>
      <c r="I1873" s="852"/>
      <c r="J1873" s="853"/>
      <c r="K1873" s="326" t="s">
        <v>38</v>
      </c>
      <c r="L1873" s="557">
        <v>2008.63</v>
      </c>
      <c r="M1873" s="327">
        <v>3</v>
      </c>
      <c r="N1873" s="327">
        <f>L1873*M1873</f>
        <v>6025.89</v>
      </c>
    </row>
    <row r="1874" spans="1:14" ht="30" customHeight="1">
      <c r="B1874" s="331"/>
      <c r="C1874" s="311"/>
      <c r="D1874" s="342"/>
      <c r="E1874" s="408"/>
      <c r="F1874" s="408"/>
      <c r="G1874" s="408"/>
      <c r="H1874" s="408"/>
      <c r="I1874" s="408"/>
      <c r="J1874" s="408"/>
      <c r="K1874" s="311"/>
      <c r="L1874" s="559"/>
      <c r="M1874" s="311"/>
      <c r="N1874" s="311"/>
    </row>
    <row r="1875" spans="1:14" ht="30" customHeight="1">
      <c r="A1875" s="647" t="s">
        <v>12086</v>
      </c>
      <c r="B1875" s="304" t="s">
        <v>14967</v>
      </c>
      <c r="C1875" s="325" t="s">
        <v>829</v>
      </c>
      <c r="D1875" s="851" t="s">
        <v>14871</v>
      </c>
      <c r="E1875" s="852"/>
      <c r="F1875" s="852"/>
      <c r="G1875" s="852"/>
      <c r="H1875" s="852"/>
      <c r="I1875" s="852"/>
      <c r="J1875" s="853"/>
      <c r="K1875" s="326" t="s">
        <v>38</v>
      </c>
      <c r="L1875" s="557">
        <v>2719.31</v>
      </c>
      <c r="M1875" s="327">
        <v>3</v>
      </c>
      <c r="N1875" s="327">
        <f>L1875*M1875</f>
        <v>8157.93</v>
      </c>
    </row>
    <row r="1876" spans="1:14" ht="30" customHeight="1">
      <c r="B1876" s="331"/>
      <c r="C1876" s="311"/>
      <c r="D1876" s="342"/>
      <c r="E1876" s="408"/>
      <c r="F1876" s="408"/>
      <c r="G1876" s="408"/>
      <c r="H1876" s="408"/>
      <c r="I1876" s="408"/>
      <c r="J1876" s="408"/>
      <c r="K1876" s="311"/>
      <c r="L1876" s="559"/>
      <c r="M1876" s="311"/>
      <c r="N1876" s="311"/>
    </row>
    <row r="1877" spans="1:14" ht="30" customHeight="1">
      <c r="A1877" s="647" t="s">
        <v>12112</v>
      </c>
      <c r="B1877" s="304" t="s">
        <v>14968</v>
      </c>
      <c r="C1877" s="325" t="s">
        <v>829</v>
      </c>
      <c r="D1877" s="851" t="s">
        <v>14873</v>
      </c>
      <c r="E1877" s="852"/>
      <c r="F1877" s="852"/>
      <c r="G1877" s="852"/>
      <c r="H1877" s="852"/>
      <c r="I1877" s="852"/>
      <c r="J1877" s="853"/>
      <c r="K1877" s="326" t="s">
        <v>38</v>
      </c>
      <c r="L1877" s="557">
        <v>2301.54</v>
      </c>
      <c r="M1877" s="327">
        <v>3</v>
      </c>
      <c r="N1877" s="327">
        <f>L1877*M1877</f>
        <v>6904.62</v>
      </c>
    </row>
    <row r="1878" spans="1:14" ht="30" customHeight="1">
      <c r="B1878" s="331"/>
      <c r="C1878" s="311"/>
      <c r="D1878" s="342"/>
      <c r="E1878" s="408"/>
      <c r="F1878" s="408"/>
      <c r="G1878" s="408"/>
      <c r="H1878" s="408"/>
      <c r="I1878" s="408"/>
      <c r="J1878" s="408"/>
      <c r="K1878" s="311"/>
      <c r="L1878" s="559"/>
      <c r="M1878" s="311"/>
      <c r="N1878" s="311"/>
    </row>
    <row r="1879" spans="1:14" ht="30" customHeight="1">
      <c r="A1879" s="647" t="s">
        <v>12178</v>
      </c>
      <c r="B1879" s="304" t="s">
        <v>14969</v>
      </c>
      <c r="C1879" s="325" t="s">
        <v>829</v>
      </c>
      <c r="D1879" s="851" t="s">
        <v>14874</v>
      </c>
      <c r="E1879" s="852"/>
      <c r="F1879" s="852"/>
      <c r="G1879" s="852"/>
      <c r="H1879" s="852"/>
      <c r="I1879" s="852"/>
      <c r="J1879" s="853"/>
      <c r="K1879" s="326" t="s">
        <v>38</v>
      </c>
      <c r="L1879" s="557">
        <v>4137.3900000000003</v>
      </c>
      <c r="M1879" s="327">
        <v>3</v>
      </c>
      <c r="N1879" s="327">
        <f>L1879*M1879</f>
        <v>12412.170000000002</v>
      </c>
    </row>
    <row r="1880" spans="1:14" ht="30" customHeight="1">
      <c r="B1880" s="331"/>
      <c r="C1880" s="311"/>
      <c r="D1880" s="342"/>
      <c r="E1880" s="408"/>
      <c r="F1880" s="408"/>
      <c r="G1880" s="408"/>
      <c r="H1880" s="408"/>
      <c r="I1880" s="408"/>
      <c r="J1880" s="408"/>
      <c r="K1880" s="311"/>
      <c r="L1880" s="559"/>
      <c r="M1880" s="311"/>
      <c r="N1880" s="311"/>
    </row>
    <row r="1881" spans="1:14" ht="30" customHeight="1">
      <c r="A1881" s="647" t="s">
        <v>12320</v>
      </c>
      <c r="B1881" s="304" t="s">
        <v>7917</v>
      </c>
      <c r="C1881" s="325" t="s">
        <v>12487</v>
      </c>
      <c r="D1881" s="851" t="s">
        <v>15068</v>
      </c>
      <c r="E1881" s="852"/>
      <c r="F1881" s="852"/>
      <c r="G1881" s="852"/>
      <c r="H1881" s="852"/>
      <c r="I1881" s="852"/>
      <c r="J1881" s="853"/>
      <c r="K1881" s="326" t="s">
        <v>759</v>
      </c>
      <c r="L1881" s="557">
        <v>6064.95</v>
      </c>
      <c r="M1881" s="327">
        <v>3</v>
      </c>
      <c r="N1881" s="327">
        <f>L1881*M1881</f>
        <v>18194.849999999999</v>
      </c>
    </row>
    <row r="1882" spans="1:14" ht="30" customHeight="1">
      <c r="B1882" s="331"/>
      <c r="C1882" s="311"/>
      <c r="D1882" s="342"/>
      <c r="E1882" s="408"/>
      <c r="F1882" s="408"/>
      <c r="G1882" s="408"/>
      <c r="H1882" s="408"/>
      <c r="I1882" s="408"/>
      <c r="J1882" s="408"/>
      <c r="K1882" s="311"/>
      <c r="L1882" s="559"/>
      <c r="M1882" s="311"/>
      <c r="N1882" s="311"/>
    </row>
    <row r="1883" spans="1:14" ht="30" customHeight="1">
      <c r="A1883" s="647" t="s">
        <v>14986</v>
      </c>
      <c r="B1883" s="304" t="s">
        <v>7919</v>
      </c>
      <c r="C1883" s="325" t="s">
        <v>12487</v>
      </c>
      <c r="D1883" s="851" t="s">
        <v>15069</v>
      </c>
      <c r="E1883" s="852"/>
      <c r="F1883" s="852"/>
      <c r="G1883" s="852"/>
      <c r="H1883" s="852"/>
      <c r="I1883" s="852"/>
      <c r="J1883" s="853"/>
      <c r="K1883" s="326" t="s">
        <v>759</v>
      </c>
      <c r="L1883" s="557">
        <v>2707.37</v>
      </c>
      <c r="M1883" s="327">
        <v>3</v>
      </c>
      <c r="N1883" s="327">
        <f>L1883*M1883</f>
        <v>8122.11</v>
      </c>
    </row>
    <row r="1884" spans="1:14" ht="30" customHeight="1">
      <c r="B1884" s="331"/>
      <c r="C1884" s="311"/>
      <c r="D1884" s="342"/>
      <c r="E1884" s="408"/>
      <c r="F1884" s="408"/>
      <c r="G1884" s="408"/>
      <c r="H1884" s="408"/>
      <c r="I1884" s="408"/>
      <c r="J1884" s="408"/>
      <c r="K1884" s="311"/>
      <c r="L1884" s="559"/>
      <c r="M1884" s="311"/>
      <c r="N1884" s="311"/>
    </row>
    <row r="1885" spans="1:14" ht="30" customHeight="1">
      <c r="A1885" s="647" t="s">
        <v>14987</v>
      </c>
      <c r="B1885" s="304" t="s">
        <v>7921</v>
      </c>
      <c r="C1885" s="325" t="s">
        <v>12487</v>
      </c>
      <c r="D1885" s="851" t="s">
        <v>15070</v>
      </c>
      <c r="E1885" s="852"/>
      <c r="F1885" s="852"/>
      <c r="G1885" s="852"/>
      <c r="H1885" s="852"/>
      <c r="I1885" s="852"/>
      <c r="J1885" s="853"/>
      <c r="K1885" s="326" t="s">
        <v>759</v>
      </c>
      <c r="L1885" s="557">
        <v>1734.61</v>
      </c>
      <c r="M1885" s="327">
        <v>3</v>
      </c>
      <c r="N1885" s="327">
        <f>L1885*M1885</f>
        <v>5203.83</v>
      </c>
    </row>
    <row r="1886" spans="1:14" ht="30" customHeight="1">
      <c r="B1886" s="331"/>
      <c r="C1886" s="311"/>
      <c r="D1886" s="342"/>
      <c r="E1886" s="408"/>
      <c r="F1886" s="408"/>
      <c r="G1886" s="408"/>
      <c r="H1886" s="408"/>
      <c r="I1886" s="408"/>
      <c r="J1886" s="408"/>
      <c r="K1886" s="311"/>
      <c r="L1886" s="559"/>
      <c r="M1886" s="311"/>
      <c r="N1886" s="311"/>
    </row>
    <row r="1887" spans="1:14" ht="30" customHeight="1">
      <c r="A1887" s="647" t="s">
        <v>14988</v>
      </c>
      <c r="B1887" s="304" t="s">
        <v>7923</v>
      </c>
      <c r="C1887" s="325" t="s">
        <v>12487</v>
      </c>
      <c r="D1887" s="851" t="s">
        <v>15071</v>
      </c>
      <c r="E1887" s="852"/>
      <c r="F1887" s="852"/>
      <c r="G1887" s="852"/>
      <c r="H1887" s="852"/>
      <c r="I1887" s="852"/>
      <c r="J1887" s="853"/>
      <c r="K1887" s="326" t="s">
        <v>759</v>
      </c>
      <c r="L1887" s="557">
        <v>2805.71</v>
      </c>
      <c r="M1887" s="327">
        <v>3</v>
      </c>
      <c r="N1887" s="327">
        <f>L1887*M1887</f>
        <v>8417.130000000001</v>
      </c>
    </row>
    <row r="1888" spans="1:14" ht="30" customHeight="1">
      <c r="B1888" s="331"/>
      <c r="C1888" s="311"/>
      <c r="D1888" s="342"/>
      <c r="E1888" s="408"/>
      <c r="F1888" s="408"/>
      <c r="G1888" s="408"/>
      <c r="H1888" s="408"/>
      <c r="I1888" s="408"/>
      <c r="J1888" s="408"/>
      <c r="K1888" s="311"/>
      <c r="L1888" s="559"/>
      <c r="M1888" s="311"/>
      <c r="N1888" s="311"/>
    </row>
    <row r="1889" spans="1:14" ht="30" customHeight="1">
      <c r="A1889" s="647" t="s">
        <v>14989</v>
      </c>
      <c r="B1889" s="304" t="s">
        <v>7779</v>
      </c>
      <c r="C1889" s="325" t="s">
        <v>12487</v>
      </c>
      <c r="D1889" s="851" t="s">
        <v>15072</v>
      </c>
      <c r="E1889" s="852"/>
      <c r="F1889" s="852"/>
      <c r="G1889" s="852"/>
      <c r="H1889" s="852"/>
      <c r="I1889" s="852"/>
      <c r="J1889" s="853"/>
      <c r="K1889" s="326" t="s">
        <v>19</v>
      </c>
      <c r="L1889" s="557">
        <v>17.71</v>
      </c>
      <c r="M1889" s="327">
        <v>4549.2700000000004</v>
      </c>
      <c r="N1889" s="327">
        <f>L1889*M1889</f>
        <v>80567.571700000015</v>
      </c>
    </row>
    <row r="1890" spans="1:14" ht="30" customHeight="1">
      <c r="B1890" s="671"/>
      <c r="C1890" s="858" t="s">
        <v>15083</v>
      </c>
      <c r="D1890" s="858"/>
      <c r="E1890" s="858"/>
      <c r="F1890" s="858"/>
      <c r="G1890" s="858"/>
      <c r="H1890" s="858"/>
      <c r="I1890" s="858"/>
      <c r="J1890" s="858"/>
      <c r="K1890" s="858"/>
      <c r="L1890" s="858"/>
      <c r="M1890" s="858"/>
      <c r="N1890" s="672"/>
    </row>
    <row r="1892" spans="1:14" ht="30" customHeight="1">
      <c r="A1892" s="647" t="s">
        <v>14990</v>
      </c>
      <c r="B1892" s="304" t="s">
        <v>7781</v>
      </c>
      <c r="C1892" s="325" t="s">
        <v>12487</v>
      </c>
      <c r="D1892" s="851" t="str">
        <f>(UPPER(VLOOKUP(B1892,'CDHU-191'!A272:F4394,2,FALSE)))</f>
        <v>FORRAÇÃO COM CLOROFITO, MÍNIMO DE 20 MUDAS / M² - H= 0,15 M</v>
      </c>
      <c r="E1892" s="852"/>
      <c r="F1892" s="852"/>
      <c r="G1892" s="852"/>
      <c r="H1892" s="852"/>
      <c r="I1892" s="852"/>
      <c r="J1892" s="853"/>
      <c r="K1892" s="326" t="str">
        <f>(UPPER(VLOOKUP(B1892,'CDHU-191'!A272:F4394,3,FALSE)))</f>
        <v>M2</v>
      </c>
      <c r="L1892" s="557" t="str">
        <f>(UPPER(VLOOKUP(B1892,'CDHU-191'!A272:F4394,6,FALSE)))</f>
        <v>61,65</v>
      </c>
      <c r="M1892" s="327">
        <v>4562.55</v>
      </c>
      <c r="N1892" s="327">
        <f>ROUND(L1892*M1892,2)</f>
        <v>281281.21000000002</v>
      </c>
    </row>
    <row r="1893" spans="1:14" ht="30" customHeight="1">
      <c r="B1893" s="671"/>
      <c r="C1893" s="858" t="s">
        <v>15084</v>
      </c>
      <c r="D1893" s="858"/>
      <c r="E1893" s="858"/>
      <c r="F1893" s="858"/>
      <c r="G1893" s="858"/>
      <c r="H1893" s="858"/>
      <c r="I1893" s="858"/>
      <c r="J1893" s="858"/>
      <c r="K1893" s="858"/>
      <c r="L1893" s="858"/>
      <c r="M1893" s="858"/>
      <c r="N1893" s="672"/>
    </row>
    <row r="1895" spans="1:14" ht="30" customHeight="1">
      <c r="A1895" s="647" t="s">
        <v>15118</v>
      </c>
      <c r="B1895" s="304" t="s">
        <v>7799</v>
      </c>
      <c r="C1895" s="325" t="s">
        <v>12487</v>
      </c>
      <c r="D1895" s="851" t="str">
        <f>(UPPER(VLOOKUP(B1895,'CDHU-191'!A274:F4396,2,FALSE)))</f>
        <v>ÁRVORE ORNAMENTAL TIPO IPÊ AMARELO - H= 2,00 M</v>
      </c>
      <c r="E1895" s="852"/>
      <c r="F1895" s="852"/>
      <c r="G1895" s="852"/>
      <c r="H1895" s="852"/>
      <c r="I1895" s="852"/>
      <c r="J1895" s="853"/>
      <c r="K1895" s="326" t="str">
        <f>(UPPER(VLOOKUP(B1895,'CDHU-191'!A274:F4396,3,FALSE)))</f>
        <v>UN</v>
      </c>
      <c r="L1895" s="557" t="str">
        <f>(UPPER(VLOOKUP(B1895,'CDHU-191'!A274:F4396,6,FALSE)))</f>
        <v>128,03</v>
      </c>
      <c r="M1895" s="327">
        <v>13</v>
      </c>
      <c r="N1895" s="327">
        <f>ROUND(L1895*M1895,2)</f>
        <v>1664.39</v>
      </c>
    </row>
    <row r="1897" spans="1:14" ht="30" customHeight="1">
      <c r="A1897" s="647" t="s">
        <v>15124</v>
      </c>
      <c r="B1897" s="304" t="s">
        <v>7807</v>
      </c>
      <c r="C1897" s="325" t="s">
        <v>12487</v>
      </c>
      <c r="D1897" s="851" t="str">
        <f>(UPPER(VLOOKUP(B1897,'CDHU-191'!A276:F4398,2,FALSE)))</f>
        <v>ÁRVORE ORNAMENTAL TIPO MANACÁ-DA-SERRA - H= 2,00 M</v>
      </c>
      <c r="E1897" s="852"/>
      <c r="F1897" s="852"/>
      <c r="G1897" s="852"/>
      <c r="H1897" s="852"/>
      <c r="I1897" s="852"/>
      <c r="J1897" s="853"/>
      <c r="K1897" s="326" t="str">
        <f>(UPPER(VLOOKUP(B1897,'CDHU-191'!A276:F4398,3,FALSE)))</f>
        <v>UN</v>
      </c>
      <c r="L1897" s="557" t="str">
        <f>(UPPER(VLOOKUP(B1897,'CDHU-191'!A276:F4398,6,FALSE)))</f>
        <v>98,58</v>
      </c>
      <c r="M1897" s="327">
        <v>16</v>
      </c>
      <c r="N1897" s="327">
        <f>ROUND(L1897*M1897,2)</f>
        <v>1577.28</v>
      </c>
    </row>
    <row r="1899" spans="1:14" ht="30" customHeight="1">
      <c r="A1899" s="647" t="s">
        <v>15125</v>
      </c>
      <c r="B1899" s="304" t="s">
        <v>7811</v>
      </c>
      <c r="C1899" s="325" t="s">
        <v>12487</v>
      </c>
      <c r="D1899" s="851" t="str">
        <f>(UPPER(VLOOKUP(B1899,'CDHU-191'!A278:F4400,2,FALSE)))</f>
        <v>ÁRVORE ORNAMENTAL TIPO QUARESMEIRA - H= 1,50 / 2,00 M</v>
      </c>
      <c r="E1899" s="852"/>
      <c r="F1899" s="852"/>
      <c r="G1899" s="852"/>
      <c r="H1899" s="852"/>
      <c r="I1899" s="852"/>
      <c r="J1899" s="853"/>
      <c r="K1899" s="326" t="str">
        <f>(UPPER(VLOOKUP(B1899,'CDHU-191'!A278:F4400,3,FALSE)))</f>
        <v>UN</v>
      </c>
      <c r="L1899" s="557" t="str">
        <f>(UPPER(VLOOKUP(B1899,'CDHU-191'!A278:F4400,6,FALSE)))</f>
        <v>89,52</v>
      </c>
      <c r="M1899" s="327">
        <v>28</v>
      </c>
      <c r="N1899" s="327">
        <f>ROUND(L1899*M1899,2)</f>
        <v>2506.56</v>
      </c>
    </row>
    <row r="1901" spans="1:14" ht="30" customHeight="1">
      <c r="A1901" s="647" t="s">
        <v>15126</v>
      </c>
      <c r="B1901" s="304" t="s">
        <v>7809</v>
      </c>
      <c r="C1901" s="325" t="s">
        <v>12487</v>
      </c>
      <c r="D1901" s="851" t="str">
        <f>(UPPER(VLOOKUP(B1901,'CDHU-191'!A280:F4402,2,FALSE)))</f>
        <v>ÁRVORE ORNAMENTAL TIPO COQUEIRO JERIVÁ - H= 4,00 M</v>
      </c>
      <c r="E1901" s="852"/>
      <c r="F1901" s="852"/>
      <c r="G1901" s="852"/>
      <c r="H1901" s="852"/>
      <c r="I1901" s="852"/>
      <c r="J1901" s="853"/>
      <c r="K1901" s="326" t="str">
        <f>(UPPER(VLOOKUP(B1901,'CDHU-191'!A280:F4402,3,FALSE)))</f>
        <v>UN</v>
      </c>
      <c r="L1901" s="557" t="str">
        <f>(UPPER(VLOOKUP(B1901,'CDHU-191'!A280:F4402,6,FALSE)))</f>
        <v>386,34</v>
      </c>
      <c r="M1901" s="327">
        <v>10</v>
      </c>
      <c r="N1901" s="327">
        <f>ROUND(L1901*M1901,2)</f>
        <v>3863.4</v>
      </c>
    </row>
    <row r="1903" spans="1:14" ht="30" customHeight="1">
      <c r="A1903" s="647" t="s">
        <v>15127</v>
      </c>
      <c r="B1903" s="304" t="s">
        <v>7763</v>
      </c>
      <c r="C1903" s="325" t="s">
        <v>12487</v>
      </c>
      <c r="D1903" s="851" t="str">
        <f>(UPPER(VLOOKUP(B1903,'CDHU-191'!A284:F4406,2,FALSE)))</f>
        <v>TERRA VEGETAL ORGÂNICA COMUM</v>
      </c>
      <c r="E1903" s="881"/>
      <c r="F1903" s="881"/>
      <c r="G1903" s="881"/>
      <c r="H1903" s="881"/>
      <c r="I1903" s="881"/>
      <c r="J1903" s="882"/>
      <c r="K1903" s="326" t="str">
        <f>(UPPER(VLOOKUP(B1903,'CDHU-191'!A284:F4406,3,FALSE)))</f>
        <v>M3</v>
      </c>
      <c r="L1903" s="557" t="str">
        <f>(UPPER(VLOOKUP(B1903,'CDHU-191'!A284:F4406,6,FALSE)))</f>
        <v>221,38</v>
      </c>
      <c r="M1903" s="327">
        <f>G1905</f>
        <v>455.59100000000001</v>
      </c>
      <c r="N1903" s="327">
        <f>ROUND(L1903*M1903,2)</f>
        <v>100858.74</v>
      </c>
    </row>
    <row r="1904" spans="1:14" ht="30" customHeight="1">
      <c r="D1904" s="861" t="s">
        <v>4050</v>
      </c>
      <c r="E1904" s="861"/>
      <c r="F1904" s="403" t="s">
        <v>850</v>
      </c>
      <c r="G1904" s="874" t="s">
        <v>4214</v>
      </c>
      <c r="H1904" s="875"/>
    </row>
    <row r="1905" spans="1:14" ht="30" customHeight="1">
      <c r="D1905" s="847">
        <f>M1889+M1892</f>
        <v>9111.82</v>
      </c>
      <c r="E1905" s="847"/>
      <c r="F1905" s="404">
        <v>0.05</v>
      </c>
      <c r="G1905" s="862">
        <f>D1905*F1905</f>
        <v>455.59100000000001</v>
      </c>
      <c r="H1905" s="863"/>
    </row>
    <row r="1907" spans="1:14" ht="30" customHeight="1">
      <c r="A1907" s="647" t="s">
        <v>15128</v>
      </c>
      <c r="B1907" s="304" t="s">
        <v>8480</v>
      </c>
      <c r="C1907" s="325" t="s">
        <v>12487</v>
      </c>
      <c r="D1907" s="851" t="str">
        <f>(UPPER(VLOOKUP(B1907,'CDHU-191'!A288:F4410,2,FALSE)))</f>
        <v>ELETRODUTO DE PVC RÍGIDO ROSCÁVEL DE 3´ - COM ACESSÓRIOS</v>
      </c>
      <c r="E1907" s="852"/>
      <c r="F1907" s="852"/>
      <c r="G1907" s="852"/>
      <c r="H1907" s="852"/>
      <c r="I1907" s="852"/>
      <c r="J1907" s="853"/>
      <c r="K1907" s="326" t="str">
        <f>(UPPER(VLOOKUP(B1907,'CDHU-191'!A288:F4410,3,FALSE)))</f>
        <v>M</v>
      </c>
      <c r="L1907" s="557" t="str">
        <f>(UPPER(VLOOKUP(B1907,'CDHU-191'!A288:F4410,6,FALSE)))</f>
        <v>98,8</v>
      </c>
      <c r="M1907" s="327">
        <f>426*2</f>
        <v>852</v>
      </c>
      <c r="N1907" s="327">
        <f>ROUND(L1907*M1907,2)</f>
        <v>84177.600000000006</v>
      </c>
    </row>
    <row r="1909" spans="1:14" ht="30" customHeight="1">
      <c r="A1909" s="647" t="s">
        <v>15129</v>
      </c>
      <c r="B1909" s="304" t="s">
        <v>8806</v>
      </c>
      <c r="C1909" s="325" t="s">
        <v>12487</v>
      </c>
      <c r="D1909" s="851" t="str">
        <f>(UPPER(VLOOKUP(B1909,'CDHU-191'!A290:F4412,2,FALSE)))</f>
        <v>CABO DE COBRE DE 2,5 MM², ISOLAMENTO 750 V - ISOLAÇÃO EM PVC 70°C</v>
      </c>
      <c r="E1909" s="852"/>
      <c r="F1909" s="852"/>
      <c r="G1909" s="852"/>
      <c r="H1909" s="852"/>
      <c r="I1909" s="852"/>
      <c r="J1909" s="853"/>
      <c r="K1909" s="326" t="str">
        <f>(UPPER(VLOOKUP(B1909,'CDHU-191'!A290:F4412,3,FALSE)))</f>
        <v>M</v>
      </c>
      <c r="L1909" s="557" t="str">
        <f>(UPPER(VLOOKUP(B1909,'CDHU-191'!A290:F4412,6,FALSE)))</f>
        <v>4,19</v>
      </c>
      <c r="M1909" s="327">
        <f>M1907*3</f>
        <v>2556</v>
      </c>
      <c r="N1909" s="327">
        <f>ROUND(L1909*M1909,2)</f>
        <v>10709.64</v>
      </c>
    </row>
    <row r="1911" spans="1:14" ht="30" customHeight="1">
      <c r="A1911" s="647" t="s">
        <v>15130</v>
      </c>
      <c r="B1911" s="304" t="s">
        <v>9148</v>
      </c>
      <c r="C1911" s="325" t="s">
        <v>12487</v>
      </c>
      <c r="D1911" s="851" t="str">
        <f>(UPPER(VLOOKUP(B1911,'CDHU-191'!A292:F4414,2,FALSE)))</f>
        <v>CAIXA DE PASSAGEM EM ALUMÍNIO FUNDIDO À PROVA DE TEMPO, 300 X 300 MM</v>
      </c>
      <c r="E1911" s="852"/>
      <c r="F1911" s="852"/>
      <c r="G1911" s="852"/>
      <c r="H1911" s="852"/>
      <c r="I1911" s="852"/>
      <c r="J1911" s="853"/>
      <c r="K1911" s="326" t="str">
        <f>(UPPER(VLOOKUP(B1911,'CDHU-191'!A292:F4414,3,FALSE)))</f>
        <v>UN</v>
      </c>
      <c r="L1911" s="557" t="str">
        <f>(UPPER(VLOOKUP(B1911,'CDHU-191'!A292:F4414,6,FALSE)))</f>
        <v>211,07</v>
      </c>
      <c r="M1911" s="327">
        <v>24</v>
      </c>
      <c r="N1911" s="327">
        <f>ROUND(L1911*M1911,2)</f>
        <v>5065.68</v>
      </c>
    </row>
    <row r="1913" spans="1:14" ht="30" customHeight="1">
      <c r="A1913" s="647" t="s">
        <v>15131</v>
      </c>
      <c r="B1913" s="304" t="s">
        <v>9536</v>
      </c>
      <c r="C1913" s="325" t="s">
        <v>12487</v>
      </c>
      <c r="D1913" s="851" t="str">
        <f>(UPPER(VLOOKUP(B1913,'CDHU-191'!A294:F4416,2,FALSE)))</f>
        <v>LUMINÁRIA INDUSTRIAL PENDENTE COM REFLETOR PRISMÁTICO SEM ALOJAMENTO PARA REATOR, PARA LÂMPADAS VAPOR DE SÓDIO/METÁLICO OU MISTA DE 150 W/250 W/400 W</v>
      </c>
      <c r="E1913" s="852"/>
      <c r="F1913" s="852"/>
      <c r="G1913" s="852"/>
      <c r="H1913" s="852"/>
      <c r="I1913" s="852"/>
      <c r="J1913" s="853"/>
      <c r="K1913" s="326" t="str">
        <f>(UPPER(VLOOKUP(B1913,'CDHU-191'!A294:F4416,3,FALSE)))</f>
        <v>UN</v>
      </c>
      <c r="L1913" s="557" t="str">
        <f>(UPPER(VLOOKUP(B1913,'CDHU-191'!A294:F4416,6,FALSE)))</f>
        <v>176,11</v>
      </c>
      <c r="M1913" s="327">
        <f>24*3</f>
        <v>72</v>
      </c>
      <c r="N1913" s="327">
        <f>ROUND(L1913*M1913,2)</f>
        <v>12679.92</v>
      </c>
    </row>
    <row r="1914" spans="1:14" ht="30" customHeight="1">
      <c r="B1914" s="671"/>
      <c r="C1914" s="858" t="s">
        <v>15085</v>
      </c>
      <c r="D1914" s="858"/>
      <c r="E1914" s="858"/>
      <c r="F1914" s="858"/>
      <c r="G1914" s="858"/>
      <c r="H1914" s="858"/>
      <c r="I1914" s="858"/>
      <c r="J1914" s="858"/>
      <c r="K1914" s="858"/>
      <c r="L1914" s="858"/>
      <c r="M1914" s="858"/>
      <c r="N1914" s="672"/>
    </row>
    <row r="1916" spans="1:14" ht="30" customHeight="1">
      <c r="A1916" s="647" t="s">
        <v>15132</v>
      </c>
      <c r="B1916" s="304" t="s">
        <v>9460</v>
      </c>
      <c r="C1916" s="325" t="s">
        <v>12487</v>
      </c>
      <c r="D1916" s="851" t="str">
        <f>(UPPER(VLOOKUP(B1916,'CDHU-191'!A296:F4418,2,FALSE)))</f>
        <v>POSTE TELECÔNICO RETO EM AÇO SAE 1010/1020 GALVANIZADO A FOGO, COM BASE, ALTURA DE 7,00 M</v>
      </c>
      <c r="E1916" s="852"/>
      <c r="F1916" s="852"/>
      <c r="G1916" s="852"/>
      <c r="H1916" s="852"/>
      <c r="I1916" s="852"/>
      <c r="J1916" s="853"/>
      <c r="K1916" s="326" t="str">
        <f>(UPPER(VLOOKUP(B1916,'CDHU-191'!A296:F4418,3,FALSE)))</f>
        <v>UN</v>
      </c>
      <c r="L1916" s="557" t="str">
        <f>(UPPER(VLOOKUP(B1916,'CDHU-191'!A296:F4418,6,FALSE)))</f>
        <v>2176,27</v>
      </c>
      <c r="M1916" s="327">
        <v>24</v>
      </c>
      <c r="N1916" s="327">
        <f>ROUND(L1916*M1916,2)</f>
        <v>52230.48</v>
      </c>
    </row>
    <row r="1918" spans="1:14" ht="30" customHeight="1">
      <c r="A1918" s="647" t="s">
        <v>15133</v>
      </c>
      <c r="B1918" s="304" t="s">
        <v>8171</v>
      </c>
      <c r="C1918" s="325" t="s">
        <v>12487</v>
      </c>
      <c r="D1918" s="851" t="str">
        <f>(UPPER(VLOOKUP(B1918,'CDHU-191'!A298:F4420,2,FALSE)))</f>
        <v>QUADRO DE DISTRIBUIÇÃO UNIVERSAL DE SOBREPOR, PARA DISJUNTORES 16 DIN / 12 BOLT-ON - 150 A - SEM COMPONENTES</v>
      </c>
      <c r="E1918" s="852"/>
      <c r="F1918" s="852"/>
      <c r="G1918" s="852"/>
      <c r="H1918" s="852"/>
      <c r="I1918" s="852"/>
      <c r="J1918" s="853"/>
      <c r="K1918" s="326" t="str">
        <f>(UPPER(VLOOKUP(B1918,'CDHU-191'!A298:F4420,3,FALSE)))</f>
        <v>UN</v>
      </c>
      <c r="L1918" s="557" t="str">
        <f>(UPPER(VLOOKUP(B1918,'CDHU-191'!A298:F4420,6,FALSE)))</f>
        <v>721,41</v>
      </c>
      <c r="M1918" s="327">
        <v>1</v>
      </c>
      <c r="N1918" s="327">
        <f>ROUND(L1918*M1918,2)</f>
        <v>721.41</v>
      </c>
    </row>
    <row r="1919" spans="1:14" ht="30" customHeight="1">
      <c r="B1919" s="671"/>
      <c r="C1919" s="732"/>
      <c r="D1919" s="673"/>
      <c r="E1919" s="674"/>
      <c r="F1919" s="674"/>
      <c r="G1919" s="674"/>
      <c r="H1919" s="674"/>
      <c r="I1919" s="674"/>
      <c r="J1919" s="674"/>
      <c r="K1919" s="732"/>
      <c r="L1919" s="675"/>
      <c r="M1919" s="732"/>
      <c r="N1919" s="732"/>
    </row>
    <row r="1920" spans="1:14" ht="30" customHeight="1">
      <c r="A1920" s="647" t="s">
        <v>15134</v>
      </c>
      <c r="B1920" s="770">
        <f>ORÇAMENTO!C339</f>
        <v>41500</v>
      </c>
      <c r="C1920" s="768" t="str">
        <f>ORÇAMENTO!D339</f>
        <v>SIURB-INFRA</v>
      </c>
      <c r="D1920" s="851" t="str">
        <f>ORÇAMENTO!E339</f>
        <v>CARGA E REMOÇÃO DE TERRA ATÉ A DISTÂNCIA MÉDIA DE 1,0KM, COM CAMINHÃO BASCULANTE DE 14M3</v>
      </c>
      <c r="E1920" s="852"/>
      <c r="F1920" s="852"/>
      <c r="G1920" s="852"/>
      <c r="H1920" s="852"/>
      <c r="I1920" s="852"/>
      <c r="J1920" s="853"/>
      <c r="K1920" s="769" t="str">
        <f>ORÇAMENTO!L339</f>
        <v>M3</v>
      </c>
      <c r="L1920" s="557">
        <f>ORÇAMENTO!M339</f>
        <v>11</v>
      </c>
      <c r="M1920" s="771">
        <f>E1921</f>
        <v>1506.24</v>
      </c>
      <c r="N1920" s="771">
        <f>ROUND(L1920*M1920,2)</f>
        <v>16568.64</v>
      </c>
    </row>
    <row r="1921" spans="1:27" ht="30" customHeight="1">
      <c r="B1921" s="671"/>
      <c r="C1921" s="732"/>
      <c r="D1921" s="673" t="s">
        <v>15171</v>
      </c>
      <c r="E1921" s="673">
        <f>G1799</f>
        <v>1506.24</v>
      </c>
      <c r="F1921" s="674"/>
      <c r="G1921" s="674"/>
      <c r="H1921" s="674"/>
      <c r="I1921" s="674"/>
      <c r="J1921" s="674"/>
      <c r="K1921" s="732"/>
      <c r="L1921" s="675"/>
      <c r="M1921" s="732"/>
      <c r="N1921" s="732"/>
    </row>
    <row r="1922" spans="1:27" ht="30" customHeight="1">
      <c r="B1922" s="671"/>
      <c r="C1922" s="732"/>
      <c r="D1922" s="673"/>
      <c r="E1922" s="674"/>
      <c r="F1922" s="674"/>
      <c r="G1922" s="674"/>
      <c r="H1922" s="674"/>
      <c r="I1922" s="674"/>
      <c r="J1922" s="674"/>
      <c r="K1922" s="732"/>
      <c r="L1922" s="675"/>
      <c r="M1922" s="732"/>
      <c r="N1922" s="732"/>
    </row>
    <row r="1923" spans="1:27" ht="30" customHeight="1">
      <c r="B1923" s="331"/>
      <c r="C1923" s="311"/>
      <c r="D1923" s="342"/>
      <c r="E1923" s="408"/>
      <c r="F1923" s="408"/>
      <c r="G1923" s="408"/>
      <c r="H1923" s="408"/>
      <c r="I1923" s="408"/>
      <c r="J1923" s="408"/>
      <c r="K1923" s="311"/>
      <c r="L1923" s="559"/>
      <c r="M1923" s="311"/>
      <c r="N1923" s="311"/>
    </row>
    <row r="1924" spans="1:27" s="34" customFormat="1" ht="30" customHeight="1">
      <c r="A1924" s="649"/>
      <c r="B1924" s="810" t="s">
        <v>15119</v>
      </c>
      <c r="C1924" s="810"/>
      <c r="D1924" s="810"/>
      <c r="E1924" s="810"/>
      <c r="F1924" s="810"/>
      <c r="G1924" s="810"/>
      <c r="H1924" s="781" t="s">
        <v>14991</v>
      </c>
      <c r="I1924" s="781"/>
      <c r="J1924" s="781"/>
      <c r="K1924" s="781"/>
      <c r="L1924" s="810"/>
      <c r="M1924" s="810"/>
      <c r="N1924" s="810"/>
      <c r="O1924" s="2"/>
      <c r="P1924" s="1"/>
      <c r="Q1924" s="2"/>
      <c r="R1924" s="3"/>
      <c r="S1924" s="3"/>
      <c r="T1924" s="3"/>
      <c r="U1924" s="3"/>
      <c r="V1924" s="6"/>
      <c r="W1924" s="6"/>
      <c r="X1924" s="3"/>
      <c r="Y1924" s="3"/>
      <c r="Z1924" s="3"/>
      <c r="AA1924" s="3"/>
    </row>
    <row r="1925" spans="1:27" s="34" customFormat="1" ht="30" customHeight="1">
      <c r="A1925" s="649"/>
      <c r="B1925" s="810"/>
      <c r="C1925" s="810"/>
      <c r="D1925" s="810"/>
      <c r="E1925" s="810"/>
      <c r="F1925" s="810"/>
      <c r="G1925" s="810"/>
      <c r="H1925" s="781"/>
      <c r="I1925" s="781"/>
      <c r="J1925" s="781"/>
      <c r="K1925" s="781"/>
      <c r="L1925" s="810"/>
      <c r="M1925" s="810"/>
      <c r="N1925" s="810"/>
      <c r="O1925" s="2"/>
      <c r="P1925" s="1"/>
      <c r="Q1925" s="2"/>
      <c r="R1925" s="3"/>
      <c r="S1925" s="3"/>
      <c r="T1925" s="3"/>
      <c r="U1925" s="3"/>
      <c r="V1925" s="6"/>
      <c r="W1925" s="6"/>
      <c r="X1925" s="3"/>
      <c r="Y1925" s="3"/>
      <c r="Z1925" s="3"/>
      <c r="AA1925" s="3"/>
    </row>
    <row r="1926" spans="1:27" s="34" customFormat="1" ht="30" customHeight="1">
      <c r="A1926" s="649"/>
      <c r="B1926" s="810"/>
      <c r="C1926" s="810"/>
      <c r="D1926" s="810"/>
      <c r="E1926" s="810"/>
      <c r="F1926" s="810"/>
      <c r="G1926" s="810"/>
      <c r="H1926" s="781"/>
      <c r="I1926" s="781"/>
      <c r="J1926" s="781"/>
      <c r="K1926" s="781"/>
      <c r="L1926" s="810"/>
      <c r="M1926" s="810"/>
      <c r="N1926" s="810"/>
      <c r="O1926" s="2"/>
      <c r="P1926" s="1"/>
      <c r="Q1926" s="2"/>
      <c r="R1926" s="3"/>
      <c r="S1926" s="3"/>
      <c r="T1926" s="3"/>
      <c r="U1926" s="3"/>
      <c r="V1926" s="6"/>
      <c r="W1926" s="6"/>
      <c r="X1926" s="3"/>
      <c r="Y1926" s="3"/>
      <c r="Z1926" s="3"/>
      <c r="AA1926" s="3"/>
    </row>
    <row r="1927" spans="1:27" s="34" customFormat="1" ht="24.95" customHeight="1">
      <c r="A1927" s="649"/>
      <c r="B1927" s="810"/>
      <c r="C1927" s="810"/>
      <c r="D1927" s="810"/>
      <c r="E1927" s="810"/>
      <c r="F1927" s="810"/>
      <c r="G1927" s="810"/>
      <c r="H1927" s="781"/>
      <c r="I1927" s="781"/>
      <c r="J1927" s="781"/>
      <c r="K1927" s="781"/>
      <c r="L1927" s="810"/>
      <c r="M1927" s="810"/>
      <c r="N1927" s="810"/>
      <c r="O1927" s="2"/>
      <c r="P1927" s="1"/>
      <c r="Q1927" s="2"/>
      <c r="R1927" s="3"/>
      <c r="S1927" s="3"/>
      <c r="T1927" s="3"/>
      <c r="U1927" s="3"/>
      <c r="V1927" s="6"/>
      <c r="W1927" s="6"/>
      <c r="X1927" s="3"/>
      <c r="Y1927" s="3"/>
      <c r="Z1927" s="3"/>
      <c r="AA1927" s="3"/>
    </row>
  </sheetData>
  <autoFilter ref="M1:M1786"/>
  <mergeCells count="3672">
    <mergeCell ref="D1871:J1871"/>
    <mergeCell ref="D1873:J1873"/>
    <mergeCell ref="D1875:J1875"/>
    <mergeCell ref="D1877:J1877"/>
    <mergeCell ref="D1879:J1879"/>
    <mergeCell ref="D1881:J1881"/>
    <mergeCell ref="D1883:J1883"/>
    <mergeCell ref="D1885:J1885"/>
    <mergeCell ref="K1726:L1726"/>
    <mergeCell ref="H1726:J1726"/>
    <mergeCell ref="I1696:K1696"/>
    <mergeCell ref="E1702:F1702"/>
    <mergeCell ref="D1700:J1700"/>
    <mergeCell ref="I1702:K1702"/>
    <mergeCell ref="G1701:H1701"/>
    <mergeCell ref="I1697:K1697"/>
    <mergeCell ref="C1708:M1708"/>
    <mergeCell ref="D1785:F1785"/>
    <mergeCell ref="D1786:J1786"/>
    <mergeCell ref="D1776:J1776"/>
    <mergeCell ref="F1706:G1706"/>
    <mergeCell ref="H1707:J1707"/>
    <mergeCell ref="K1707:L1707"/>
    <mergeCell ref="D1724:J1724"/>
    <mergeCell ref="D1710:J1710"/>
    <mergeCell ref="F1707:G1707"/>
    <mergeCell ref="I1784:J1784"/>
    <mergeCell ref="F1719:G1719"/>
    <mergeCell ref="G1785:H1785"/>
    <mergeCell ref="D1784:F1784"/>
    <mergeCell ref="F1711:G1711"/>
    <mergeCell ref="H1711:J1711"/>
    <mergeCell ref="D811:J811"/>
    <mergeCell ref="J1227:K1227"/>
    <mergeCell ref="J1193:K1193"/>
    <mergeCell ref="F1403:G1403"/>
    <mergeCell ref="J1411:K1412"/>
    <mergeCell ref="J1409:K1410"/>
    <mergeCell ref="J1397:K1397"/>
    <mergeCell ref="D1268:J1268"/>
    <mergeCell ref="H1403:K1403"/>
    <mergeCell ref="C1399:D1399"/>
    <mergeCell ref="D1033:E1033"/>
    <mergeCell ref="J1029:K1029"/>
    <mergeCell ref="D1048:J1048"/>
    <mergeCell ref="J1422:K1422"/>
    <mergeCell ref="D1087:E1087"/>
    <mergeCell ref="D1071:E1071"/>
    <mergeCell ref="D1095:J1095"/>
    <mergeCell ref="D972:J972"/>
    <mergeCell ref="E973:F973"/>
    <mergeCell ref="D1422:E1422"/>
    <mergeCell ref="F1422:G1422"/>
    <mergeCell ref="H1422:I1422"/>
    <mergeCell ref="H1421:I1421"/>
    <mergeCell ref="D1404:E1404"/>
    <mergeCell ref="F1404:G1404"/>
    <mergeCell ref="H1404:I1405"/>
    <mergeCell ref="J1404:K1404"/>
    <mergeCell ref="D1405:E1405"/>
    <mergeCell ref="F1405:G1405"/>
    <mergeCell ref="J1398:K1398"/>
    <mergeCell ref="D1403:E1403"/>
    <mergeCell ref="J1400:K1400"/>
    <mergeCell ref="F662:G662"/>
    <mergeCell ref="J686:K686"/>
    <mergeCell ref="D200:J200"/>
    <mergeCell ref="F201:G201"/>
    <mergeCell ref="H201:I201"/>
    <mergeCell ref="G1099:H1099"/>
    <mergeCell ref="K1099:L1099"/>
    <mergeCell ref="J1030:K1030"/>
    <mergeCell ref="H662:I662"/>
    <mergeCell ref="C1099:D1099"/>
    <mergeCell ref="L1055:M1055"/>
    <mergeCell ref="F1071:G1071"/>
    <mergeCell ref="B1924:G1927"/>
    <mergeCell ref="H1924:K1927"/>
    <mergeCell ref="L1924:N1927"/>
    <mergeCell ref="B1242:N1242"/>
    <mergeCell ref="J1194:K1194"/>
    <mergeCell ref="J1557:K1557"/>
    <mergeCell ref="J1550:K1550"/>
    <mergeCell ref="D697:J697"/>
    <mergeCell ref="J1021:K1021"/>
    <mergeCell ref="F1029:G1029"/>
    <mergeCell ref="J1053:K1053"/>
    <mergeCell ref="F1272:G1272"/>
    <mergeCell ref="F1400:G1400"/>
    <mergeCell ref="H1400:I1400"/>
    <mergeCell ref="H1272:I1272"/>
    <mergeCell ref="H1557:I1557"/>
    <mergeCell ref="E904:F904"/>
    <mergeCell ref="D840:J840"/>
    <mergeCell ref="D734:J734"/>
    <mergeCell ref="C735:D735"/>
    <mergeCell ref="D692:J692"/>
    <mergeCell ref="J695:K695"/>
    <mergeCell ref="C690:E690"/>
    <mergeCell ref="F690:G690"/>
    <mergeCell ref="C688:E688"/>
    <mergeCell ref="H687:I687"/>
    <mergeCell ref="J676:K676"/>
    <mergeCell ref="H674:I674"/>
    <mergeCell ref="C683:E683"/>
    <mergeCell ref="E747:F747"/>
    <mergeCell ref="F698:G698"/>
    <mergeCell ref="E698:E699"/>
    <mergeCell ref="G735:H735"/>
    <mergeCell ref="I735:J735"/>
    <mergeCell ref="C736:D736"/>
    <mergeCell ref="E736:F736"/>
    <mergeCell ref="G736:H736"/>
    <mergeCell ref="I736:J736"/>
    <mergeCell ref="F688:G688"/>
    <mergeCell ref="C685:L685"/>
    <mergeCell ref="C686:E686"/>
    <mergeCell ref="F683:G683"/>
    <mergeCell ref="J687:K687"/>
    <mergeCell ref="D715:J715"/>
    <mergeCell ref="J693:K693"/>
    <mergeCell ref="E735:F735"/>
    <mergeCell ref="H688:I688"/>
    <mergeCell ref="J732:K732"/>
    <mergeCell ref="C674:E674"/>
    <mergeCell ref="F676:G676"/>
    <mergeCell ref="H676:I676"/>
    <mergeCell ref="C679:L679"/>
    <mergeCell ref="D749:J749"/>
    <mergeCell ref="H694:I694"/>
    <mergeCell ref="J756:K756"/>
    <mergeCell ref="J721:K721"/>
    <mergeCell ref="H725:I725"/>
    <mergeCell ref="H872:I872"/>
    <mergeCell ref="J822:K822"/>
    <mergeCell ref="F763:G763"/>
    <mergeCell ref="H763:J763"/>
    <mergeCell ref="E752:F752"/>
    <mergeCell ref="F726:G726"/>
    <mergeCell ref="G764:H764"/>
    <mergeCell ref="G973:I973"/>
    <mergeCell ref="I760:K760"/>
    <mergeCell ref="I759:K759"/>
    <mergeCell ref="J877:K877"/>
    <mergeCell ref="H875:I875"/>
    <mergeCell ref="H952:I952"/>
    <mergeCell ref="G964:I964"/>
    <mergeCell ref="G962:I962"/>
    <mergeCell ref="D953:E953"/>
    <mergeCell ref="D954:E954"/>
    <mergeCell ref="G963:I963"/>
    <mergeCell ref="H953:I953"/>
    <mergeCell ref="J953:K953"/>
    <mergeCell ref="E916:F916"/>
    <mergeCell ref="D909:J909"/>
    <mergeCell ref="J746:K746"/>
    <mergeCell ref="J869:K869"/>
    <mergeCell ref="D861:J861"/>
    <mergeCell ref="D831:J831"/>
    <mergeCell ref="C869:E869"/>
    <mergeCell ref="F1436:G1436"/>
    <mergeCell ref="H1436:I1436"/>
    <mergeCell ref="F1433:G1433"/>
    <mergeCell ref="H1433:I1433"/>
    <mergeCell ref="F1434:G1434"/>
    <mergeCell ref="D1445:E1445"/>
    <mergeCell ref="J1445:K1445"/>
    <mergeCell ref="D1443:E1443"/>
    <mergeCell ref="F1452:G1452"/>
    <mergeCell ref="H1434:I1434"/>
    <mergeCell ref="F1435:G1435"/>
    <mergeCell ref="H1435:I1435"/>
    <mergeCell ref="D1438:J1438"/>
    <mergeCell ref="D1439:E1439"/>
    <mergeCell ref="F1439:G1439"/>
    <mergeCell ref="H1439:I1439"/>
    <mergeCell ref="J1439:K1439"/>
    <mergeCell ref="D1440:E1440"/>
    <mergeCell ref="F1440:G1440"/>
    <mergeCell ref="H1440:I1440"/>
    <mergeCell ref="J1440:K1440"/>
    <mergeCell ref="J1436:K1436"/>
    <mergeCell ref="J1435:K1435"/>
    <mergeCell ref="J1434:K1434"/>
    <mergeCell ref="J1433:K1433"/>
    <mergeCell ref="J1442:K1442"/>
    <mergeCell ref="J1441:K1441"/>
    <mergeCell ref="D1447:J1447"/>
    <mergeCell ref="H1452:I1452"/>
    <mergeCell ref="C1456:E1456"/>
    <mergeCell ref="F1456:G1456"/>
    <mergeCell ref="H1456:I1456"/>
    <mergeCell ref="J1456:K1456"/>
    <mergeCell ref="C1457:E1457"/>
    <mergeCell ref="F1457:G1457"/>
    <mergeCell ref="H1457:I1457"/>
    <mergeCell ref="J1457:K1457"/>
    <mergeCell ref="C1452:E1452"/>
    <mergeCell ref="H1464:I1464"/>
    <mergeCell ref="F1453:G1453"/>
    <mergeCell ref="H1458:I1458"/>
    <mergeCell ref="C1458:E1458"/>
    <mergeCell ref="F1458:G1458"/>
    <mergeCell ref="C1453:E1453"/>
    <mergeCell ref="C1461:L1461"/>
    <mergeCell ref="C1462:E1462"/>
    <mergeCell ref="C1545:D1545"/>
    <mergeCell ref="E1545:F1545"/>
    <mergeCell ref="G1545:H1545"/>
    <mergeCell ref="I1545:J1545"/>
    <mergeCell ref="C1544:D1544"/>
    <mergeCell ref="E1544:F1544"/>
    <mergeCell ref="G1544:H1544"/>
    <mergeCell ref="I1544:J1544"/>
    <mergeCell ref="F1558:G1558"/>
    <mergeCell ref="H1558:I1558"/>
    <mergeCell ref="J1558:K1558"/>
    <mergeCell ref="I1542:J1542"/>
    <mergeCell ref="D1532:E1532"/>
    <mergeCell ref="D1539:E1539"/>
    <mergeCell ref="J1537:K1537"/>
    <mergeCell ref="H1533:I1533"/>
    <mergeCell ref="D1537:E1537"/>
    <mergeCell ref="F1539:G1539"/>
    <mergeCell ref="C1543:D1543"/>
    <mergeCell ref="E1543:F1543"/>
    <mergeCell ref="G1543:H1543"/>
    <mergeCell ref="D1553:E1553"/>
    <mergeCell ref="F1553:G1553"/>
    <mergeCell ref="H1553:I1553"/>
    <mergeCell ref="J1553:K1553"/>
    <mergeCell ref="H1550:I1550"/>
    <mergeCell ref="D1550:E1550"/>
    <mergeCell ref="F1550:G1550"/>
    <mergeCell ref="D1549:E1549"/>
    <mergeCell ref="F1549:G1549"/>
    <mergeCell ref="H1549:I1549"/>
    <mergeCell ref="J1549:K1549"/>
    <mergeCell ref="C1476:E1476"/>
    <mergeCell ref="F1476:G1476"/>
    <mergeCell ref="C1470:E1470"/>
    <mergeCell ref="F1470:G1470"/>
    <mergeCell ref="J1474:K1474"/>
    <mergeCell ref="H1468:I1468"/>
    <mergeCell ref="C1473:L1473"/>
    <mergeCell ref="C1474:E1474"/>
    <mergeCell ref="F1474:G1474"/>
    <mergeCell ref="C1468:E1468"/>
    <mergeCell ref="F1468:G1468"/>
    <mergeCell ref="H1470:I1470"/>
    <mergeCell ref="C1471:E1471"/>
    <mergeCell ref="C1500:E1500"/>
    <mergeCell ref="C1497:E1497"/>
    <mergeCell ref="F1497:G1497"/>
    <mergeCell ref="I1543:J1543"/>
    <mergeCell ref="D1538:E1538"/>
    <mergeCell ref="F1538:G1538"/>
    <mergeCell ref="D1541:J1541"/>
    <mergeCell ref="C1542:D1542"/>
    <mergeCell ref="E1542:F1542"/>
    <mergeCell ref="G1542:H1542"/>
    <mergeCell ref="J1520:K1520"/>
    <mergeCell ref="F1528:G1528"/>
    <mergeCell ref="H1528:I1528"/>
    <mergeCell ref="J1528:K1528"/>
    <mergeCell ref="D1531:E1531"/>
    <mergeCell ref="F1531:G1531"/>
    <mergeCell ref="J1497:K1497"/>
    <mergeCell ref="C1499:L1499"/>
    <mergeCell ref="J1518:K1518"/>
    <mergeCell ref="J553:K553"/>
    <mergeCell ref="J558:K558"/>
    <mergeCell ref="C1475:E1475"/>
    <mergeCell ref="F1475:G1475"/>
    <mergeCell ref="J1468:K1468"/>
    <mergeCell ref="C1469:E1469"/>
    <mergeCell ref="F1469:G1469"/>
    <mergeCell ref="H1469:I1469"/>
    <mergeCell ref="J1469:K1469"/>
    <mergeCell ref="J1471:K1471"/>
    <mergeCell ref="J1470:K1470"/>
    <mergeCell ref="H1475:I1475"/>
    <mergeCell ref="H1476:I1476"/>
    <mergeCell ref="H1471:I1471"/>
    <mergeCell ref="J1476:K1476"/>
    <mergeCell ref="F1462:G1462"/>
    <mergeCell ref="H1462:I1462"/>
    <mergeCell ref="J1462:K1462"/>
    <mergeCell ref="C1463:E1463"/>
    <mergeCell ref="F1463:G1463"/>
    <mergeCell ref="H1463:I1463"/>
    <mergeCell ref="J1463:K1463"/>
    <mergeCell ref="C1464:E1464"/>
    <mergeCell ref="F1464:G1464"/>
    <mergeCell ref="J1458:K1458"/>
    <mergeCell ref="J1453:K1453"/>
    <mergeCell ref="J1452:K1452"/>
    <mergeCell ref="J1451:K1451"/>
    <mergeCell ref="J1450:K1450"/>
    <mergeCell ref="C1455:L1455"/>
    <mergeCell ref="H1474:I1474"/>
    <mergeCell ref="J1475:K1475"/>
    <mergeCell ref="F638:G638"/>
    <mergeCell ref="F623:G623"/>
    <mergeCell ref="C637:E637"/>
    <mergeCell ref="D647:J647"/>
    <mergeCell ref="H342:I342"/>
    <mergeCell ref="H404:I404"/>
    <mergeCell ref="J405:K405"/>
    <mergeCell ref="J364:K364"/>
    <mergeCell ref="F366:G366"/>
    <mergeCell ref="D336:J336"/>
    <mergeCell ref="F356:G356"/>
    <mergeCell ref="H357:I357"/>
    <mergeCell ref="F358:G358"/>
    <mergeCell ref="J358:K358"/>
    <mergeCell ref="J391:K391"/>
    <mergeCell ref="F352:G352"/>
    <mergeCell ref="H351:I351"/>
    <mergeCell ref="H402:I402"/>
    <mergeCell ref="F403:G403"/>
    <mergeCell ref="J403:K403"/>
    <mergeCell ref="F559:G559"/>
    <mergeCell ref="F552:G552"/>
    <mergeCell ref="H554:I554"/>
    <mergeCell ref="D498:J498"/>
    <mergeCell ref="D494:E494"/>
    <mergeCell ref="J493:K494"/>
    <mergeCell ref="J491:K492"/>
    <mergeCell ref="C433:D433"/>
    <mergeCell ref="J489:K490"/>
    <mergeCell ref="F492:G492"/>
    <mergeCell ref="C641:E641"/>
    <mergeCell ref="F641:G641"/>
    <mergeCell ref="F670:G670"/>
    <mergeCell ref="H670:I670"/>
    <mergeCell ref="J670:K670"/>
    <mergeCell ref="C665:E665"/>
    <mergeCell ref="F671:G671"/>
    <mergeCell ref="J674:K674"/>
    <mergeCell ref="J602:K602"/>
    <mergeCell ref="H632:I632"/>
    <mergeCell ref="C633:E633"/>
    <mergeCell ref="C632:E632"/>
    <mergeCell ref="J659:K659"/>
    <mergeCell ref="F674:G674"/>
    <mergeCell ref="H657:I657"/>
    <mergeCell ref="C656:E656"/>
    <mergeCell ref="F656:G656"/>
    <mergeCell ref="C658:E658"/>
    <mergeCell ref="F658:G658"/>
    <mergeCell ref="H618:I618"/>
    <mergeCell ref="J620:K620"/>
    <mergeCell ref="F618:G618"/>
    <mergeCell ref="H633:I633"/>
    <mergeCell ref="J664:K664"/>
    <mergeCell ref="J657:K657"/>
    <mergeCell ref="J656:K656"/>
    <mergeCell ref="C639:E639"/>
    <mergeCell ref="H658:I658"/>
    <mergeCell ref="C661:L661"/>
    <mergeCell ref="J662:K662"/>
    <mergeCell ref="C659:E659"/>
    <mergeCell ref="C662:E662"/>
    <mergeCell ref="J618:K618"/>
    <mergeCell ref="C636:L636"/>
    <mergeCell ref="I758:K758"/>
    <mergeCell ref="F689:G689"/>
    <mergeCell ref="C687:E687"/>
    <mergeCell ref="F687:G687"/>
    <mergeCell ref="H689:I689"/>
    <mergeCell ref="J689:K689"/>
    <mergeCell ref="J726:K726"/>
    <mergeCell ref="H1539:I1539"/>
    <mergeCell ref="J1539:K1539"/>
    <mergeCell ref="F1532:G1532"/>
    <mergeCell ref="D1536:J1536"/>
    <mergeCell ref="H1537:I1537"/>
    <mergeCell ref="J1538:K1538"/>
    <mergeCell ref="F1537:G1537"/>
    <mergeCell ref="H1538:I1538"/>
    <mergeCell ref="F1533:G1533"/>
    <mergeCell ref="J1533:K1533"/>
    <mergeCell ref="D1533:E1533"/>
    <mergeCell ref="H1521:I1521"/>
    <mergeCell ref="J1521:K1521"/>
    <mergeCell ref="D1523:J1523"/>
    <mergeCell ref="C1526:E1526"/>
    <mergeCell ref="F1526:G1526"/>
    <mergeCell ref="F1471:G1471"/>
    <mergeCell ref="J1459:K1459"/>
    <mergeCell ref="C1459:E1459"/>
    <mergeCell ref="F1459:G1459"/>
    <mergeCell ref="H1459:I1459"/>
    <mergeCell ref="J1465:K1465"/>
    <mergeCell ref="H1497:I1497"/>
    <mergeCell ref="J688:K688"/>
    <mergeCell ref="D1530:J1530"/>
    <mergeCell ref="H525:I525"/>
    <mergeCell ref="J525:K525"/>
    <mergeCell ref="J632:K632"/>
    <mergeCell ref="J633:K633"/>
    <mergeCell ref="H569:I569"/>
    <mergeCell ref="C626:E626"/>
    <mergeCell ref="F626:G626"/>
    <mergeCell ref="H626:I626"/>
    <mergeCell ref="C622:E622"/>
    <mergeCell ref="F622:G622"/>
    <mergeCell ref="C621:E621"/>
    <mergeCell ref="C620:E620"/>
    <mergeCell ref="J557:K557"/>
    <mergeCell ref="J562:K562"/>
    <mergeCell ref="F562:G562"/>
    <mergeCell ref="F632:G632"/>
    <mergeCell ref="J567:K567"/>
    <mergeCell ref="J561:K561"/>
    <mergeCell ref="J560:K560"/>
    <mergeCell ref="H558:I558"/>
    <mergeCell ref="F605:G605"/>
    <mergeCell ref="H566:I566"/>
    <mergeCell ref="H559:I559"/>
    <mergeCell ref="F558:G558"/>
    <mergeCell ref="H560:I560"/>
    <mergeCell ref="F557:G557"/>
    <mergeCell ref="F553:G553"/>
    <mergeCell ref="J537:K537"/>
    <mergeCell ref="J545:K545"/>
    <mergeCell ref="J540:K540"/>
    <mergeCell ref="J619:K619"/>
    <mergeCell ref="F531:G531"/>
    <mergeCell ref="H1531:I1531"/>
    <mergeCell ref="J1531:K1531"/>
    <mergeCell ref="H1532:I1532"/>
    <mergeCell ref="J1532:K1532"/>
    <mergeCell ref="C1517:L1517"/>
    <mergeCell ref="C1518:E1518"/>
    <mergeCell ref="F1518:G1518"/>
    <mergeCell ref="H1518:I1518"/>
    <mergeCell ref="C1519:E1519"/>
    <mergeCell ref="F1519:G1519"/>
    <mergeCell ref="H1519:I1519"/>
    <mergeCell ref="J1519:K1519"/>
    <mergeCell ref="C1520:E1520"/>
    <mergeCell ref="F1520:G1520"/>
    <mergeCell ref="H1520:I1520"/>
    <mergeCell ref="J1527:K1527"/>
    <mergeCell ref="J1526:K1526"/>
    <mergeCell ref="C1521:E1521"/>
    <mergeCell ref="F1521:G1521"/>
    <mergeCell ref="H1526:I1526"/>
    <mergeCell ref="C1527:E1527"/>
    <mergeCell ref="F1527:G1527"/>
    <mergeCell ref="H1527:I1527"/>
    <mergeCell ref="C1525:L1525"/>
    <mergeCell ref="C1528:E1528"/>
    <mergeCell ref="F1507:G1507"/>
    <mergeCell ref="H1507:I1507"/>
    <mergeCell ref="H1508:I1508"/>
    <mergeCell ref="F1515:G1515"/>
    <mergeCell ref="H1515:I1515"/>
    <mergeCell ref="C1509:E1509"/>
    <mergeCell ref="F1509:G1509"/>
    <mergeCell ref="H1509:I1509"/>
    <mergeCell ref="J1509:K1509"/>
    <mergeCell ref="C1511:L1511"/>
    <mergeCell ref="C1512:E1512"/>
    <mergeCell ref="F1512:G1512"/>
    <mergeCell ref="H1512:I1512"/>
    <mergeCell ref="C1513:E1513"/>
    <mergeCell ref="F1513:G1513"/>
    <mergeCell ref="H1513:I1513"/>
    <mergeCell ref="C1514:E1514"/>
    <mergeCell ref="F1514:G1514"/>
    <mergeCell ref="H1514:I1514"/>
    <mergeCell ref="J1515:K1515"/>
    <mergeCell ref="J1514:K1514"/>
    <mergeCell ref="J1513:K1513"/>
    <mergeCell ref="J1512:K1512"/>
    <mergeCell ref="J1508:K1508"/>
    <mergeCell ref="C1496:E1496"/>
    <mergeCell ref="F1496:G1496"/>
    <mergeCell ref="H1496:I1496"/>
    <mergeCell ref="J1496:K1496"/>
    <mergeCell ref="J1495:K1495"/>
    <mergeCell ref="J1494:K1494"/>
    <mergeCell ref="H1490:I1490"/>
    <mergeCell ref="J1507:K1507"/>
    <mergeCell ref="C1515:E1515"/>
    <mergeCell ref="C1507:E1507"/>
    <mergeCell ref="F1500:G1500"/>
    <mergeCell ref="H1500:I1500"/>
    <mergeCell ref="C1501:E1501"/>
    <mergeCell ref="F1501:G1501"/>
    <mergeCell ref="H1501:I1501"/>
    <mergeCell ref="J1501:K1501"/>
    <mergeCell ref="J1500:K1500"/>
    <mergeCell ref="H1506:I1506"/>
    <mergeCell ref="J1506:K1506"/>
    <mergeCell ref="C1502:E1502"/>
    <mergeCell ref="F1502:G1502"/>
    <mergeCell ref="H1502:I1502"/>
    <mergeCell ref="C1503:E1503"/>
    <mergeCell ref="F1503:G1503"/>
    <mergeCell ref="H1503:I1503"/>
    <mergeCell ref="J1502:K1502"/>
    <mergeCell ref="J1503:K1503"/>
    <mergeCell ref="C1505:L1505"/>
    <mergeCell ref="C1506:E1506"/>
    <mergeCell ref="F1506:G1506"/>
    <mergeCell ref="C1508:E1508"/>
    <mergeCell ref="F1508:G1508"/>
    <mergeCell ref="C1491:E1491"/>
    <mergeCell ref="F1491:G1491"/>
    <mergeCell ref="H1491:I1491"/>
    <mergeCell ref="J1491:K1491"/>
    <mergeCell ref="H1489:I1489"/>
    <mergeCell ref="C1490:E1490"/>
    <mergeCell ref="F1490:G1490"/>
    <mergeCell ref="C1493:L1493"/>
    <mergeCell ref="C1494:E1494"/>
    <mergeCell ref="F1494:G1494"/>
    <mergeCell ref="H1494:I1494"/>
    <mergeCell ref="C1495:E1495"/>
    <mergeCell ref="F1495:G1495"/>
    <mergeCell ref="H1495:I1495"/>
    <mergeCell ref="H1488:I1488"/>
    <mergeCell ref="J1488:K1488"/>
    <mergeCell ref="J1490:K1490"/>
    <mergeCell ref="C1477:E1477"/>
    <mergeCell ref="F1477:G1477"/>
    <mergeCell ref="H1477:I1477"/>
    <mergeCell ref="H1483:I1483"/>
    <mergeCell ref="C1479:L1479"/>
    <mergeCell ref="C1480:E1480"/>
    <mergeCell ref="J1489:K1489"/>
    <mergeCell ref="C1489:E1489"/>
    <mergeCell ref="F1489:G1489"/>
    <mergeCell ref="J1480:K1480"/>
    <mergeCell ref="J1483:K1483"/>
    <mergeCell ref="J1482:K1482"/>
    <mergeCell ref="D1485:J1485"/>
    <mergeCell ref="C1487:L1487"/>
    <mergeCell ref="C1488:E1488"/>
    <mergeCell ref="F1488:G1488"/>
    <mergeCell ref="J1477:K1477"/>
    <mergeCell ref="F1482:G1482"/>
    <mergeCell ref="H1482:I1482"/>
    <mergeCell ref="F1481:G1481"/>
    <mergeCell ref="H1481:I1481"/>
    <mergeCell ref="J1481:K1481"/>
    <mergeCell ref="F1480:G1480"/>
    <mergeCell ref="C1483:E1483"/>
    <mergeCell ref="F1483:G1483"/>
    <mergeCell ref="C1481:E1481"/>
    <mergeCell ref="H1480:I1480"/>
    <mergeCell ref="C1482:E1482"/>
    <mergeCell ref="J1423:K1423"/>
    <mergeCell ref="D1423:E1423"/>
    <mergeCell ref="J1431:K1431"/>
    <mergeCell ref="J1427:K1427"/>
    <mergeCell ref="C1465:E1465"/>
    <mergeCell ref="F1465:G1465"/>
    <mergeCell ref="H1465:I1465"/>
    <mergeCell ref="J1464:K1464"/>
    <mergeCell ref="C1467:L1467"/>
    <mergeCell ref="D1441:E1441"/>
    <mergeCell ref="F1441:G1441"/>
    <mergeCell ref="H1441:I1441"/>
    <mergeCell ref="D1442:E1442"/>
    <mergeCell ref="F1442:G1442"/>
    <mergeCell ref="H1442:I1442"/>
    <mergeCell ref="F1443:G1443"/>
    <mergeCell ref="H1443:I1443"/>
    <mergeCell ref="D1444:E1444"/>
    <mergeCell ref="F1444:G1444"/>
    <mergeCell ref="H1444:I1444"/>
    <mergeCell ref="F1445:G1445"/>
    <mergeCell ref="H1445:I1445"/>
    <mergeCell ref="H1453:I1453"/>
    <mergeCell ref="C1450:E1450"/>
    <mergeCell ref="F1450:G1450"/>
    <mergeCell ref="H1450:I1450"/>
    <mergeCell ref="C1451:E1451"/>
    <mergeCell ref="F1451:G1451"/>
    <mergeCell ref="H1451:I1451"/>
    <mergeCell ref="C1449:L1449"/>
    <mergeCell ref="J1444:K1444"/>
    <mergeCell ref="J1443:K1443"/>
    <mergeCell ref="F1424:G1424"/>
    <mergeCell ref="H1424:I1424"/>
    <mergeCell ref="F1431:G1431"/>
    <mergeCell ref="H1431:I1431"/>
    <mergeCell ref="D1425:E1425"/>
    <mergeCell ref="F1425:G1425"/>
    <mergeCell ref="H1425:I1425"/>
    <mergeCell ref="D1426:E1426"/>
    <mergeCell ref="F1426:G1426"/>
    <mergeCell ref="D1429:J1429"/>
    <mergeCell ref="F1430:G1430"/>
    <mergeCell ref="H1430:I1430"/>
    <mergeCell ref="J1430:K1430"/>
    <mergeCell ref="D1427:E1427"/>
    <mergeCell ref="F1427:G1427"/>
    <mergeCell ref="H1427:I1427"/>
    <mergeCell ref="J1426:K1426"/>
    <mergeCell ref="H1426:I1426"/>
    <mergeCell ref="J1425:K1425"/>
    <mergeCell ref="J1424:K1424"/>
    <mergeCell ref="J1432:K1432"/>
    <mergeCell ref="F1432:G1432"/>
    <mergeCell ref="H1432:I1432"/>
    <mergeCell ref="F1412:G1412"/>
    <mergeCell ref="H1412:I1412"/>
    <mergeCell ref="H1417:I1417"/>
    <mergeCell ref="D1414:J1414"/>
    <mergeCell ref="B1415:C1415"/>
    <mergeCell ref="D1415:E1415"/>
    <mergeCell ref="F1415:G1415"/>
    <mergeCell ref="H1415:I1415"/>
    <mergeCell ref="J1415:K1415"/>
    <mergeCell ref="B1416:C1416"/>
    <mergeCell ref="B1417:C1417"/>
    <mergeCell ref="J1421:K1421"/>
    <mergeCell ref="D1418:E1418"/>
    <mergeCell ref="F1418:G1418"/>
    <mergeCell ref="H1418:I1418"/>
    <mergeCell ref="J1418:K1418"/>
    <mergeCell ref="F1421:G1421"/>
    <mergeCell ref="D1416:E1416"/>
    <mergeCell ref="F1416:G1416"/>
    <mergeCell ref="H1416:I1416"/>
    <mergeCell ref="D1417:E1417"/>
    <mergeCell ref="F1417:G1417"/>
    <mergeCell ref="J1416:K1416"/>
    <mergeCell ref="D1420:J1420"/>
    <mergeCell ref="J1417:K1417"/>
    <mergeCell ref="D1421:E1421"/>
    <mergeCell ref="F1423:G1423"/>
    <mergeCell ref="H1423:I1423"/>
    <mergeCell ref="D1424:E1424"/>
    <mergeCell ref="J1399:K1399"/>
    <mergeCell ref="F1399:G1399"/>
    <mergeCell ref="H1399:I1399"/>
    <mergeCell ref="C1400:D1400"/>
    <mergeCell ref="D1402:J1402"/>
    <mergeCell ref="D1412:E1412"/>
    <mergeCell ref="J1405:K1406"/>
    <mergeCell ref="D1406:E1406"/>
    <mergeCell ref="F1406:G1406"/>
    <mergeCell ref="H1406:I1407"/>
    <mergeCell ref="D1407:E1407"/>
    <mergeCell ref="F1407:G1407"/>
    <mergeCell ref="J1407:K1408"/>
    <mergeCell ref="D1408:E1408"/>
    <mergeCell ref="F1408:G1408"/>
    <mergeCell ref="D1409:E1409"/>
    <mergeCell ref="F1409:G1409"/>
    <mergeCell ref="D1410:E1410"/>
    <mergeCell ref="F1410:G1410"/>
    <mergeCell ref="H1410:I1411"/>
    <mergeCell ref="D1411:E1411"/>
    <mergeCell ref="F1411:G1411"/>
    <mergeCell ref="H1408:I1409"/>
    <mergeCell ref="L1384:M1384"/>
    <mergeCell ref="H1385:I1385"/>
    <mergeCell ref="F1386:G1386"/>
    <mergeCell ref="J1386:K1386"/>
    <mergeCell ref="L1386:M1386"/>
    <mergeCell ref="H1387:I1387"/>
    <mergeCell ref="C1388:E1388"/>
    <mergeCell ref="L1388:M1388"/>
    <mergeCell ref="C1389:E1389"/>
    <mergeCell ref="L1389:M1389"/>
    <mergeCell ref="C1390:E1390"/>
    <mergeCell ref="L1390:M1390"/>
    <mergeCell ref="D1392:J1392"/>
    <mergeCell ref="D1393:J1393"/>
    <mergeCell ref="E1394:G1394"/>
    <mergeCell ref="H1394:J1394"/>
    <mergeCell ref="E1395:G1395"/>
    <mergeCell ref="H1395:J1395"/>
    <mergeCell ref="L1374:M1374"/>
    <mergeCell ref="H1375:I1375"/>
    <mergeCell ref="F1376:G1376"/>
    <mergeCell ref="J1376:K1376"/>
    <mergeCell ref="L1376:M1376"/>
    <mergeCell ref="H1377:I1377"/>
    <mergeCell ref="F1378:G1378"/>
    <mergeCell ref="J1378:K1378"/>
    <mergeCell ref="L1378:M1378"/>
    <mergeCell ref="H1379:I1379"/>
    <mergeCell ref="F1380:G1380"/>
    <mergeCell ref="J1380:K1380"/>
    <mergeCell ref="L1380:M1380"/>
    <mergeCell ref="H1381:I1381"/>
    <mergeCell ref="F1382:G1382"/>
    <mergeCell ref="J1382:K1382"/>
    <mergeCell ref="L1382:M1382"/>
    <mergeCell ref="L1364:M1364"/>
    <mergeCell ref="H1365:I1365"/>
    <mergeCell ref="F1366:G1366"/>
    <mergeCell ref="J1366:K1366"/>
    <mergeCell ref="L1366:M1366"/>
    <mergeCell ref="H1367:I1367"/>
    <mergeCell ref="F1368:G1368"/>
    <mergeCell ref="J1368:K1368"/>
    <mergeCell ref="L1368:M1368"/>
    <mergeCell ref="H1369:I1369"/>
    <mergeCell ref="F1370:G1370"/>
    <mergeCell ref="J1370:K1370"/>
    <mergeCell ref="L1370:M1370"/>
    <mergeCell ref="H1371:I1371"/>
    <mergeCell ref="F1372:G1372"/>
    <mergeCell ref="J1372:K1372"/>
    <mergeCell ref="L1372:M1372"/>
    <mergeCell ref="L1354:M1354"/>
    <mergeCell ref="H1355:I1355"/>
    <mergeCell ref="J1352:K1352"/>
    <mergeCell ref="L1356:M1356"/>
    <mergeCell ref="H1357:I1357"/>
    <mergeCell ref="F1358:G1358"/>
    <mergeCell ref="J1358:K1358"/>
    <mergeCell ref="L1358:M1358"/>
    <mergeCell ref="H1359:I1359"/>
    <mergeCell ref="F1356:G1356"/>
    <mergeCell ref="J1356:K1356"/>
    <mergeCell ref="J1360:K1360"/>
    <mergeCell ref="L1360:M1360"/>
    <mergeCell ref="H1361:I1361"/>
    <mergeCell ref="F1362:G1362"/>
    <mergeCell ref="J1362:K1362"/>
    <mergeCell ref="L1362:M1362"/>
    <mergeCell ref="F1360:G1360"/>
    <mergeCell ref="F1312:G1312"/>
    <mergeCell ref="J1312:K1312"/>
    <mergeCell ref="L1312:M1312"/>
    <mergeCell ref="H1313:I1313"/>
    <mergeCell ref="F1314:G1314"/>
    <mergeCell ref="J1314:K1314"/>
    <mergeCell ref="L1314:M1314"/>
    <mergeCell ref="H1315:I1315"/>
    <mergeCell ref="C1342:E1342"/>
    <mergeCell ref="L1342:M1342"/>
    <mergeCell ref="C1343:E1343"/>
    <mergeCell ref="L1343:M1343"/>
    <mergeCell ref="F1316:G1316"/>
    <mergeCell ref="J1316:K1316"/>
    <mergeCell ref="L1316:M1316"/>
    <mergeCell ref="J1322:K1322"/>
    <mergeCell ref="L1322:M1322"/>
    <mergeCell ref="L1330:M1330"/>
    <mergeCell ref="H1331:I1331"/>
    <mergeCell ref="F1328:G1328"/>
    <mergeCell ref="J1328:K1328"/>
    <mergeCell ref="H1327:I1327"/>
    <mergeCell ref="J1324:K1324"/>
    <mergeCell ref="F1324:G1324"/>
    <mergeCell ref="L1328:M1328"/>
    <mergeCell ref="H1329:I1329"/>
    <mergeCell ref="L1324:M1324"/>
    <mergeCell ref="H1321:I1321"/>
    <mergeCell ref="L1340:M1340"/>
    <mergeCell ref="L1336:M1336"/>
    <mergeCell ref="L1338:M1338"/>
    <mergeCell ref="L1332:M1332"/>
    <mergeCell ref="H1303:I1303"/>
    <mergeCell ref="F1304:G1304"/>
    <mergeCell ref="J1304:K1304"/>
    <mergeCell ref="L1304:M1304"/>
    <mergeCell ref="H1305:I1305"/>
    <mergeCell ref="F1306:G1306"/>
    <mergeCell ref="J1306:K1306"/>
    <mergeCell ref="L1306:M1306"/>
    <mergeCell ref="H1307:I1307"/>
    <mergeCell ref="F1308:G1308"/>
    <mergeCell ref="J1308:K1308"/>
    <mergeCell ref="L1308:M1308"/>
    <mergeCell ref="H1309:I1309"/>
    <mergeCell ref="F1310:G1310"/>
    <mergeCell ref="J1310:K1310"/>
    <mergeCell ref="L1310:M1310"/>
    <mergeCell ref="H1311:I1311"/>
    <mergeCell ref="F1294:G1294"/>
    <mergeCell ref="J1294:K1294"/>
    <mergeCell ref="L1294:M1294"/>
    <mergeCell ref="H1295:I1295"/>
    <mergeCell ref="F1296:G1296"/>
    <mergeCell ref="J1296:K1296"/>
    <mergeCell ref="L1296:M1296"/>
    <mergeCell ref="H1297:I1297"/>
    <mergeCell ref="F1298:G1298"/>
    <mergeCell ref="J1298:K1298"/>
    <mergeCell ref="L1298:M1298"/>
    <mergeCell ref="H1299:I1299"/>
    <mergeCell ref="F1300:G1300"/>
    <mergeCell ref="J1300:K1300"/>
    <mergeCell ref="L1300:M1300"/>
    <mergeCell ref="H1301:I1301"/>
    <mergeCell ref="F1302:G1302"/>
    <mergeCell ref="J1302:K1302"/>
    <mergeCell ref="L1302:M1302"/>
    <mergeCell ref="H1285:I1285"/>
    <mergeCell ref="F1286:G1286"/>
    <mergeCell ref="J1286:K1286"/>
    <mergeCell ref="L1286:M1286"/>
    <mergeCell ref="H1287:I1287"/>
    <mergeCell ref="F1288:G1288"/>
    <mergeCell ref="J1288:K1288"/>
    <mergeCell ref="L1288:M1288"/>
    <mergeCell ref="H1289:I1289"/>
    <mergeCell ref="F1290:G1290"/>
    <mergeCell ref="J1290:K1290"/>
    <mergeCell ref="L1290:M1290"/>
    <mergeCell ref="H1291:I1291"/>
    <mergeCell ref="F1292:G1292"/>
    <mergeCell ref="J1292:K1292"/>
    <mergeCell ref="L1292:M1292"/>
    <mergeCell ref="H1293:I1293"/>
    <mergeCell ref="H1279:I1279"/>
    <mergeCell ref="F1280:G1280"/>
    <mergeCell ref="J1280:K1280"/>
    <mergeCell ref="L1280:M1280"/>
    <mergeCell ref="H1281:I1281"/>
    <mergeCell ref="J1272:K1272"/>
    <mergeCell ref="J1273:K1273"/>
    <mergeCell ref="D1272:E1272"/>
    <mergeCell ref="F1273:G1273"/>
    <mergeCell ref="H1273:I1273"/>
    <mergeCell ref="F1282:G1282"/>
    <mergeCell ref="J1282:K1282"/>
    <mergeCell ref="L1282:M1282"/>
    <mergeCell ref="H1283:I1283"/>
    <mergeCell ref="F1284:G1284"/>
    <mergeCell ref="J1284:K1284"/>
    <mergeCell ref="L1284:M1284"/>
    <mergeCell ref="F1271:G1271"/>
    <mergeCell ref="B1264:C1264"/>
    <mergeCell ref="D1264:E1264"/>
    <mergeCell ref="F1264:G1264"/>
    <mergeCell ref="H1264:J1264"/>
    <mergeCell ref="K1264:L1264"/>
    <mergeCell ref="B1266:C1266"/>
    <mergeCell ref="D1266:E1266"/>
    <mergeCell ref="F1266:G1266"/>
    <mergeCell ref="H1266:J1266"/>
    <mergeCell ref="K1266:L1266"/>
    <mergeCell ref="D1275:J1275"/>
    <mergeCell ref="C1277:E1278"/>
    <mergeCell ref="F1277:G1277"/>
    <mergeCell ref="H1277:I1277"/>
    <mergeCell ref="J1277:K1277"/>
    <mergeCell ref="J1271:K1271"/>
    <mergeCell ref="H1271:I1271"/>
    <mergeCell ref="L1277:M1277"/>
    <mergeCell ref="F1278:G1278"/>
    <mergeCell ref="H1278:I1278"/>
    <mergeCell ref="J1278:K1278"/>
    <mergeCell ref="L1278:M1278"/>
    <mergeCell ref="D1273:E1273"/>
    <mergeCell ref="D1269:J1269"/>
    <mergeCell ref="D1270:E1270"/>
    <mergeCell ref="F1270:G1270"/>
    <mergeCell ref="H1270:I1270"/>
    <mergeCell ref="J1270:K1270"/>
    <mergeCell ref="D1271:E1271"/>
    <mergeCell ref="K1263:L1263"/>
    <mergeCell ref="D1258:E1258"/>
    <mergeCell ref="F1258:G1258"/>
    <mergeCell ref="H1258:J1258"/>
    <mergeCell ref="K1258:L1258"/>
    <mergeCell ref="D1260:J1260"/>
    <mergeCell ref="F1257:G1257"/>
    <mergeCell ref="H1257:J1257"/>
    <mergeCell ref="K1257:L1257"/>
    <mergeCell ref="B1261:C1261"/>
    <mergeCell ref="B1265:C1265"/>
    <mergeCell ref="D1265:E1265"/>
    <mergeCell ref="F1265:G1265"/>
    <mergeCell ref="H1265:J1265"/>
    <mergeCell ref="K1265:L1265"/>
    <mergeCell ref="B1262:C1262"/>
    <mergeCell ref="D1262:E1262"/>
    <mergeCell ref="F1262:G1262"/>
    <mergeCell ref="H1262:J1262"/>
    <mergeCell ref="K1262:L1262"/>
    <mergeCell ref="K1261:L1261"/>
    <mergeCell ref="L1056:M1056"/>
    <mergeCell ref="B1054:C1054"/>
    <mergeCell ref="B1056:C1056"/>
    <mergeCell ref="B1053:C1053"/>
    <mergeCell ref="B1055:C1055"/>
    <mergeCell ref="J1121:L1121"/>
    <mergeCell ref="E1126:F1126"/>
    <mergeCell ref="K1126:L1126"/>
    <mergeCell ref="D1045:J1045"/>
    <mergeCell ref="F1040:G1040"/>
    <mergeCell ref="H1040:I1040"/>
    <mergeCell ref="C1098:D1098"/>
    <mergeCell ref="F1055:G1055"/>
    <mergeCell ref="D1049:J1049"/>
    <mergeCell ref="H1041:I1041"/>
    <mergeCell ref="F1056:G1056"/>
    <mergeCell ref="H1083:J1083"/>
    <mergeCell ref="D1084:E1084"/>
    <mergeCell ref="D1110:J1110"/>
    <mergeCell ref="D1078:J1078"/>
    <mergeCell ref="H1080:J1080"/>
    <mergeCell ref="F1084:G1084"/>
    <mergeCell ref="K1088:L1088"/>
    <mergeCell ref="D1073:K1073"/>
    <mergeCell ref="D1075:J1075"/>
    <mergeCell ref="K1080:L1080"/>
    <mergeCell ref="D1083:E1083"/>
    <mergeCell ref="F1083:G1083"/>
    <mergeCell ref="C1125:D1125"/>
    <mergeCell ref="D1067:E1067"/>
    <mergeCell ref="F1076:G1076"/>
    <mergeCell ref="C1093:D1093"/>
    <mergeCell ref="E1092:F1092"/>
    <mergeCell ref="J1072:K1072"/>
    <mergeCell ref="D1062:J1062"/>
    <mergeCell ref="D1050:J1050"/>
    <mergeCell ref="F1064:G1064"/>
    <mergeCell ref="J989:K989"/>
    <mergeCell ref="D1056:E1056"/>
    <mergeCell ref="H1056:I1056"/>
    <mergeCell ref="H1254:J1254"/>
    <mergeCell ref="H1054:I1054"/>
    <mergeCell ref="D1011:J1011"/>
    <mergeCell ref="J1154:K1154"/>
    <mergeCell ref="H1154:I1154"/>
    <mergeCell ref="H1026:I1026"/>
    <mergeCell ref="D1143:J1143"/>
    <mergeCell ref="C1144:D1144"/>
    <mergeCell ref="G1139:H1139"/>
    <mergeCell ref="G1146:H1146"/>
    <mergeCell ref="I1146:J1146"/>
    <mergeCell ref="G1115:H1115"/>
    <mergeCell ref="C1136:D1136"/>
    <mergeCell ref="E1136:F1136"/>
    <mergeCell ref="H1060:I1060"/>
    <mergeCell ref="F1030:G1030"/>
    <mergeCell ref="J1108:L1108"/>
    <mergeCell ref="E1116:F1116"/>
    <mergeCell ref="C1112:D1112"/>
    <mergeCell ref="G1112:H1112"/>
    <mergeCell ref="E1112:F1112"/>
    <mergeCell ref="G1125:H1125"/>
    <mergeCell ref="K1128:L1128"/>
    <mergeCell ref="K1112:L1112"/>
    <mergeCell ref="D1054:E1054"/>
    <mergeCell ref="J1026:K1026"/>
    <mergeCell ref="D1034:E1034"/>
    <mergeCell ref="F1034:G1034"/>
    <mergeCell ref="J1054:K1054"/>
    <mergeCell ref="D1038:J1038"/>
    <mergeCell ref="L1054:M1054"/>
    <mergeCell ref="F1042:G1042"/>
    <mergeCell ref="J1034:K1034"/>
    <mergeCell ref="F1043:G1043"/>
    <mergeCell ref="G980:I980"/>
    <mergeCell ref="F1054:G1054"/>
    <mergeCell ref="D1052:J1052"/>
    <mergeCell ref="D1043:E1043"/>
    <mergeCell ref="J1041:K1041"/>
    <mergeCell ref="H1030:I1030"/>
    <mergeCell ref="F1021:G1021"/>
    <mergeCell ref="H1029:I1029"/>
    <mergeCell ref="H1025:I1025"/>
    <mergeCell ref="H1034:I1034"/>
    <mergeCell ref="F1026:G1026"/>
    <mergeCell ref="J988:K988"/>
    <mergeCell ref="F1053:G1053"/>
    <mergeCell ref="D1022:L1022"/>
    <mergeCell ref="F1041:G1041"/>
    <mergeCell ref="J1035:K1035"/>
    <mergeCell ref="D1028:J1028"/>
    <mergeCell ref="D1015:L1015"/>
    <mergeCell ref="D1018:L1018"/>
    <mergeCell ref="H1053:I1053"/>
    <mergeCell ref="D1119:J1119"/>
    <mergeCell ref="K1125:L1125"/>
    <mergeCell ref="I1128:J1128"/>
    <mergeCell ref="G1127:H1127"/>
    <mergeCell ref="G1126:H1126"/>
    <mergeCell ref="E1128:F1128"/>
    <mergeCell ref="I1126:J1126"/>
    <mergeCell ref="G1128:H1128"/>
    <mergeCell ref="I1127:J1127"/>
    <mergeCell ref="E1115:F1115"/>
    <mergeCell ref="B1247:C1247"/>
    <mergeCell ref="D1247:E1247"/>
    <mergeCell ref="F1247:G1247"/>
    <mergeCell ref="H1247:J1247"/>
    <mergeCell ref="K1150:L1150"/>
    <mergeCell ref="D1152:J1152"/>
    <mergeCell ref="E1150:F1150"/>
    <mergeCell ref="H1155:I1155"/>
    <mergeCell ref="D1153:J1153"/>
    <mergeCell ref="C1145:D1145"/>
    <mergeCell ref="G1136:H1136"/>
    <mergeCell ref="F1235:G1235"/>
    <mergeCell ref="C1132:D1132"/>
    <mergeCell ref="H1245:J1245"/>
    <mergeCell ref="E1135:F1135"/>
    <mergeCell ref="E1132:F1132"/>
    <mergeCell ref="C1140:D1140"/>
    <mergeCell ref="E1140:F1140"/>
    <mergeCell ref="G1131:H1131"/>
    <mergeCell ref="K1135:L1135"/>
    <mergeCell ref="K1136:L1136"/>
    <mergeCell ref="G1135:H1135"/>
    <mergeCell ref="H1564:J1564"/>
    <mergeCell ref="B1246:C1246"/>
    <mergeCell ref="D1246:E1246"/>
    <mergeCell ref="F1246:G1246"/>
    <mergeCell ref="H1246:J1246"/>
    <mergeCell ref="K1246:L1246"/>
    <mergeCell ref="D1205:J1205"/>
    <mergeCell ref="D1239:E1239"/>
    <mergeCell ref="H1239:J1239"/>
    <mergeCell ref="H1235:J1235"/>
    <mergeCell ref="K1235:L1235"/>
    <mergeCell ref="D1234:J1234"/>
    <mergeCell ref="K1215:L1215"/>
    <mergeCell ref="J1218:K1218"/>
    <mergeCell ref="D1232:L1232"/>
    <mergeCell ref="D1226:E1226"/>
    <mergeCell ref="K1247:L1247"/>
    <mergeCell ref="B1248:C1248"/>
    <mergeCell ref="D1248:E1248"/>
    <mergeCell ref="B1249:C1249"/>
    <mergeCell ref="D1249:E1249"/>
    <mergeCell ref="F1249:G1249"/>
    <mergeCell ref="H1249:J1249"/>
    <mergeCell ref="K1249:L1249"/>
    <mergeCell ref="B1250:C1250"/>
    <mergeCell ref="D1250:E1250"/>
    <mergeCell ref="F1250:G1250"/>
    <mergeCell ref="B1263:C1263"/>
    <mergeCell ref="D1263:E1263"/>
    <mergeCell ref="F1263:G1263"/>
    <mergeCell ref="H1263:J1263"/>
    <mergeCell ref="H1255:J1255"/>
    <mergeCell ref="K1255:L1255"/>
    <mergeCell ref="F1254:G1254"/>
    <mergeCell ref="F1240:G1240"/>
    <mergeCell ref="H1240:J1240"/>
    <mergeCell ref="H1253:J1253"/>
    <mergeCell ref="D1252:J1252"/>
    <mergeCell ref="D1155:E1155"/>
    <mergeCell ref="K1140:L1140"/>
    <mergeCell ref="E1141:F1141"/>
    <mergeCell ref="D1134:J1134"/>
    <mergeCell ref="G1140:H1140"/>
    <mergeCell ref="E1139:F1139"/>
    <mergeCell ref="C1146:D1146"/>
    <mergeCell ref="D1138:J1138"/>
    <mergeCell ref="I1144:J1144"/>
    <mergeCell ref="K1202:L1202"/>
    <mergeCell ref="E1145:F1145"/>
    <mergeCell ref="H1159:I1159"/>
    <mergeCell ref="C1171:D1171"/>
    <mergeCell ref="H1203:J1203"/>
    <mergeCell ref="F1155:G1155"/>
    <mergeCell ref="D1159:E1159"/>
    <mergeCell ref="D1156:E1156"/>
    <mergeCell ref="F1156:G1156"/>
    <mergeCell ref="H1156:I1156"/>
    <mergeCell ref="K1239:L1239"/>
    <mergeCell ref="H1219:I1219"/>
    <mergeCell ref="E1146:F1146"/>
    <mergeCell ref="K1250:L1250"/>
    <mergeCell ref="J1159:K1159"/>
    <mergeCell ref="D1244:J1244"/>
    <mergeCell ref="K1236:L1236"/>
    <mergeCell ref="C671:E671"/>
    <mergeCell ref="H671:I671"/>
    <mergeCell ref="J681:K681"/>
    <mergeCell ref="C676:E676"/>
    <mergeCell ref="F675:G675"/>
    <mergeCell ref="H677:I677"/>
    <mergeCell ref="J683:K683"/>
    <mergeCell ref="J680:K680"/>
    <mergeCell ref="J677:K677"/>
    <mergeCell ref="J675:K675"/>
    <mergeCell ref="J766:K766"/>
    <mergeCell ref="D765:J765"/>
    <mergeCell ref="D820:E820"/>
    <mergeCell ref="E797:G797"/>
    <mergeCell ref="B753:N753"/>
    <mergeCell ref="D793:J793"/>
    <mergeCell ref="E760:F760"/>
    <mergeCell ref="G760:H760"/>
    <mergeCell ref="D800:E800"/>
    <mergeCell ref="G800:H800"/>
    <mergeCell ref="G758:H758"/>
    <mergeCell ref="H805:I805"/>
    <mergeCell ref="F790:I790"/>
    <mergeCell ref="H762:J762"/>
    <mergeCell ref="D819:E819"/>
    <mergeCell ref="D817:J817"/>
    <mergeCell ref="H686:I686"/>
    <mergeCell ref="C675:E675"/>
    <mergeCell ref="C680:E680"/>
    <mergeCell ref="F680:G680"/>
    <mergeCell ref="H680:I680"/>
    <mergeCell ref="C682:E682"/>
    <mergeCell ref="C677:E677"/>
    <mergeCell ref="G747:H747"/>
    <mergeCell ref="J876:K876"/>
    <mergeCell ref="E891:F891"/>
    <mergeCell ref="H876:I876"/>
    <mergeCell ref="C871:E871"/>
    <mergeCell ref="C874:E874"/>
    <mergeCell ref="D920:J920"/>
    <mergeCell ref="J880:K880"/>
    <mergeCell ref="I889:J889"/>
    <mergeCell ref="E889:F889"/>
    <mergeCell ref="H883:I883"/>
    <mergeCell ref="J873:K873"/>
    <mergeCell ref="H873:I873"/>
    <mergeCell ref="G890:H890"/>
    <mergeCell ref="J761:K761"/>
    <mergeCell ref="H683:I683"/>
    <mergeCell ref="G756:H756"/>
    <mergeCell ref="H690:I690"/>
    <mergeCell ref="D910:J910"/>
    <mergeCell ref="D911:J911"/>
    <mergeCell ref="D919:J919"/>
    <mergeCell ref="J872:K872"/>
    <mergeCell ref="J867:K867"/>
    <mergeCell ref="J875:K875"/>
    <mergeCell ref="E881:F881"/>
    <mergeCell ref="E766:F766"/>
    <mergeCell ref="C867:E867"/>
    <mergeCell ref="E829:F829"/>
    <mergeCell ref="F788:G788"/>
    <mergeCell ref="E795:G795"/>
    <mergeCell ref="C767:D767"/>
    <mergeCell ref="F1088:G1088"/>
    <mergeCell ref="H1088:J1088"/>
    <mergeCell ref="G1092:H1092"/>
    <mergeCell ref="D1102:J1102"/>
    <mergeCell ref="D1068:E1068"/>
    <mergeCell ref="H1079:J1079"/>
    <mergeCell ref="H1087:J1087"/>
    <mergeCell ref="D1085:L1085"/>
    <mergeCell ref="K1084:L1084"/>
    <mergeCell ref="H1071:I1071"/>
    <mergeCell ref="J1071:K1071"/>
    <mergeCell ref="F1068:G1068"/>
    <mergeCell ref="C681:E681"/>
    <mergeCell ref="F681:G681"/>
    <mergeCell ref="H681:I681"/>
    <mergeCell ref="F682:G682"/>
    <mergeCell ref="H682:I682"/>
    <mergeCell ref="E756:F756"/>
    <mergeCell ref="D824:J824"/>
    <mergeCell ref="E758:F758"/>
    <mergeCell ref="K815:L815"/>
    <mergeCell ref="J809:K809"/>
    <mergeCell ref="J805:K805"/>
    <mergeCell ref="D987:J987"/>
    <mergeCell ref="F1016:G1016"/>
    <mergeCell ref="F989:G989"/>
    <mergeCell ref="E974:F974"/>
    <mergeCell ref="E979:F979"/>
    <mergeCell ref="D976:J976"/>
    <mergeCell ref="G978:I978"/>
    <mergeCell ref="H1055:I1055"/>
    <mergeCell ref="G974:I974"/>
    <mergeCell ref="F637:G637"/>
    <mergeCell ref="H638:I638"/>
    <mergeCell ref="H637:I637"/>
    <mergeCell ref="F303:G303"/>
    <mergeCell ref="D1063:E1063"/>
    <mergeCell ref="D1024:J1024"/>
    <mergeCell ref="H1076:I1076"/>
    <mergeCell ref="D1032:J1032"/>
    <mergeCell ref="F634:G634"/>
    <mergeCell ref="H634:I634"/>
    <mergeCell ref="D1255:E1255"/>
    <mergeCell ref="H225:J225"/>
    <mergeCell ref="H640:I640"/>
    <mergeCell ref="C651:E651"/>
    <mergeCell ref="F651:G651"/>
    <mergeCell ref="F650:G650"/>
    <mergeCell ref="H651:I651"/>
    <mergeCell ref="H650:I650"/>
    <mergeCell ref="C650:E650"/>
    <mergeCell ref="H644:I644"/>
    <mergeCell ref="J644:K644"/>
    <mergeCell ref="G1107:I1107"/>
    <mergeCell ref="K1104:L1104"/>
    <mergeCell ref="H1105:J1105"/>
    <mergeCell ref="C1127:D1127"/>
    <mergeCell ref="K1111:L1111"/>
    <mergeCell ref="D1088:E1088"/>
    <mergeCell ref="C1115:D1115"/>
    <mergeCell ref="C1111:D1111"/>
    <mergeCell ref="D1101:J1101"/>
    <mergeCell ref="G1116:H1116"/>
    <mergeCell ref="F1103:G1103"/>
    <mergeCell ref="J526:K526"/>
    <mergeCell ref="K231:L231"/>
    <mergeCell ref="L305:M305"/>
    <mergeCell ref="B33:N33"/>
    <mergeCell ref="J617:K617"/>
    <mergeCell ref="L303:M303"/>
    <mergeCell ref="J1016:K1016"/>
    <mergeCell ref="J1017:K1017"/>
    <mergeCell ref="C638:E638"/>
    <mergeCell ref="C630:L630"/>
    <mergeCell ref="B43:N43"/>
    <mergeCell ref="B511:C511"/>
    <mergeCell ref="K223:L223"/>
    <mergeCell ref="C655:L655"/>
    <mergeCell ref="C653:E653"/>
    <mergeCell ref="H668:I668"/>
    <mergeCell ref="J668:K668"/>
    <mergeCell ref="C663:E663"/>
    <mergeCell ref="F686:G686"/>
    <mergeCell ref="D837:J837"/>
    <mergeCell ref="D835:J835"/>
    <mergeCell ref="J868:K868"/>
    <mergeCell ref="H870:I870"/>
    <mergeCell ref="D893:J893"/>
    <mergeCell ref="K225:L225"/>
    <mergeCell ref="F640:G640"/>
    <mergeCell ref="L781:N781"/>
    <mergeCell ref="G970:I970"/>
    <mergeCell ref="H988:I988"/>
    <mergeCell ref="C634:E634"/>
    <mergeCell ref="D958:J958"/>
    <mergeCell ref="C640:E640"/>
    <mergeCell ref="D1254:E1254"/>
    <mergeCell ref="K1254:L1254"/>
    <mergeCell ref="H1681:I1681"/>
    <mergeCell ref="J1056:K1056"/>
    <mergeCell ref="D1680:E1680"/>
    <mergeCell ref="H1680:I1680"/>
    <mergeCell ref="J1680:K1680"/>
    <mergeCell ref="D1574:J1574"/>
    <mergeCell ref="C1096:D1096"/>
    <mergeCell ref="G1096:H1096"/>
    <mergeCell ref="K1093:L1093"/>
    <mergeCell ref="D1118:J1118"/>
    <mergeCell ref="D1124:J1124"/>
    <mergeCell ref="I1125:J1125"/>
    <mergeCell ref="C1126:D1126"/>
    <mergeCell ref="G1111:H1111"/>
    <mergeCell ref="E1111:F1111"/>
    <mergeCell ref="D1065:K1065"/>
    <mergeCell ref="F1105:G1105"/>
    <mergeCell ref="J1107:L1107"/>
    <mergeCell ref="C1116:D1116"/>
    <mergeCell ref="K1098:L1098"/>
    <mergeCell ref="E1098:F1098"/>
    <mergeCell ref="J1067:K1067"/>
    <mergeCell ref="D1069:K1069"/>
    <mergeCell ref="J1068:K1068"/>
    <mergeCell ref="H1067:I1067"/>
    <mergeCell ref="H1072:I1072"/>
    <mergeCell ref="K1097:L1097"/>
    <mergeCell ref="K1144:L1144"/>
    <mergeCell ref="C1128:D1128"/>
    <mergeCell ref="K1132:L1132"/>
    <mergeCell ref="G1132:H1132"/>
    <mergeCell ref="K1563:L1563"/>
    <mergeCell ref="E1131:F1131"/>
    <mergeCell ref="C1135:D1135"/>
    <mergeCell ref="F1322:G1322"/>
    <mergeCell ref="K1564:L1564"/>
    <mergeCell ref="D1228:L1228"/>
    <mergeCell ref="D1224:L1224"/>
    <mergeCell ref="F1222:G1222"/>
    <mergeCell ref="F1215:G1215"/>
    <mergeCell ref="H1214:J1214"/>
    <mergeCell ref="F1211:G1211"/>
    <mergeCell ref="D1207:E1207"/>
    <mergeCell ref="H1211:J1211"/>
    <mergeCell ref="H1215:J1215"/>
    <mergeCell ref="D1218:E1218"/>
    <mergeCell ref="D1217:J1217"/>
    <mergeCell ref="D1261:E1261"/>
    <mergeCell ref="F1261:G1261"/>
    <mergeCell ref="H1261:J1261"/>
    <mergeCell ref="D1238:J1238"/>
    <mergeCell ref="B1561:N1561"/>
    <mergeCell ref="E1149:F1149"/>
    <mergeCell ref="C1149:D1149"/>
    <mergeCell ref="E1144:F1144"/>
    <mergeCell ref="K1177:L1177"/>
    <mergeCell ref="H1187:I1187"/>
    <mergeCell ref="C1192:E1192"/>
    <mergeCell ref="F1192:G1192"/>
    <mergeCell ref="H1192:I1192"/>
    <mergeCell ref="D1190:J1190"/>
    <mergeCell ref="J1188:K1188"/>
    <mergeCell ref="I1785:J1785"/>
    <mergeCell ref="D1689:E1689"/>
    <mergeCell ref="C1698:M1698"/>
    <mergeCell ref="D1716:E1716"/>
    <mergeCell ref="K1706:L1706"/>
    <mergeCell ref="H1719:I1719"/>
    <mergeCell ref="D1773:J1773"/>
    <mergeCell ref="D1783:J1783"/>
    <mergeCell ref="K1712:L1712"/>
    <mergeCell ref="D1779:J1779"/>
    <mergeCell ref="H1685:I1685"/>
    <mergeCell ref="D1594:J1594"/>
    <mergeCell ref="H1563:J1563"/>
    <mergeCell ref="F1725:G1725"/>
    <mergeCell ref="D1656:J1656"/>
    <mergeCell ref="D1657:E1657"/>
    <mergeCell ref="F1657:G1657"/>
    <mergeCell ref="H1706:J1706"/>
    <mergeCell ref="D1688:E1688"/>
    <mergeCell ref="F1688:G1688"/>
    <mergeCell ref="H1689:I1689"/>
    <mergeCell ref="D1705:J1705"/>
    <mergeCell ref="D1695:J1695"/>
    <mergeCell ref="D1687:J1687"/>
    <mergeCell ref="D1742:E1742"/>
    <mergeCell ref="F1742:G1742"/>
    <mergeCell ref="F1738:G1738"/>
    <mergeCell ref="H1738:J1738"/>
    <mergeCell ref="H1688:I1688"/>
    <mergeCell ref="D1711:E1711"/>
    <mergeCell ref="E1624:G1624"/>
    <mergeCell ref="H1624:J1624"/>
    <mergeCell ref="K1149:L1149"/>
    <mergeCell ref="F1157:K1157"/>
    <mergeCell ref="D1679:J1679"/>
    <mergeCell ref="D1681:E1681"/>
    <mergeCell ref="F1681:G1681"/>
    <mergeCell ref="H1657:I1657"/>
    <mergeCell ref="J1657:K1657"/>
    <mergeCell ref="D1658:E1658"/>
    <mergeCell ref="F1658:G1658"/>
    <mergeCell ref="H1658:I1658"/>
    <mergeCell ref="J1658:K1658"/>
    <mergeCell ref="H1684:I1684"/>
    <mergeCell ref="J1684:K1684"/>
    <mergeCell ref="D1683:J1683"/>
    <mergeCell ref="F1685:G1685"/>
    <mergeCell ref="J1685:K1685"/>
    <mergeCell ref="D1169:J1169"/>
    <mergeCell ref="G1167:H1167"/>
    <mergeCell ref="G1165:H1165"/>
    <mergeCell ref="K1665:L1665"/>
    <mergeCell ref="D1661:J1661"/>
    <mergeCell ref="H1236:J1236"/>
    <mergeCell ref="L1350:M1350"/>
    <mergeCell ref="D1568:J1568"/>
    <mergeCell ref="D1211:E1211"/>
    <mergeCell ref="K1214:L1214"/>
    <mergeCell ref="F1210:G1210"/>
    <mergeCell ref="D1210:E1210"/>
    <mergeCell ref="K1211:L1211"/>
    <mergeCell ref="F1207:G1207"/>
    <mergeCell ref="K1176:L1176"/>
    <mergeCell ref="C1177:D1177"/>
    <mergeCell ref="G1149:H1149"/>
    <mergeCell ref="K1116:L1116"/>
    <mergeCell ref="C1092:D1092"/>
    <mergeCell ref="J1231:K1231"/>
    <mergeCell ref="D1227:E1227"/>
    <mergeCell ref="D1231:E1231"/>
    <mergeCell ref="J1223:K1223"/>
    <mergeCell ref="F1248:G1248"/>
    <mergeCell ref="H1248:J1248"/>
    <mergeCell ref="K1248:L1248"/>
    <mergeCell ref="G1784:H1784"/>
    <mergeCell ref="F1680:G1680"/>
    <mergeCell ref="D1592:J1592"/>
    <mergeCell ref="F1665:G1665"/>
    <mergeCell ref="F1664:G1664"/>
    <mergeCell ref="H1664:J1664"/>
    <mergeCell ref="D1667:J1667"/>
    <mergeCell ref="G1702:H1702"/>
    <mergeCell ref="D1663:J1663"/>
    <mergeCell ref="C1703:M1703"/>
    <mergeCell ref="E1696:F1696"/>
    <mergeCell ref="J1689:K1689"/>
    <mergeCell ref="J1688:K1688"/>
    <mergeCell ref="B1694:N1694"/>
    <mergeCell ref="G1697:H1697"/>
    <mergeCell ref="G1696:H1696"/>
    <mergeCell ref="I1701:K1701"/>
    <mergeCell ref="E1701:F1701"/>
    <mergeCell ref="D1707:E1707"/>
    <mergeCell ref="E1697:F1697"/>
    <mergeCell ref="D1706:E1706"/>
    <mergeCell ref="K1141:L1141"/>
    <mergeCell ref="C1185:E1185"/>
    <mergeCell ref="H1185:I1185"/>
    <mergeCell ref="H1180:I1180"/>
    <mergeCell ref="C1181:D1181"/>
    <mergeCell ref="K1181:L1181"/>
    <mergeCell ref="K1180:L1180"/>
    <mergeCell ref="E1180:G1180"/>
    <mergeCell ref="E1181:G1181"/>
    <mergeCell ref="H1181:I1181"/>
    <mergeCell ref="C1180:D1180"/>
    <mergeCell ref="D1174:J1174"/>
    <mergeCell ref="C1176:D1176"/>
    <mergeCell ref="E1176:F1176"/>
    <mergeCell ref="K1165:L1165"/>
    <mergeCell ref="D1179:J1179"/>
    <mergeCell ref="C1170:D1170"/>
    <mergeCell ref="E1165:F1165"/>
    <mergeCell ref="K1166:L1166"/>
    <mergeCell ref="E1167:F1167"/>
    <mergeCell ref="E1177:F1177"/>
    <mergeCell ref="G1177:H1177"/>
    <mergeCell ref="G1763:H1763"/>
    <mergeCell ref="F1689:G1689"/>
    <mergeCell ref="D1590:J1590"/>
    <mergeCell ref="G1144:H1144"/>
    <mergeCell ref="C1150:D1150"/>
    <mergeCell ref="D1203:E1203"/>
    <mergeCell ref="F1203:G1203"/>
    <mergeCell ref="D1091:J1091"/>
    <mergeCell ref="J1716:K1716"/>
    <mergeCell ref="K1729:L1729"/>
    <mergeCell ref="D1730:E1730"/>
    <mergeCell ref="F1730:G1730"/>
    <mergeCell ref="K1733:L1733"/>
    <mergeCell ref="D1659:J1659"/>
    <mergeCell ref="D1572:J1572"/>
    <mergeCell ref="D1580:J1580"/>
    <mergeCell ref="D1562:J1562"/>
    <mergeCell ref="D1563:E1563"/>
    <mergeCell ref="F1563:G1563"/>
    <mergeCell ref="H1231:I1231"/>
    <mergeCell ref="D1586:J1586"/>
    <mergeCell ref="D1566:J1566"/>
    <mergeCell ref="J1160:K1160"/>
    <mergeCell ref="D1588:J1588"/>
    <mergeCell ref="F1160:G1160"/>
    <mergeCell ref="E1166:F1166"/>
    <mergeCell ref="K1170:L1170"/>
    <mergeCell ref="H1206:J1206"/>
    <mergeCell ref="D1219:E1219"/>
    <mergeCell ref="F1162:K1162"/>
    <mergeCell ref="K1146:L1146"/>
    <mergeCell ref="F1218:G1218"/>
    <mergeCell ref="F1067:G1067"/>
    <mergeCell ref="F1716:G1716"/>
    <mergeCell ref="H1716:I1716"/>
    <mergeCell ref="C1713:M1713"/>
    <mergeCell ref="J1318:K1318"/>
    <mergeCell ref="D1715:J1715"/>
    <mergeCell ref="D1781:F1781"/>
    <mergeCell ref="G1781:H1781"/>
    <mergeCell ref="I1781:J1781"/>
    <mergeCell ref="H1729:J1729"/>
    <mergeCell ref="J1717:K1717"/>
    <mergeCell ref="B1723:N1723"/>
    <mergeCell ref="D1669:J1669"/>
    <mergeCell ref="K1711:L1711"/>
    <mergeCell ref="H1712:J1712"/>
    <mergeCell ref="F1564:G1564"/>
    <mergeCell ref="K1664:L1664"/>
    <mergeCell ref="D1582:J1582"/>
    <mergeCell ref="D1564:E1564"/>
    <mergeCell ref="D1712:E1712"/>
    <mergeCell ref="F1712:G1712"/>
    <mergeCell ref="D1664:E1664"/>
    <mergeCell ref="F1753:G1753"/>
    <mergeCell ref="C1753:E1753"/>
    <mergeCell ref="H1753:I1753"/>
    <mergeCell ref="J1753:K1753"/>
    <mergeCell ref="L1750:M1750"/>
    <mergeCell ref="H1747:J1747"/>
    <mergeCell ref="L1749:M1749"/>
    <mergeCell ref="K1746:L1746"/>
    <mergeCell ref="J1743:L1743"/>
    <mergeCell ref="C1755:K1755"/>
    <mergeCell ref="I1145:J1145"/>
    <mergeCell ref="E1127:F1127"/>
    <mergeCell ref="F1072:G1072"/>
    <mergeCell ref="D1072:E1072"/>
    <mergeCell ref="G1098:H1098"/>
    <mergeCell ref="E1093:F1093"/>
    <mergeCell ref="D1130:J1130"/>
    <mergeCell ref="C1141:D1141"/>
    <mergeCell ref="C1131:D1131"/>
    <mergeCell ref="C1139:D1139"/>
    <mergeCell ref="J1122:L1122"/>
    <mergeCell ref="E1125:F1125"/>
    <mergeCell ref="D1725:E1725"/>
    <mergeCell ref="C1727:M1727"/>
    <mergeCell ref="F1726:G1726"/>
    <mergeCell ref="C1721:M1721"/>
    <mergeCell ref="F1717:G1717"/>
    <mergeCell ref="D1719:E1719"/>
    <mergeCell ref="D1717:E1717"/>
    <mergeCell ref="J1720:K1720"/>
    <mergeCell ref="D1215:E1215"/>
    <mergeCell ref="K1105:L1105"/>
    <mergeCell ref="D1089:L1089"/>
    <mergeCell ref="E1096:F1096"/>
    <mergeCell ref="D1108:F1108"/>
    <mergeCell ref="K1092:L1092"/>
    <mergeCell ref="H1104:J1104"/>
    <mergeCell ref="K1096:L1096"/>
    <mergeCell ref="K1103:L1103"/>
    <mergeCell ref="C1103:E1103"/>
    <mergeCell ref="H1103:J1103"/>
    <mergeCell ref="K1131:L1131"/>
    <mergeCell ref="J956:K956"/>
    <mergeCell ref="E968:F968"/>
    <mergeCell ref="D960:J960"/>
    <mergeCell ref="F984:G984"/>
    <mergeCell ref="G969:I969"/>
    <mergeCell ref="D966:J966"/>
    <mergeCell ref="E970:F970"/>
    <mergeCell ref="E962:F962"/>
    <mergeCell ref="F948:G948"/>
    <mergeCell ref="F951:G951"/>
    <mergeCell ref="D943:E943"/>
    <mergeCell ref="F943:G943"/>
    <mergeCell ref="D959:J959"/>
    <mergeCell ref="H950:I950"/>
    <mergeCell ref="F956:G956"/>
    <mergeCell ref="E964:F964"/>
    <mergeCell ref="E967:F967"/>
    <mergeCell ref="G968:I968"/>
    <mergeCell ref="D950:E950"/>
    <mergeCell ref="H951:I951"/>
    <mergeCell ref="H956:I956"/>
    <mergeCell ref="J944:K944"/>
    <mergeCell ref="F945:G945"/>
    <mergeCell ref="H954:I954"/>
    <mergeCell ref="J954:K954"/>
    <mergeCell ref="F954:G954"/>
    <mergeCell ref="E980:F980"/>
    <mergeCell ref="F955:G955"/>
    <mergeCell ref="H955:I955"/>
    <mergeCell ref="J955:K955"/>
    <mergeCell ref="D549:E549"/>
    <mergeCell ref="D540:E540"/>
    <mergeCell ref="H519:I519"/>
    <mergeCell ref="F653:G653"/>
    <mergeCell ref="G1141:H1141"/>
    <mergeCell ref="F1087:G1087"/>
    <mergeCell ref="F1080:G1080"/>
    <mergeCell ref="D832:J832"/>
    <mergeCell ref="H868:I868"/>
    <mergeCell ref="D834:J834"/>
    <mergeCell ref="D836:J836"/>
    <mergeCell ref="D956:E956"/>
    <mergeCell ref="H882:I882"/>
    <mergeCell ref="H884:I884"/>
    <mergeCell ref="G887:H887"/>
    <mergeCell ref="I890:J890"/>
    <mergeCell ref="I891:J891"/>
    <mergeCell ref="F663:G663"/>
    <mergeCell ref="H663:I663"/>
    <mergeCell ref="J663:K663"/>
    <mergeCell ref="D1021:E1021"/>
    <mergeCell ref="F940:G940"/>
    <mergeCell ref="F950:G950"/>
    <mergeCell ref="G961:I961"/>
    <mergeCell ref="K1087:L1087"/>
    <mergeCell ref="F942:G942"/>
    <mergeCell ref="E963:F963"/>
    <mergeCell ref="G888:H888"/>
    <mergeCell ref="J884:K884"/>
    <mergeCell ref="D886:J886"/>
    <mergeCell ref="D526:E526"/>
    <mergeCell ref="G967:I967"/>
    <mergeCell ref="F526:G526"/>
    <mergeCell ref="J538:K538"/>
    <mergeCell ref="F548:G548"/>
    <mergeCell ref="D545:E545"/>
    <mergeCell ref="K230:L230"/>
    <mergeCell ref="F231:G231"/>
    <mergeCell ref="F305:G305"/>
    <mergeCell ref="J271:K271"/>
    <mergeCell ref="G251:H251"/>
    <mergeCell ref="F246:G246"/>
    <mergeCell ref="J267:K267"/>
    <mergeCell ref="F257:G257"/>
    <mergeCell ref="F259:G259"/>
    <mergeCell ref="H290:I290"/>
    <mergeCell ref="J559:K559"/>
    <mergeCell ref="F411:G411"/>
    <mergeCell ref="H411:I411"/>
    <mergeCell ref="J411:K411"/>
    <mergeCell ref="F293:G293"/>
    <mergeCell ref="H553:I553"/>
    <mergeCell ref="H550:I550"/>
    <mergeCell ref="F380:G380"/>
    <mergeCell ref="F414:G414"/>
    <mergeCell ref="H414:I414"/>
    <mergeCell ref="H513:I513"/>
    <mergeCell ref="D415:F415"/>
    <mergeCell ref="D416:F416"/>
    <mergeCell ref="J417:K417"/>
    <mergeCell ref="H328:I328"/>
    <mergeCell ref="J328:K328"/>
    <mergeCell ref="H508:I508"/>
    <mergeCell ref="H520:I520"/>
    <mergeCell ref="J520:K520"/>
    <mergeCell ref="J524:K524"/>
    <mergeCell ref="D509:J509"/>
    <mergeCell ref="D510:E510"/>
    <mergeCell ref="J552:K552"/>
    <mergeCell ref="J544:K544"/>
    <mergeCell ref="D539:E539"/>
    <mergeCell ref="D543:E543"/>
    <mergeCell ref="F543:G543"/>
    <mergeCell ref="H538:I538"/>
    <mergeCell ref="D537:E537"/>
    <mergeCell ref="F549:G549"/>
    <mergeCell ref="F540:G540"/>
    <mergeCell ref="H540:I540"/>
    <mergeCell ref="H541:I541"/>
    <mergeCell ref="H524:I524"/>
    <mergeCell ref="F524:G524"/>
    <mergeCell ref="F537:G537"/>
    <mergeCell ref="J548:K548"/>
    <mergeCell ref="H549:I549"/>
    <mergeCell ref="D522:J522"/>
    <mergeCell ref="F525:G525"/>
    <mergeCell ref="J549:K549"/>
    <mergeCell ref="H523:I523"/>
    <mergeCell ref="H529:J529"/>
    <mergeCell ref="D541:E541"/>
    <mergeCell ref="H537:I537"/>
    <mergeCell ref="H548:I548"/>
    <mergeCell ref="H531:J531"/>
    <mergeCell ref="H542:I542"/>
    <mergeCell ref="F541:G541"/>
    <mergeCell ref="J536:K536"/>
    <mergeCell ref="D339:J339"/>
    <mergeCell ref="F386:G386"/>
    <mergeCell ref="D254:J254"/>
    <mergeCell ref="D250:J250"/>
    <mergeCell ref="J433:K433"/>
    <mergeCell ref="B519:C519"/>
    <mergeCell ref="B524:C524"/>
    <mergeCell ref="B513:C513"/>
    <mergeCell ref="J326:K326"/>
    <mergeCell ref="F388:G388"/>
    <mergeCell ref="D329:E329"/>
    <mergeCell ref="F329:G329"/>
    <mergeCell ref="H329:I329"/>
    <mergeCell ref="J329:K329"/>
    <mergeCell ref="F523:G523"/>
    <mergeCell ref="H516:I516"/>
    <mergeCell ref="H517:I517"/>
    <mergeCell ref="D516:E516"/>
    <mergeCell ref="H492:I493"/>
    <mergeCell ref="J495:K496"/>
    <mergeCell ref="H487:K487"/>
    <mergeCell ref="E429:G429"/>
    <mergeCell ref="F434:G434"/>
    <mergeCell ref="D428:J428"/>
    <mergeCell ref="J416:K416"/>
    <mergeCell ref="H518:I518"/>
    <mergeCell ref="H385:I385"/>
    <mergeCell ref="F350:G350"/>
    <mergeCell ref="J350:K350"/>
    <mergeCell ref="J393:K393"/>
    <mergeCell ref="D520:E520"/>
    <mergeCell ref="F520:G520"/>
    <mergeCell ref="J330:K330"/>
    <mergeCell ref="F344:G344"/>
    <mergeCell ref="D413:E413"/>
    <mergeCell ref="D330:F330"/>
    <mergeCell ref="H433:I433"/>
    <mergeCell ref="H383:I383"/>
    <mergeCell ref="F256:G256"/>
    <mergeCell ref="D243:J243"/>
    <mergeCell ref="J259:K259"/>
    <mergeCell ref="H284:I284"/>
    <mergeCell ref="H276:I276"/>
    <mergeCell ref="F239:G239"/>
    <mergeCell ref="D248:E248"/>
    <mergeCell ref="J247:K247"/>
    <mergeCell ref="H245:I245"/>
    <mergeCell ref="K240:L240"/>
    <mergeCell ref="C324:E324"/>
    <mergeCell ref="D326:E326"/>
    <mergeCell ref="F326:G326"/>
    <mergeCell ref="D328:E328"/>
    <mergeCell ref="F328:G328"/>
    <mergeCell ref="G252:H252"/>
    <mergeCell ref="J248:K248"/>
    <mergeCell ref="I251:K251"/>
    <mergeCell ref="H248:I248"/>
    <mergeCell ref="D246:E246"/>
    <mergeCell ref="F263:G263"/>
    <mergeCell ref="I252:K252"/>
    <mergeCell ref="F261:G261"/>
    <mergeCell ref="H272:I272"/>
    <mergeCell ref="C256:E257"/>
    <mergeCell ref="L283:M283"/>
    <mergeCell ref="J370:K370"/>
    <mergeCell ref="J414:K414"/>
    <mergeCell ref="J413:K413"/>
    <mergeCell ref="J415:K415"/>
    <mergeCell ref="J431:K431"/>
    <mergeCell ref="C434:D434"/>
    <mergeCell ref="J412:K412"/>
    <mergeCell ref="H412:I412"/>
    <mergeCell ref="D417:F417"/>
    <mergeCell ref="F405:G405"/>
    <mergeCell ref="H400:I400"/>
    <mergeCell ref="F401:G401"/>
    <mergeCell ref="J401:K401"/>
    <mergeCell ref="D411:E411"/>
    <mergeCell ref="D414:E414"/>
    <mergeCell ref="F391:G391"/>
    <mergeCell ref="D412:E412"/>
    <mergeCell ref="F412:G412"/>
    <mergeCell ref="F413:G413"/>
    <mergeCell ref="J434:K434"/>
    <mergeCell ref="J386:K386"/>
    <mergeCell ref="H434:I434"/>
    <mergeCell ref="C431:D431"/>
    <mergeCell ref="D166:J166"/>
    <mergeCell ref="D151:J151"/>
    <mergeCell ref="F167:G167"/>
    <mergeCell ref="H167:J167"/>
    <mergeCell ref="F163:G163"/>
    <mergeCell ref="H163:J163"/>
    <mergeCell ref="F144:G144"/>
    <mergeCell ref="F220:G220"/>
    <mergeCell ref="H220:J220"/>
    <mergeCell ref="H246:I246"/>
    <mergeCell ref="J245:K245"/>
    <mergeCell ref="K236:L236"/>
    <mergeCell ref="J246:K246"/>
    <mergeCell ref="K220:L220"/>
    <mergeCell ref="D235:J235"/>
    <mergeCell ref="F237:G237"/>
    <mergeCell ref="H221:J221"/>
    <mergeCell ref="D221:E221"/>
    <mergeCell ref="D222:E222"/>
    <mergeCell ref="D223:E223"/>
    <mergeCell ref="F223:G223"/>
    <mergeCell ref="H222:J222"/>
    <mergeCell ref="F222:G222"/>
    <mergeCell ref="F228:G228"/>
    <mergeCell ref="H228:J228"/>
    <mergeCell ref="D238:E238"/>
    <mergeCell ref="F238:G238"/>
    <mergeCell ref="H230:J230"/>
    <mergeCell ref="K241:L241"/>
    <mergeCell ref="H224:J224"/>
    <mergeCell ref="K224:L224"/>
    <mergeCell ref="F225:G225"/>
    <mergeCell ref="B12:N12"/>
    <mergeCell ref="B26:N26"/>
    <mergeCell ref="B65:N65"/>
    <mergeCell ref="F62:G62"/>
    <mergeCell ref="H62:J62"/>
    <mergeCell ref="H36:J36"/>
    <mergeCell ref="D45:J45"/>
    <mergeCell ref="D49:J49"/>
    <mergeCell ref="F54:G54"/>
    <mergeCell ref="H54:J54"/>
    <mergeCell ref="F46:G46"/>
    <mergeCell ref="H46:J46"/>
    <mergeCell ref="F50:G50"/>
    <mergeCell ref="H50:J50"/>
    <mergeCell ref="B55:N55"/>
    <mergeCell ref="B59:N59"/>
    <mergeCell ref="D53:J53"/>
    <mergeCell ref="D57:J57"/>
    <mergeCell ref="F58:G58"/>
    <mergeCell ref="H58:J58"/>
    <mergeCell ref="D61:J61"/>
    <mergeCell ref="D31:J31"/>
    <mergeCell ref="D35:J35"/>
    <mergeCell ref="D41:J41"/>
    <mergeCell ref="F32:G32"/>
    <mergeCell ref="H32:J32"/>
    <mergeCell ref="B29:N29"/>
    <mergeCell ref="B39:N39"/>
    <mergeCell ref="B47:N47"/>
    <mergeCell ref="B51:N51"/>
    <mergeCell ref="B63:N63"/>
    <mergeCell ref="H77:J77"/>
    <mergeCell ref="F83:G83"/>
    <mergeCell ref="H83:J83"/>
    <mergeCell ref="F108:G108"/>
    <mergeCell ref="H92:J92"/>
    <mergeCell ref="H95:J95"/>
    <mergeCell ref="F86:G86"/>
    <mergeCell ref="F95:G95"/>
    <mergeCell ref="F92:G92"/>
    <mergeCell ref="D79:J79"/>
    <mergeCell ref="D82:J82"/>
    <mergeCell ref="D85:J85"/>
    <mergeCell ref="D91:J91"/>
    <mergeCell ref="D88:J88"/>
    <mergeCell ref="D94:J94"/>
    <mergeCell ref="D98:J98"/>
    <mergeCell ref="H104:J104"/>
    <mergeCell ref="B97:N97"/>
    <mergeCell ref="H102:J102"/>
    <mergeCell ref="F99:G99"/>
    <mergeCell ref="H99:J99"/>
    <mergeCell ref="D101:J101"/>
    <mergeCell ref="F152:G152"/>
    <mergeCell ref="H152:J152"/>
    <mergeCell ref="D126:J126"/>
    <mergeCell ref="H134:J134"/>
    <mergeCell ref="D133:J133"/>
    <mergeCell ref="F134:G134"/>
    <mergeCell ref="F137:G137"/>
    <mergeCell ref="H137:J137"/>
    <mergeCell ref="D139:J139"/>
    <mergeCell ref="D136:J136"/>
    <mergeCell ref="B150:N150"/>
    <mergeCell ref="F118:G118"/>
    <mergeCell ref="H121:J121"/>
    <mergeCell ref="B129:N129"/>
    <mergeCell ref="D130:J130"/>
    <mergeCell ref="H131:J131"/>
    <mergeCell ref="H127:J127"/>
    <mergeCell ref="F131:G131"/>
    <mergeCell ref="D66:J66"/>
    <mergeCell ref="D69:J69"/>
    <mergeCell ref="F36:G36"/>
    <mergeCell ref="H37:J37"/>
    <mergeCell ref="F37:G37"/>
    <mergeCell ref="D13:J13"/>
    <mergeCell ref="D17:J17"/>
    <mergeCell ref="D20:J20"/>
    <mergeCell ref="F28:G28"/>
    <mergeCell ref="H28:J28"/>
    <mergeCell ref="F14:G14"/>
    <mergeCell ref="H14:J14"/>
    <mergeCell ref="F18:G18"/>
    <mergeCell ref="H18:J18"/>
    <mergeCell ref="D23:J23"/>
    <mergeCell ref="F21:G21"/>
    <mergeCell ref="H21:J21"/>
    <mergeCell ref="B15:N15"/>
    <mergeCell ref="F24:G24"/>
    <mergeCell ref="H24:J24"/>
    <mergeCell ref="D27:J27"/>
    <mergeCell ref="F42:G42"/>
    <mergeCell ref="H42:J42"/>
    <mergeCell ref="F38:G38"/>
    <mergeCell ref="H38:J38"/>
    <mergeCell ref="D111:J111"/>
    <mergeCell ref="D114:J114"/>
    <mergeCell ref="H103:J103"/>
    <mergeCell ref="H108:J108"/>
    <mergeCell ref="D106:J106"/>
    <mergeCell ref="H109:J109"/>
    <mergeCell ref="F107:G107"/>
    <mergeCell ref="H107:J107"/>
    <mergeCell ref="D74:J74"/>
    <mergeCell ref="F67:G67"/>
    <mergeCell ref="H67:J67"/>
    <mergeCell ref="F80:G80"/>
    <mergeCell ref="H80:J80"/>
    <mergeCell ref="F70:G70"/>
    <mergeCell ref="H70:J70"/>
    <mergeCell ref="F71:G71"/>
    <mergeCell ref="F76:G76"/>
    <mergeCell ref="F75:G75"/>
    <mergeCell ref="H75:J75"/>
    <mergeCell ref="H86:J86"/>
    <mergeCell ref="F89:G89"/>
    <mergeCell ref="H89:J89"/>
    <mergeCell ref="F109:G109"/>
    <mergeCell ref="H71:J71"/>
    <mergeCell ref="F72:G72"/>
    <mergeCell ref="H72:J72"/>
    <mergeCell ref="F102:G102"/>
    <mergeCell ref="F103:G103"/>
    <mergeCell ref="F104:G104"/>
    <mergeCell ref="F112:G112"/>
    <mergeCell ref="H76:J76"/>
    <mergeCell ref="F77:G77"/>
    <mergeCell ref="H112:J112"/>
    <mergeCell ref="H205:I205"/>
    <mergeCell ref="G190:H190"/>
    <mergeCell ref="F140:G140"/>
    <mergeCell ref="H140:J140"/>
    <mergeCell ref="D154:J154"/>
    <mergeCell ref="B142:N142"/>
    <mergeCell ref="B146:N146"/>
    <mergeCell ref="D147:J147"/>
    <mergeCell ref="D143:J143"/>
    <mergeCell ref="F124:G124"/>
    <mergeCell ref="D117:J117"/>
    <mergeCell ref="D120:J120"/>
    <mergeCell ref="D123:J123"/>
    <mergeCell ref="F121:G121"/>
    <mergeCell ref="H124:J124"/>
    <mergeCell ref="H118:J118"/>
    <mergeCell ref="F115:G115"/>
    <mergeCell ref="H115:J115"/>
    <mergeCell ref="F155:G155"/>
    <mergeCell ref="H155:J155"/>
    <mergeCell ref="F148:G148"/>
    <mergeCell ref="H148:J148"/>
    <mergeCell ref="H144:J144"/>
    <mergeCell ref="F127:G127"/>
    <mergeCell ref="D158:J158"/>
    <mergeCell ref="B157:N157"/>
    <mergeCell ref="D162:J162"/>
    <mergeCell ref="B161:N161"/>
    <mergeCell ref="F159:G159"/>
    <mergeCell ref="H159:J159"/>
    <mergeCell ref="B165:N165"/>
    <mergeCell ref="B172:N172"/>
    <mergeCell ref="H215:J215"/>
    <mergeCell ref="D214:J214"/>
    <mergeCell ref="J295:K295"/>
    <mergeCell ref="H296:I296"/>
    <mergeCell ref="J289:K289"/>
    <mergeCell ref="J273:K273"/>
    <mergeCell ref="F297:G297"/>
    <mergeCell ref="J299:K299"/>
    <mergeCell ref="F299:G299"/>
    <mergeCell ref="J275:K275"/>
    <mergeCell ref="J277:K277"/>
    <mergeCell ref="H288:I288"/>
    <mergeCell ref="F275:G275"/>
    <mergeCell ref="F295:G295"/>
    <mergeCell ref="D204:J204"/>
    <mergeCell ref="E185:F185"/>
    <mergeCell ref="E181:K181"/>
    <mergeCell ref="I190:K190"/>
    <mergeCell ref="G189:H189"/>
    <mergeCell ref="F197:G197"/>
    <mergeCell ref="E186:K186"/>
    <mergeCell ref="E184:F184"/>
    <mergeCell ref="F198:G198"/>
    <mergeCell ref="F241:G241"/>
    <mergeCell ref="H241:J241"/>
    <mergeCell ref="H266:I266"/>
    <mergeCell ref="H268:I268"/>
    <mergeCell ref="E174:F174"/>
    <mergeCell ref="G174:H174"/>
    <mergeCell ref="F216:G216"/>
    <mergeCell ref="F206:I206"/>
    <mergeCell ref="J1063:K1063"/>
    <mergeCell ref="H1064:I1064"/>
    <mergeCell ref="D1064:E1064"/>
    <mergeCell ref="H1084:J1084"/>
    <mergeCell ref="F1017:G1017"/>
    <mergeCell ref="F1020:G1020"/>
    <mergeCell ref="D984:E984"/>
    <mergeCell ref="F985:G985"/>
    <mergeCell ref="D985:E985"/>
    <mergeCell ref="J1025:K1025"/>
    <mergeCell ref="F1025:G1025"/>
    <mergeCell ref="D1020:E1020"/>
    <mergeCell ref="D1055:E1055"/>
    <mergeCell ref="J1055:K1055"/>
    <mergeCell ref="H1021:I1021"/>
    <mergeCell ref="J1039:K1039"/>
    <mergeCell ref="F1035:G1035"/>
    <mergeCell ref="H1042:I1042"/>
    <mergeCell ref="D1042:E1042"/>
    <mergeCell ref="D1039:E1039"/>
    <mergeCell ref="J1042:K1042"/>
    <mergeCell ref="D1035:E1035"/>
    <mergeCell ref="F1039:G1039"/>
    <mergeCell ref="H1039:I1039"/>
    <mergeCell ref="H1033:I1033"/>
    <mergeCell ref="F1033:G1033"/>
    <mergeCell ref="B1006:N1006"/>
    <mergeCell ref="D1040:E1040"/>
    <mergeCell ref="B989:C989"/>
    <mergeCell ref="B990:C990"/>
    <mergeCell ref="G1005:H1005"/>
    <mergeCell ref="F1063:G1063"/>
    <mergeCell ref="H937:I937"/>
    <mergeCell ref="H941:I941"/>
    <mergeCell ref="G977:I977"/>
    <mergeCell ref="E978:F978"/>
    <mergeCell ref="J950:K950"/>
    <mergeCell ref="D988:E988"/>
    <mergeCell ref="F988:G988"/>
    <mergeCell ref="D989:E989"/>
    <mergeCell ref="D945:E945"/>
    <mergeCell ref="D952:E952"/>
    <mergeCell ref="F952:G952"/>
    <mergeCell ref="D951:E951"/>
    <mergeCell ref="H989:I989"/>
    <mergeCell ref="J1033:K1033"/>
    <mergeCell ref="H1016:I1016"/>
    <mergeCell ref="E969:F969"/>
    <mergeCell ref="H1020:I1020"/>
    <mergeCell ref="D1016:E1016"/>
    <mergeCell ref="H1017:I1017"/>
    <mergeCell ref="H990:I990"/>
    <mergeCell ref="F939:G939"/>
    <mergeCell ref="E1003:F1003"/>
    <mergeCell ref="D948:E948"/>
    <mergeCell ref="D955:E955"/>
    <mergeCell ref="J940:K940"/>
    <mergeCell ref="J943:K943"/>
    <mergeCell ref="J938:K938"/>
    <mergeCell ref="F937:G937"/>
    <mergeCell ref="E977:F977"/>
    <mergeCell ref="H940:I940"/>
    <mergeCell ref="J952:K952"/>
    <mergeCell ref="F953:G953"/>
    <mergeCell ref="G766:I766"/>
    <mergeCell ref="J747:K747"/>
    <mergeCell ref="D815:F815"/>
    <mergeCell ref="D863:J863"/>
    <mergeCell ref="H828:I828"/>
    <mergeCell ref="H829:I829"/>
    <mergeCell ref="H787:I787"/>
    <mergeCell ref="H795:J795"/>
    <mergeCell ref="F789:G789"/>
    <mergeCell ref="D799:E799"/>
    <mergeCell ref="D898:J898"/>
    <mergeCell ref="F787:G787"/>
    <mergeCell ref="C877:E877"/>
    <mergeCell ref="C619:E619"/>
    <mergeCell ref="F664:G664"/>
    <mergeCell ref="J650:K650"/>
    <mergeCell ref="J640:K640"/>
    <mergeCell ref="E890:F890"/>
    <mergeCell ref="E888:F888"/>
    <mergeCell ref="D757:J757"/>
    <mergeCell ref="J764:K764"/>
    <mergeCell ref="G741:H741"/>
    <mergeCell ref="D729:E729"/>
    <mergeCell ref="D732:E732"/>
    <mergeCell ref="D738:J738"/>
    <mergeCell ref="F669:G669"/>
    <mergeCell ref="H669:I669"/>
    <mergeCell ref="F677:G677"/>
    <mergeCell ref="C670:E670"/>
    <mergeCell ref="H675:I675"/>
    <mergeCell ref="E884:F884"/>
    <mergeCell ref="F620:G620"/>
    <mergeCell ref="H806:I806"/>
    <mergeCell ref="D786:J786"/>
    <mergeCell ref="J931:K931"/>
    <mergeCell ref="E923:F923"/>
    <mergeCell ref="G916:I916"/>
    <mergeCell ref="G922:I922"/>
    <mergeCell ref="D932:E932"/>
    <mergeCell ref="G901:I901"/>
    <mergeCell ref="D897:J897"/>
    <mergeCell ref="G799:H799"/>
    <mergeCell ref="H796:J796"/>
    <mergeCell ref="H804:I804"/>
    <mergeCell ref="I801:J801"/>
    <mergeCell ref="H794:J794"/>
    <mergeCell ref="J767:K767"/>
    <mergeCell ref="E826:F826"/>
    <mergeCell ref="G904:I904"/>
    <mergeCell ref="E902:F902"/>
    <mergeCell ref="C868:E868"/>
    <mergeCell ref="E828:F828"/>
    <mergeCell ref="E825:F825"/>
    <mergeCell ref="H826:I826"/>
    <mergeCell ref="J821:K821"/>
    <mergeCell ref="J870:K870"/>
    <mergeCell ref="H881:I881"/>
    <mergeCell ref="D839:J839"/>
    <mergeCell ref="D821:E821"/>
    <mergeCell ref="D864:J864"/>
    <mergeCell ref="D818:E818"/>
    <mergeCell ref="J808:K808"/>
    <mergeCell ref="J819:K819"/>
    <mergeCell ref="D879:J879"/>
    <mergeCell ref="H567:I567"/>
    <mergeCell ref="H619:I619"/>
    <mergeCell ref="F631:G631"/>
    <mergeCell ref="F567:G567"/>
    <mergeCell ref="E745:F745"/>
    <mergeCell ref="G745:H745"/>
    <mergeCell ref="J579:K579"/>
    <mergeCell ref="H584:I584"/>
    <mergeCell ref="J584:K584"/>
    <mergeCell ref="D571:E571"/>
    <mergeCell ref="D572:E572"/>
    <mergeCell ref="F571:G571"/>
    <mergeCell ref="D725:E725"/>
    <mergeCell ref="D719:J719"/>
    <mergeCell ref="C645:E645"/>
    <mergeCell ref="H578:I578"/>
    <mergeCell ref="F570:G570"/>
    <mergeCell ref="F610:G610"/>
    <mergeCell ref="H664:I664"/>
    <mergeCell ref="C664:E664"/>
    <mergeCell ref="J658:K658"/>
    <mergeCell ref="F639:G639"/>
    <mergeCell ref="H639:I639"/>
    <mergeCell ref="J669:K669"/>
    <mergeCell ref="C669:E669"/>
    <mergeCell ref="J585:K585"/>
    <mergeCell ref="G740:H740"/>
    <mergeCell ref="D730:E730"/>
    <mergeCell ref="D744:J744"/>
    <mergeCell ref="H587:I587"/>
    <mergeCell ref="C606:L606"/>
    <mergeCell ref="H631:I631"/>
    <mergeCell ref="H874:I874"/>
    <mergeCell ref="C873:E873"/>
    <mergeCell ref="J881:K881"/>
    <mergeCell ref="H880:I880"/>
    <mergeCell ref="C872:E872"/>
    <mergeCell ref="D550:E550"/>
    <mergeCell ref="F566:G566"/>
    <mergeCell ref="F563:G563"/>
    <mergeCell ref="H797:J797"/>
    <mergeCell ref="F587:G587"/>
    <mergeCell ref="F586:G586"/>
    <mergeCell ref="H586:I586"/>
    <mergeCell ref="H583:I583"/>
    <mergeCell ref="H825:I825"/>
    <mergeCell ref="C585:E585"/>
    <mergeCell ref="C582:L582"/>
    <mergeCell ref="J583:K583"/>
    <mergeCell ref="H642:I642"/>
    <mergeCell ref="J642:K642"/>
    <mergeCell ref="H726:I726"/>
    <mergeCell ref="E794:G794"/>
    <mergeCell ref="J725:K725"/>
    <mergeCell ref="J569:K569"/>
    <mergeCell ref="F551:G551"/>
    <mergeCell ref="J550:K550"/>
    <mergeCell ref="F550:G550"/>
    <mergeCell ref="F568:G568"/>
    <mergeCell ref="J568:K568"/>
    <mergeCell ref="H562:I562"/>
    <mergeCell ref="H561:I561"/>
    <mergeCell ref="F561:G561"/>
    <mergeCell ref="J554:K554"/>
    <mergeCell ref="H536:I536"/>
    <mergeCell ref="F545:G545"/>
    <mergeCell ref="H543:I543"/>
    <mergeCell ref="D544:E544"/>
    <mergeCell ref="F544:G544"/>
    <mergeCell ref="H544:I544"/>
    <mergeCell ref="H545:I545"/>
    <mergeCell ref="F536:G536"/>
    <mergeCell ref="F530:G530"/>
    <mergeCell ref="H530:J530"/>
    <mergeCell ref="H526:I526"/>
    <mergeCell ref="D208:J208"/>
    <mergeCell ref="I189:K189"/>
    <mergeCell ref="D496:E496"/>
    <mergeCell ref="J551:K551"/>
    <mergeCell ref="J541:K541"/>
    <mergeCell ref="D196:J196"/>
    <mergeCell ref="D211:J211"/>
    <mergeCell ref="H216:J216"/>
    <mergeCell ref="K229:L229"/>
    <mergeCell ref="K221:L221"/>
    <mergeCell ref="F221:G221"/>
    <mergeCell ref="D224:E224"/>
    <mergeCell ref="F224:G224"/>
    <mergeCell ref="D225:E225"/>
    <mergeCell ref="D524:E524"/>
    <mergeCell ref="D229:E229"/>
    <mergeCell ref="F505:G505"/>
    <mergeCell ref="D513:E513"/>
    <mergeCell ref="F496:G496"/>
    <mergeCell ref="D512:E512"/>
    <mergeCell ref="H236:J236"/>
    <mergeCell ref="D11:J11"/>
    <mergeCell ref="D188:J188"/>
    <mergeCell ref="F205:G205"/>
    <mergeCell ref="K237:L237"/>
    <mergeCell ref="K222:L222"/>
    <mergeCell ref="F232:G232"/>
    <mergeCell ref="E180:F180"/>
    <mergeCell ref="F229:G229"/>
    <mergeCell ref="F236:G236"/>
    <mergeCell ref="D219:J219"/>
    <mergeCell ref="D220:E220"/>
    <mergeCell ref="H247:I247"/>
    <mergeCell ref="E252:F252"/>
    <mergeCell ref="E190:F190"/>
    <mergeCell ref="H212:I212"/>
    <mergeCell ref="F209:G209"/>
    <mergeCell ref="H209:I209"/>
    <mergeCell ref="F248:G248"/>
    <mergeCell ref="F215:G215"/>
    <mergeCell ref="F217:G217"/>
    <mergeCell ref="H217:J217"/>
    <mergeCell ref="D237:E237"/>
    <mergeCell ref="G184:H184"/>
    <mergeCell ref="I185:K185"/>
    <mergeCell ref="H198:I198"/>
    <mergeCell ref="F212:G212"/>
    <mergeCell ref="D178:J178"/>
    <mergeCell ref="D169:J169"/>
    <mergeCell ref="F170:G170"/>
    <mergeCell ref="H170:J170"/>
    <mergeCell ref="B203:N203"/>
    <mergeCell ref="D173:J173"/>
    <mergeCell ref="I184:K184"/>
    <mergeCell ref="G185:H185"/>
    <mergeCell ref="E179:F179"/>
    <mergeCell ref="H240:J240"/>
    <mergeCell ref="C3:M3"/>
    <mergeCell ref="C5:K5"/>
    <mergeCell ref="C7:K7"/>
    <mergeCell ref="L7:M7"/>
    <mergeCell ref="B8:N8"/>
    <mergeCell ref="L4:M4"/>
    <mergeCell ref="L5:M5"/>
    <mergeCell ref="D239:E239"/>
    <mergeCell ref="B240:C240"/>
    <mergeCell ref="B221:C221"/>
    <mergeCell ref="B222:C222"/>
    <mergeCell ref="B223:C223"/>
    <mergeCell ref="B224:C224"/>
    <mergeCell ref="B225:C225"/>
    <mergeCell ref="B237:C237"/>
    <mergeCell ref="B236:C236"/>
    <mergeCell ref="B228:C228"/>
    <mergeCell ref="B233:C233"/>
    <mergeCell ref="B238:C238"/>
    <mergeCell ref="B239:C239"/>
    <mergeCell ref="B220:C220"/>
    <mergeCell ref="D192:J192"/>
    <mergeCell ref="B10:M10"/>
    <mergeCell ref="E193:F193"/>
    <mergeCell ref="G193:H193"/>
    <mergeCell ref="I193:K193"/>
    <mergeCell ref="E194:F194"/>
    <mergeCell ref="G194:H194"/>
    <mergeCell ref="D245:E245"/>
    <mergeCell ref="H197:I197"/>
    <mergeCell ref="H238:J238"/>
    <mergeCell ref="G179:H179"/>
    <mergeCell ref="I179:K179"/>
    <mergeCell ref="I180:K180"/>
    <mergeCell ref="G180:H180"/>
    <mergeCell ref="D183:J183"/>
    <mergeCell ref="F230:G230"/>
    <mergeCell ref="J432:K432"/>
    <mergeCell ref="H223:J223"/>
    <mergeCell ref="D227:J227"/>
    <mergeCell ref="D228:E228"/>
    <mergeCell ref="D241:E241"/>
    <mergeCell ref="E251:F251"/>
    <mergeCell ref="J283:K283"/>
    <mergeCell ref="D528:J528"/>
    <mergeCell ref="D525:E525"/>
    <mergeCell ref="H488:I489"/>
    <mergeCell ref="F491:G491"/>
    <mergeCell ref="D492:E492"/>
    <mergeCell ref="H490:I491"/>
    <mergeCell ref="F516:G516"/>
    <mergeCell ref="D518:E518"/>
    <mergeCell ref="D419:J419"/>
    <mergeCell ref="D487:E487"/>
    <mergeCell ref="J279:K279"/>
    <mergeCell ref="H300:I300"/>
    <mergeCell ref="H286:I286"/>
    <mergeCell ref="F285:G285"/>
    <mergeCell ref="F281:G281"/>
    <mergeCell ref="E189:F189"/>
    <mergeCell ref="P11:Q11"/>
    <mergeCell ref="H278:I278"/>
    <mergeCell ref="F283:G283"/>
    <mergeCell ref="H282:I282"/>
    <mergeCell ref="H429:J429"/>
    <mergeCell ref="D551:E551"/>
    <mergeCell ref="H292:I292"/>
    <mergeCell ref="J513:K513"/>
    <mergeCell ref="H280:I280"/>
    <mergeCell ref="C322:E322"/>
    <mergeCell ref="H568:I568"/>
    <mergeCell ref="B517:C517"/>
    <mergeCell ref="B510:C510"/>
    <mergeCell ref="L256:M256"/>
    <mergeCell ref="H256:I256"/>
    <mergeCell ref="H264:I264"/>
    <mergeCell ref="F269:G269"/>
    <mergeCell ref="F273:G273"/>
    <mergeCell ref="J269:K269"/>
    <mergeCell ref="L261:M261"/>
    <mergeCell ref="L297:M297"/>
    <mergeCell ref="L275:M275"/>
    <mergeCell ref="L277:M277"/>
    <mergeCell ref="L279:M279"/>
    <mergeCell ref="L267:M267"/>
    <mergeCell ref="L306:M306"/>
    <mergeCell ref="I174:K174"/>
    <mergeCell ref="J566:K566"/>
    <mergeCell ref="D565:J565"/>
    <mergeCell ref="I175:K175"/>
    <mergeCell ref="G175:H175"/>
    <mergeCell ref="E175:F175"/>
    <mergeCell ref="F287:G287"/>
    <mergeCell ref="F393:G393"/>
    <mergeCell ref="F399:G399"/>
    <mergeCell ref="F560:G560"/>
    <mergeCell ref="E420:G420"/>
    <mergeCell ref="H420:J420"/>
    <mergeCell ref="D501:J501"/>
    <mergeCell ref="F499:G499"/>
    <mergeCell ref="H499:I499"/>
    <mergeCell ref="D504:J504"/>
    <mergeCell ref="H505:I505"/>
    <mergeCell ref="F502:G502"/>
    <mergeCell ref="J516:K516"/>
    <mergeCell ref="F308:G308"/>
    <mergeCell ref="H389:I389"/>
    <mergeCell ref="H406:I406"/>
    <mergeCell ref="J390:K390"/>
    <mergeCell ref="H387:I387"/>
    <mergeCell ref="J388:K388"/>
    <mergeCell ref="J395:K395"/>
    <mergeCell ref="J376:K376"/>
    <mergeCell ref="J384:K384"/>
    <mergeCell ref="J380:K380"/>
    <mergeCell ref="J342:K342"/>
    <mergeCell ref="J308:K308"/>
    <mergeCell ref="F348:G348"/>
    <mergeCell ref="D548:E548"/>
    <mergeCell ref="F511:G511"/>
    <mergeCell ref="H511:I511"/>
    <mergeCell ref="J518:K518"/>
    <mergeCell ref="D519:E519"/>
    <mergeCell ref="D517:E517"/>
    <mergeCell ref="G748:H748"/>
    <mergeCell ref="H722:I722"/>
    <mergeCell ref="F721:G721"/>
    <mergeCell ref="F722:G722"/>
    <mergeCell ref="H721:I721"/>
    <mergeCell ref="D865:J865"/>
    <mergeCell ref="H869:I869"/>
    <mergeCell ref="H807:I807"/>
    <mergeCell ref="J573:K573"/>
    <mergeCell ref="D574:E574"/>
    <mergeCell ref="F574:G574"/>
    <mergeCell ref="H574:I574"/>
    <mergeCell ref="G767:I767"/>
    <mergeCell ref="E764:F764"/>
    <mergeCell ref="J807:K807"/>
    <mergeCell ref="C766:D766"/>
    <mergeCell ref="E761:F761"/>
    <mergeCell ref="F762:G762"/>
    <mergeCell ref="E796:G796"/>
    <mergeCell ref="E742:F742"/>
    <mergeCell ref="E746:F746"/>
    <mergeCell ref="G746:H746"/>
    <mergeCell ref="G743:H743"/>
    <mergeCell ref="E743:F743"/>
    <mergeCell ref="G742:H742"/>
    <mergeCell ref="G752:H752"/>
    <mergeCell ref="J694:K694"/>
    <mergeCell ref="J578:K578"/>
    <mergeCell ref="H693:I693"/>
    <mergeCell ref="J634:K634"/>
    <mergeCell ref="K800:L800"/>
    <mergeCell ref="C623:E623"/>
    <mergeCell ref="D771:J771"/>
    <mergeCell ref="D833:J833"/>
    <mergeCell ref="H788:I788"/>
    <mergeCell ref="F579:G579"/>
    <mergeCell ref="J586:K586"/>
    <mergeCell ref="D1737:E1737"/>
    <mergeCell ref="F1737:G1737"/>
    <mergeCell ref="D721:E721"/>
    <mergeCell ref="K799:L799"/>
    <mergeCell ref="C591:L591"/>
    <mergeCell ref="D801:E801"/>
    <mergeCell ref="C605:E605"/>
    <mergeCell ref="C603:E603"/>
    <mergeCell ref="J740:K740"/>
    <mergeCell ref="J743:K743"/>
    <mergeCell ref="J745:K745"/>
    <mergeCell ref="J748:K748"/>
    <mergeCell ref="J1719:K1719"/>
    <mergeCell ref="D1046:J1046"/>
    <mergeCell ref="H827:I827"/>
    <mergeCell ref="D1734:E1734"/>
    <mergeCell ref="D1736:J1736"/>
    <mergeCell ref="F1734:G1734"/>
    <mergeCell ref="H1734:J1734"/>
    <mergeCell ref="K1734:L1734"/>
    <mergeCell ref="K1737:L1737"/>
    <mergeCell ref="I812:J812"/>
    <mergeCell ref="G801:H801"/>
    <mergeCell ref="L1053:M1053"/>
    <mergeCell ref="D1037:J1037"/>
    <mergeCell ref="E906:F906"/>
    <mergeCell ref="E748:F748"/>
    <mergeCell ref="J592:K592"/>
    <mergeCell ref="C597:E597"/>
    <mergeCell ref="C875:E875"/>
    <mergeCell ref="C876:E876"/>
    <mergeCell ref="D1738:E1738"/>
    <mergeCell ref="D1732:J1732"/>
    <mergeCell ref="D1729:E1729"/>
    <mergeCell ref="D1741:J1741"/>
    <mergeCell ref="F578:G578"/>
    <mergeCell ref="C583:E583"/>
    <mergeCell ref="J729:K729"/>
    <mergeCell ref="G739:H739"/>
    <mergeCell ref="F732:G732"/>
    <mergeCell ref="I800:J800"/>
    <mergeCell ref="D581:J581"/>
    <mergeCell ref="E914:F914"/>
    <mergeCell ref="J752:K752"/>
    <mergeCell ref="B769:N769"/>
    <mergeCell ref="D792:J792"/>
    <mergeCell ref="E767:F767"/>
    <mergeCell ref="G761:H761"/>
    <mergeCell ref="E759:F759"/>
    <mergeCell ref="G913:I913"/>
    <mergeCell ref="D822:E822"/>
    <mergeCell ref="F588:G588"/>
    <mergeCell ref="K1725:L1725"/>
    <mergeCell ref="D862:J862"/>
    <mergeCell ref="H867:I867"/>
    <mergeCell ref="G815:H815"/>
    <mergeCell ref="H808:I808"/>
    <mergeCell ref="I799:J799"/>
    <mergeCell ref="J742:K742"/>
    <mergeCell ref="K801:L801"/>
    <mergeCell ref="D803:J803"/>
    <mergeCell ref="F1747:G1747"/>
    <mergeCell ref="D1766:J1766"/>
    <mergeCell ref="K228:L228"/>
    <mergeCell ref="F245:G245"/>
    <mergeCell ref="D233:E233"/>
    <mergeCell ref="H258:I258"/>
    <mergeCell ref="J256:K256"/>
    <mergeCell ref="J257:K257"/>
    <mergeCell ref="D231:E231"/>
    <mergeCell ref="D236:E236"/>
    <mergeCell ref="D244:J244"/>
    <mergeCell ref="H232:J232"/>
    <mergeCell ref="K232:L232"/>
    <mergeCell ref="K239:L239"/>
    <mergeCell ref="D232:E232"/>
    <mergeCell ref="F233:G233"/>
    <mergeCell ref="H233:J233"/>
    <mergeCell ref="K233:L233"/>
    <mergeCell ref="H237:J237"/>
    <mergeCell ref="H239:J239"/>
    <mergeCell ref="D240:E240"/>
    <mergeCell ref="F240:G240"/>
    <mergeCell ref="D247:E247"/>
    <mergeCell ref="F247:G247"/>
    <mergeCell ref="D230:E230"/>
    <mergeCell ref="H257:I257"/>
    <mergeCell ref="K238:L238"/>
    <mergeCell ref="H231:J231"/>
    <mergeCell ref="H229:J229"/>
    <mergeCell ref="L257:M257"/>
    <mergeCell ref="J820:K820"/>
    <mergeCell ref="J1752:K1752"/>
    <mergeCell ref="D1675:J1675"/>
    <mergeCell ref="H1743:I1743"/>
    <mergeCell ref="G1093:H1093"/>
    <mergeCell ref="K1115:L1115"/>
    <mergeCell ref="J1064:K1064"/>
    <mergeCell ref="D1114:J1114"/>
    <mergeCell ref="K1145:L1145"/>
    <mergeCell ref="F1751:G1751"/>
    <mergeCell ref="J806:K806"/>
    <mergeCell ref="D838:J838"/>
    <mergeCell ref="F1750:G1750"/>
    <mergeCell ref="D814:J814"/>
    <mergeCell ref="H809:I809"/>
    <mergeCell ref="F812:H812"/>
    <mergeCell ref="F1749:G1749"/>
    <mergeCell ref="D1720:E1720"/>
    <mergeCell ref="J941:K941"/>
    <mergeCell ref="H930:I930"/>
    <mergeCell ref="J883:K883"/>
    <mergeCell ref="F928:G928"/>
    <mergeCell ref="H926:I926"/>
    <mergeCell ref="H929:I929"/>
    <mergeCell ref="H1742:I1742"/>
    <mergeCell ref="B1740:N1740"/>
    <mergeCell ref="E1097:F1097"/>
    <mergeCell ref="D1107:F1107"/>
    <mergeCell ref="J1043:K1043"/>
    <mergeCell ref="C1097:D1097"/>
    <mergeCell ref="D1041:E1041"/>
    <mergeCell ref="J1040:K1040"/>
    <mergeCell ref="K1127:L1127"/>
    <mergeCell ref="K1139:L1139"/>
    <mergeCell ref="G1150:H1150"/>
    <mergeCell ref="D1121:F1121"/>
    <mergeCell ref="G1121:I1121"/>
    <mergeCell ref="D1122:F1122"/>
    <mergeCell ref="J1156:K1156"/>
    <mergeCell ref="D1746:E1746"/>
    <mergeCell ref="F1752:G1752"/>
    <mergeCell ref="C1752:E1752"/>
    <mergeCell ref="H1749:I1749"/>
    <mergeCell ref="H1194:I1194"/>
    <mergeCell ref="C1194:E1194"/>
    <mergeCell ref="C1344:E1344"/>
    <mergeCell ref="L1344:M1344"/>
    <mergeCell ref="L1349:M1349"/>
    <mergeCell ref="F1350:G1350"/>
    <mergeCell ref="H1350:I1350"/>
    <mergeCell ref="J1350:K1350"/>
    <mergeCell ref="G1176:H1176"/>
    <mergeCell ref="D1584:J1584"/>
    <mergeCell ref="K1175:L1175"/>
    <mergeCell ref="E1171:F1171"/>
    <mergeCell ref="F1187:G1187"/>
    <mergeCell ref="D1576:J1576"/>
    <mergeCell ref="D1206:E1206"/>
    <mergeCell ref="G1171:H1171"/>
    <mergeCell ref="K1171:L1171"/>
    <mergeCell ref="F1236:G1236"/>
    <mergeCell ref="F1255:G1255"/>
    <mergeCell ref="J1226:K1226"/>
    <mergeCell ref="K1207:L1207"/>
    <mergeCell ref="K1083:L1083"/>
    <mergeCell ref="C1749:E1749"/>
    <mergeCell ref="D1767:F1767"/>
    <mergeCell ref="E882:F882"/>
    <mergeCell ref="D1745:J1745"/>
    <mergeCell ref="C1731:M1731"/>
    <mergeCell ref="D1671:J1671"/>
    <mergeCell ref="G1778:H1778"/>
    <mergeCell ref="I1778:J1778"/>
    <mergeCell ref="D1747:E1747"/>
    <mergeCell ref="H1223:I1223"/>
    <mergeCell ref="F1104:G1104"/>
    <mergeCell ref="H1750:I1750"/>
    <mergeCell ref="J1750:K1750"/>
    <mergeCell ref="F1746:G1746"/>
    <mergeCell ref="J1751:K1751"/>
    <mergeCell ref="H1758:I1758"/>
    <mergeCell ref="J1155:K1155"/>
    <mergeCell ref="J1020:K1020"/>
    <mergeCell ref="E1099:F1099"/>
    <mergeCell ref="H1746:J1746"/>
    <mergeCell ref="D1772:F1772"/>
    <mergeCell ref="G1772:H1772"/>
    <mergeCell ref="I1772:J1772"/>
    <mergeCell ref="D1770:J1770"/>
    <mergeCell ref="G1767:H1767"/>
    <mergeCell ref="K985:L985"/>
    <mergeCell ref="H985:J985"/>
    <mergeCell ref="E883:F883"/>
    <mergeCell ref="H1043:I1043"/>
    <mergeCell ref="D1764:J1764"/>
    <mergeCell ref="I1763:J1763"/>
    <mergeCell ref="K1079:L1079"/>
    <mergeCell ref="H1063:I1063"/>
    <mergeCell ref="F1060:G1060"/>
    <mergeCell ref="H1068:I1068"/>
    <mergeCell ref="D1079:E1079"/>
    <mergeCell ref="F1079:G1079"/>
    <mergeCell ref="F1186:G1186"/>
    <mergeCell ref="H1186:I1186"/>
    <mergeCell ref="J1185:K1185"/>
    <mergeCell ref="D1763:F1763"/>
    <mergeCell ref="K1167:L1167"/>
    <mergeCell ref="L1754:M1754"/>
    <mergeCell ref="J1754:K1754"/>
    <mergeCell ref="E1170:F1170"/>
    <mergeCell ref="G1097:H1097"/>
    <mergeCell ref="H1202:J1202"/>
    <mergeCell ref="D1080:E1080"/>
    <mergeCell ref="C1193:E1193"/>
    <mergeCell ref="F1193:G1193"/>
    <mergeCell ref="H1193:I1193"/>
    <mergeCell ref="F1194:G1194"/>
    <mergeCell ref="D1164:J1164"/>
    <mergeCell ref="D1160:E1160"/>
    <mergeCell ref="H1160:I1160"/>
    <mergeCell ref="G1145:H1145"/>
    <mergeCell ref="C1165:D1165"/>
    <mergeCell ref="D1154:E1154"/>
    <mergeCell ref="F1154:G1154"/>
    <mergeCell ref="D1148:J1148"/>
    <mergeCell ref="D1202:E1202"/>
    <mergeCell ref="D1201:J1201"/>
    <mergeCell ref="F1239:G1239"/>
    <mergeCell ref="L1778:M1778"/>
    <mergeCell ref="B1765:N1765"/>
    <mergeCell ref="J1742:L1742"/>
    <mergeCell ref="L1752:M1752"/>
    <mergeCell ref="L1753:M1753"/>
    <mergeCell ref="D1665:E1665"/>
    <mergeCell ref="K1747:L1747"/>
    <mergeCell ref="C1750:E1750"/>
    <mergeCell ref="D1578:J1578"/>
    <mergeCell ref="K1730:L1730"/>
    <mergeCell ref="K1738:L1738"/>
    <mergeCell ref="D1677:J1677"/>
    <mergeCell ref="D1775:F1775"/>
    <mergeCell ref="H1665:J1665"/>
    <mergeCell ref="D1598:E1598"/>
    <mergeCell ref="F1598:G1598"/>
    <mergeCell ref="H1598:I1598"/>
    <mergeCell ref="H1603:I1603"/>
    <mergeCell ref="F1603:G1603"/>
    <mergeCell ref="D1603:E1603"/>
    <mergeCell ref="D1606:J1606"/>
    <mergeCell ref="C1608:E1609"/>
    <mergeCell ref="F1608:G1608"/>
    <mergeCell ref="H1608:I1608"/>
    <mergeCell ref="I1771:J1771"/>
    <mergeCell ref="H1737:J1737"/>
    <mergeCell ref="H1730:J1730"/>
    <mergeCell ref="F1743:G1743"/>
    <mergeCell ref="C1735:M1735"/>
    <mergeCell ref="L1614:M1614"/>
    <mergeCell ref="F1599:G1599"/>
    <mergeCell ref="H1599:I1599"/>
    <mergeCell ref="K1785:N1785"/>
    <mergeCell ref="D1082:J1082"/>
    <mergeCell ref="G1108:I1108"/>
    <mergeCell ref="K1771:N1771"/>
    <mergeCell ref="K1772:N1772"/>
    <mergeCell ref="K1775:N1775"/>
    <mergeCell ref="H1751:I1751"/>
    <mergeCell ref="F1159:G1159"/>
    <mergeCell ref="G1122:I1122"/>
    <mergeCell ref="C1175:D1175"/>
    <mergeCell ref="E1175:F1175"/>
    <mergeCell ref="F1219:G1219"/>
    <mergeCell ref="F1214:G1214"/>
    <mergeCell ref="F1185:G1185"/>
    <mergeCell ref="H1210:J1210"/>
    <mergeCell ref="D1209:J1209"/>
    <mergeCell ref="G1175:H1175"/>
    <mergeCell ref="K1784:N1784"/>
    <mergeCell ref="G1170:H1170"/>
    <mergeCell ref="C1166:D1166"/>
    <mergeCell ref="C1167:D1167"/>
    <mergeCell ref="C1172:D1172"/>
    <mergeCell ref="E1172:F1172"/>
    <mergeCell ref="K1172:L1172"/>
    <mergeCell ref="G1172:H1172"/>
    <mergeCell ref="L1751:M1751"/>
    <mergeCell ref="L1755:M1755"/>
    <mergeCell ref="F1758:G1758"/>
    <mergeCell ref="E1198:G1198"/>
    <mergeCell ref="H1198:I1198"/>
    <mergeCell ref="J1195:K1195"/>
    <mergeCell ref="K1198:L1198"/>
    <mergeCell ref="C592:E592"/>
    <mergeCell ref="F592:G592"/>
    <mergeCell ref="H592:I592"/>
    <mergeCell ref="J607:K607"/>
    <mergeCell ref="C608:E608"/>
    <mergeCell ref="C617:E617"/>
    <mergeCell ref="J818:K818"/>
    <mergeCell ref="I815:J815"/>
    <mergeCell ref="H608:I608"/>
    <mergeCell ref="F612:G612"/>
    <mergeCell ref="C627:E627"/>
    <mergeCell ref="F554:G554"/>
    <mergeCell ref="D554:E554"/>
    <mergeCell ref="D552:E552"/>
    <mergeCell ref="C593:E593"/>
    <mergeCell ref="F593:G593"/>
    <mergeCell ref="H593:I593"/>
    <mergeCell ref="J608:K608"/>
    <mergeCell ref="J610:K610"/>
    <mergeCell ref="J595:K595"/>
    <mergeCell ref="H597:I597"/>
    <mergeCell ref="J597:K597"/>
    <mergeCell ref="H789:I789"/>
    <mergeCell ref="H585:I585"/>
    <mergeCell ref="J741:K741"/>
    <mergeCell ref="C741:D741"/>
    <mergeCell ref="H572:I572"/>
    <mergeCell ref="F572:G572"/>
    <mergeCell ref="C586:E586"/>
    <mergeCell ref="D570:E570"/>
    <mergeCell ref="J570:K570"/>
    <mergeCell ref="J572:K572"/>
    <mergeCell ref="J739:K739"/>
    <mergeCell ref="H731:I731"/>
    <mergeCell ref="J730:K730"/>
    <mergeCell ref="F584:G584"/>
    <mergeCell ref="F695:G695"/>
    <mergeCell ref="D720:J720"/>
    <mergeCell ref="E739:F739"/>
    <mergeCell ref="H730:I730"/>
    <mergeCell ref="J563:K563"/>
    <mergeCell ref="D579:E579"/>
    <mergeCell ref="H294:I294"/>
    <mergeCell ref="J297:K297"/>
    <mergeCell ref="J287:K287"/>
    <mergeCell ref="H309:I309"/>
    <mergeCell ref="J312:K312"/>
    <mergeCell ref="H353:I353"/>
    <mergeCell ref="H345:I345"/>
    <mergeCell ref="J331:K331"/>
    <mergeCell ref="J332:K332"/>
    <mergeCell ref="H341:I341"/>
    <mergeCell ref="F301:G301"/>
    <mergeCell ref="H311:I311"/>
    <mergeCell ref="D578:E578"/>
    <mergeCell ref="H570:I570"/>
    <mergeCell ref="J593:K593"/>
    <mergeCell ref="H622:I622"/>
    <mergeCell ref="H552:I552"/>
    <mergeCell ref="J622:K622"/>
    <mergeCell ref="F585:G585"/>
    <mergeCell ref="F583:G583"/>
    <mergeCell ref="H563:I563"/>
    <mergeCell ref="D724:J724"/>
    <mergeCell ref="F271:G271"/>
    <mergeCell ref="F279:G279"/>
    <mergeCell ref="H326:I326"/>
    <mergeCell ref="H260:I260"/>
    <mergeCell ref="H262:I262"/>
    <mergeCell ref="F277:G277"/>
    <mergeCell ref="J731:K731"/>
    <mergeCell ref="H571:I571"/>
    <mergeCell ref="J281:K281"/>
    <mergeCell ref="H343:I343"/>
    <mergeCell ref="H274:I274"/>
    <mergeCell ref="J523:K523"/>
    <mergeCell ref="H557:I557"/>
    <mergeCell ref="D556:J556"/>
    <mergeCell ref="D553:E553"/>
    <mergeCell ref="H579:I579"/>
    <mergeCell ref="F569:G569"/>
    <mergeCell ref="J571:K571"/>
    <mergeCell ref="D569:E569"/>
    <mergeCell ref="F508:G508"/>
    <mergeCell ref="F362:G362"/>
    <mergeCell ref="F488:G488"/>
    <mergeCell ref="H315:I315"/>
    <mergeCell ref="C407:E407"/>
    <mergeCell ref="J310:K310"/>
    <mergeCell ref="D568:E568"/>
    <mergeCell ref="F312:G312"/>
    <mergeCell ref="H381:I381"/>
    <mergeCell ref="J378:K378"/>
    <mergeCell ref="F314:G314"/>
    <mergeCell ref="D332:F332"/>
    <mergeCell ref="F341:G341"/>
    <mergeCell ref="L285:M285"/>
    <mergeCell ref="J285:K285"/>
    <mergeCell ref="J293:K293"/>
    <mergeCell ref="J301:K301"/>
    <mergeCell ref="L287:M287"/>
    <mergeCell ref="L289:M289"/>
    <mergeCell ref="L291:M291"/>
    <mergeCell ref="L293:M293"/>
    <mergeCell ref="J291:K291"/>
    <mergeCell ref="L299:M299"/>
    <mergeCell ref="L295:M295"/>
    <mergeCell ref="L301:M301"/>
    <mergeCell ref="L314:M314"/>
    <mergeCell ref="L308:M308"/>
    <mergeCell ref="H307:I307"/>
    <mergeCell ref="L259:M259"/>
    <mergeCell ref="L269:M269"/>
    <mergeCell ref="L271:M271"/>
    <mergeCell ref="L273:M273"/>
    <mergeCell ref="L263:M263"/>
    <mergeCell ref="L265:M265"/>
    <mergeCell ref="J265:K265"/>
    <mergeCell ref="J263:K263"/>
    <mergeCell ref="J261:K261"/>
    <mergeCell ref="H298:I298"/>
    <mergeCell ref="H302:I302"/>
    <mergeCell ref="J305:K305"/>
    <mergeCell ref="H304:I304"/>
    <mergeCell ref="J303:K303"/>
    <mergeCell ref="H270:I270"/>
    <mergeCell ref="L281:M281"/>
    <mergeCell ref="L312:M312"/>
    <mergeCell ref="L356:M356"/>
    <mergeCell ref="L323:M323"/>
    <mergeCell ref="L358:M358"/>
    <mergeCell ref="L354:M354"/>
    <mergeCell ref="L310:M310"/>
    <mergeCell ref="L352:M352"/>
    <mergeCell ref="L360:M360"/>
    <mergeCell ref="J341:K341"/>
    <mergeCell ref="L362:M362"/>
    <mergeCell ref="L350:M350"/>
    <mergeCell ref="H349:I349"/>
    <mergeCell ref="J346:K346"/>
    <mergeCell ref="L348:M348"/>
    <mergeCell ref="H347:I347"/>
    <mergeCell ref="J314:K314"/>
    <mergeCell ref="J362:K362"/>
    <mergeCell ref="J344:K344"/>
    <mergeCell ref="J354:K354"/>
    <mergeCell ref="H327:I327"/>
    <mergeCell ref="J327:K327"/>
    <mergeCell ref="H355:I355"/>
    <mergeCell ref="D335:J335"/>
    <mergeCell ref="J352:K352"/>
    <mergeCell ref="J356:K356"/>
    <mergeCell ref="H361:I361"/>
    <mergeCell ref="L342:M342"/>
    <mergeCell ref="J348:K348"/>
    <mergeCell ref="H313:I313"/>
    <mergeCell ref="L320:M320"/>
    <mergeCell ref="E337:F337"/>
    <mergeCell ref="F342:G342"/>
    <mergeCell ref="F310:G310"/>
    <mergeCell ref="F354:G354"/>
    <mergeCell ref="J368:K368"/>
    <mergeCell ref="F327:G327"/>
    <mergeCell ref="D327:E327"/>
    <mergeCell ref="C408:E408"/>
    <mergeCell ref="D538:E538"/>
    <mergeCell ref="D536:E536"/>
    <mergeCell ref="F538:G538"/>
    <mergeCell ref="F518:G518"/>
    <mergeCell ref="F519:G519"/>
    <mergeCell ref="J510:K510"/>
    <mergeCell ref="C584:E584"/>
    <mergeCell ref="J399:K399"/>
    <mergeCell ref="F360:G360"/>
    <mergeCell ref="H392:I392"/>
    <mergeCell ref="H394:I394"/>
    <mergeCell ref="F384:G384"/>
    <mergeCell ref="D495:E495"/>
    <mergeCell ref="F495:G495"/>
    <mergeCell ref="F489:G489"/>
    <mergeCell ref="D488:E488"/>
    <mergeCell ref="B512:C512"/>
    <mergeCell ref="D566:E566"/>
    <mergeCell ref="H432:I432"/>
    <mergeCell ref="F433:G433"/>
    <mergeCell ref="D486:J486"/>
    <mergeCell ref="H413:I413"/>
    <mergeCell ref="D493:E493"/>
    <mergeCell ref="F517:G517"/>
    <mergeCell ref="J519:K519"/>
    <mergeCell ref="H551:I551"/>
    <mergeCell ref="D523:E523"/>
    <mergeCell ref="H319:I319"/>
    <mergeCell ref="C323:E323"/>
    <mergeCell ref="F320:G320"/>
    <mergeCell ref="J320:K320"/>
    <mergeCell ref="F316:G316"/>
    <mergeCell ref="J316:K316"/>
    <mergeCell ref="F346:G346"/>
    <mergeCell ref="H359:I359"/>
    <mergeCell ref="H369:I369"/>
    <mergeCell ref="F370:G370"/>
    <mergeCell ref="B241:C241"/>
    <mergeCell ref="C599:E599"/>
    <mergeCell ref="C341:E342"/>
    <mergeCell ref="D331:F331"/>
    <mergeCell ref="F265:G265"/>
    <mergeCell ref="F267:G267"/>
    <mergeCell ref="F306:G306"/>
    <mergeCell ref="F597:G597"/>
    <mergeCell ref="F289:G289"/>
    <mergeCell ref="F291:G291"/>
    <mergeCell ref="H363:I363"/>
    <mergeCell ref="F364:G364"/>
    <mergeCell ref="J306:K306"/>
    <mergeCell ref="H589:I589"/>
    <mergeCell ref="H594:I594"/>
    <mergeCell ref="J543:K543"/>
    <mergeCell ref="J512:K512"/>
    <mergeCell ref="F512:G512"/>
    <mergeCell ref="B523:C523"/>
    <mergeCell ref="B518:C518"/>
    <mergeCell ref="F494:G494"/>
    <mergeCell ref="H494:I495"/>
    <mergeCell ref="L393:M393"/>
    <mergeCell ref="L384:M384"/>
    <mergeCell ref="L388:M388"/>
    <mergeCell ref="L409:M409"/>
    <mergeCell ref="L376:M376"/>
    <mergeCell ref="H377:I377"/>
    <mergeCell ref="J382:K382"/>
    <mergeCell ref="L380:M380"/>
    <mergeCell ref="H379:I379"/>
    <mergeCell ref="H373:I373"/>
    <mergeCell ref="J374:K374"/>
    <mergeCell ref="L374:M374"/>
    <mergeCell ref="L408:M408"/>
    <mergeCell ref="H573:I573"/>
    <mergeCell ref="H596:I596"/>
    <mergeCell ref="J596:K596"/>
    <mergeCell ref="C587:E587"/>
    <mergeCell ref="L391:M391"/>
    <mergeCell ref="L382:M382"/>
    <mergeCell ref="C594:E594"/>
    <mergeCell ref="F594:G594"/>
    <mergeCell ref="D567:E567"/>
    <mergeCell ref="H375:I375"/>
    <mergeCell ref="C596:E596"/>
    <mergeCell ref="F596:G596"/>
    <mergeCell ref="H588:I588"/>
    <mergeCell ref="J588:K588"/>
    <mergeCell ref="C589:E589"/>
    <mergeCell ref="F589:G589"/>
    <mergeCell ref="J589:K589"/>
    <mergeCell ref="C595:E595"/>
    <mergeCell ref="C588:E588"/>
    <mergeCell ref="L729:M729"/>
    <mergeCell ref="H598:I598"/>
    <mergeCell ref="J598:K598"/>
    <mergeCell ref="F599:G599"/>
    <mergeCell ref="H599:I599"/>
    <mergeCell ref="J599:K599"/>
    <mergeCell ref="J612:K612"/>
    <mergeCell ref="F598:G598"/>
    <mergeCell ref="H602:I602"/>
    <mergeCell ref="J604:K604"/>
    <mergeCell ref="H614:I614"/>
    <mergeCell ref="J614:K614"/>
    <mergeCell ref="J639:K639"/>
    <mergeCell ref="J638:K638"/>
    <mergeCell ref="J637:K637"/>
    <mergeCell ref="C668:E668"/>
    <mergeCell ref="F668:G668"/>
    <mergeCell ref="C652:E652"/>
    <mergeCell ref="H652:I652"/>
    <mergeCell ref="F603:G603"/>
    <mergeCell ref="C602:E602"/>
    <mergeCell ref="H729:I729"/>
    <mergeCell ref="F729:G729"/>
    <mergeCell ref="F665:G665"/>
    <mergeCell ref="H665:I665"/>
    <mergeCell ref="J665:K665"/>
    <mergeCell ref="C667:L667"/>
    <mergeCell ref="J682:K682"/>
    <mergeCell ref="J671:K671"/>
    <mergeCell ref="C689:E689"/>
    <mergeCell ref="J631:K631"/>
    <mergeCell ref="C631:E631"/>
    <mergeCell ref="J690:K690"/>
    <mergeCell ref="C673:L673"/>
    <mergeCell ref="L730:M730"/>
    <mergeCell ref="L731:M731"/>
    <mergeCell ref="L732:M732"/>
    <mergeCell ref="E741:F741"/>
    <mergeCell ref="C739:D739"/>
    <mergeCell ref="H732:I732"/>
    <mergeCell ref="F731:G731"/>
    <mergeCell ref="C649:L649"/>
    <mergeCell ref="J653:K653"/>
    <mergeCell ref="C740:D740"/>
    <mergeCell ref="B732:C732"/>
    <mergeCell ref="D731:E731"/>
    <mergeCell ref="E740:F740"/>
    <mergeCell ref="F730:G730"/>
    <mergeCell ref="D728:J728"/>
    <mergeCell ref="B729:C729"/>
    <mergeCell ref="B730:C730"/>
    <mergeCell ref="B731:C731"/>
    <mergeCell ref="J722:K722"/>
    <mergeCell ref="H695:I695"/>
    <mergeCell ref="F725:G725"/>
    <mergeCell ref="D722:E722"/>
    <mergeCell ref="C695:E695"/>
    <mergeCell ref="D726:E726"/>
    <mergeCell ref="H653:I653"/>
    <mergeCell ref="J652:K652"/>
    <mergeCell ref="F652:G652"/>
    <mergeCell ref="F659:G659"/>
    <mergeCell ref="H659:I659"/>
    <mergeCell ref="J651:K651"/>
    <mergeCell ref="H931:I931"/>
    <mergeCell ref="D940:E940"/>
    <mergeCell ref="J871:K871"/>
    <mergeCell ref="E880:F880"/>
    <mergeCell ref="G891:H891"/>
    <mergeCell ref="E903:F903"/>
    <mergeCell ref="D896:J896"/>
    <mergeCell ref="I887:J887"/>
    <mergeCell ref="E887:F887"/>
    <mergeCell ref="D894:J894"/>
    <mergeCell ref="F930:G930"/>
    <mergeCell ref="D930:E930"/>
    <mergeCell ref="E915:F915"/>
    <mergeCell ref="J874:K874"/>
    <mergeCell ref="H871:I871"/>
    <mergeCell ref="J933:K933"/>
    <mergeCell ref="J934:K934"/>
    <mergeCell ref="D936:J936"/>
    <mergeCell ref="G903:I903"/>
    <mergeCell ref="D895:J895"/>
    <mergeCell ref="F932:G932"/>
    <mergeCell ref="G921:I921"/>
    <mergeCell ref="E907:F907"/>
    <mergeCell ref="J882:K882"/>
    <mergeCell ref="H877:I877"/>
    <mergeCell ref="D918:J918"/>
    <mergeCell ref="H906:I906"/>
    <mergeCell ref="E922:F922"/>
    <mergeCell ref="D931:E931"/>
    <mergeCell ref="H927:I927"/>
    <mergeCell ref="G902:I902"/>
    <mergeCell ref="G914:I914"/>
    <mergeCell ref="H1323:I1323"/>
    <mergeCell ref="H1222:I1222"/>
    <mergeCell ref="D1236:E1236"/>
    <mergeCell ref="K1240:L1240"/>
    <mergeCell ref="F931:G931"/>
    <mergeCell ref="H933:I933"/>
    <mergeCell ref="F934:G934"/>
    <mergeCell ref="H934:I934"/>
    <mergeCell ref="F990:G990"/>
    <mergeCell ref="G979:I979"/>
    <mergeCell ref="E961:F961"/>
    <mergeCell ref="D1017:E1017"/>
    <mergeCell ref="D990:E990"/>
    <mergeCell ref="J990:K990"/>
    <mergeCell ref="H984:J984"/>
    <mergeCell ref="D1008:J1008"/>
    <mergeCell ref="D1002:J1002"/>
    <mergeCell ref="G1003:H1003"/>
    <mergeCell ref="D1053:E1053"/>
    <mergeCell ref="F933:G933"/>
    <mergeCell ref="J948:K948"/>
    <mergeCell ref="H948:I948"/>
    <mergeCell ref="J942:K942"/>
    <mergeCell ref="J951:K951"/>
    <mergeCell ref="H942:I942"/>
    <mergeCell ref="D941:E941"/>
    <mergeCell ref="F941:G941"/>
    <mergeCell ref="D942:E942"/>
    <mergeCell ref="J945:K945"/>
    <mergeCell ref="K984:L984"/>
    <mergeCell ref="H939:I939"/>
    <mergeCell ref="B1009:N1009"/>
    <mergeCell ref="H1207:J1207"/>
    <mergeCell ref="K1210:L1210"/>
    <mergeCell ref="F1253:G1253"/>
    <mergeCell ref="D1230:E1230"/>
    <mergeCell ref="F1230:G1230"/>
    <mergeCell ref="H1230:I1230"/>
    <mergeCell ref="E1199:G1199"/>
    <mergeCell ref="C1195:E1195"/>
    <mergeCell ref="F1195:G1195"/>
    <mergeCell ref="H1195:I1195"/>
    <mergeCell ref="J1187:K1187"/>
    <mergeCell ref="J1192:K1192"/>
    <mergeCell ref="C1188:E1188"/>
    <mergeCell ref="F1188:G1188"/>
    <mergeCell ref="C1187:E1187"/>
    <mergeCell ref="J1186:K1186"/>
    <mergeCell ref="K1245:L1245"/>
    <mergeCell ref="H1226:I1226"/>
    <mergeCell ref="F1226:G1226"/>
    <mergeCell ref="H1218:I1218"/>
    <mergeCell ref="D1235:E1235"/>
    <mergeCell ref="J1219:K1219"/>
    <mergeCell ref="F1227:G1227"/>
    <mergeCell ref="D1220:L1220"/>
    <mergeCell ref="J1222:K1222"/>
    <mergeCell ref="F1231:G1231"/>
    <mergeCell ref="F1349:G1349"/>
    <mergeCell ref="H1349:I1349"/>
    <mergeCell ref="F1354:G1354"/>
    <mergeCell ref="J1354:K1354"/>
    <mergeCell ref="H1363:I1363"/>
    <mergeCell ref="F1364:G1364"/>
    <mergeCell ref="J1364:K1364"/>
    <mergeCell ref="H1373:I1373"/>
    <mergeCell ref="F1374:G1374"/>
    <mergeCell ref="J1374:K1374"/>
    <mergeCell ref="H1383:I1383"/>
    <mergeCell ref="F1384:G1384"/>
    <mergeCell ref="J1384:K1384"/>
    <mergeCell ref="C1397:D1397"/>
    <mergeCell ref="F1397:G1397"/>
    <mergeCell ref="H1397:I1397"/>
    <mergeCell ref="F1161:G1161"/>
    <mergeCell ref="D1161:E1161"/>
    <mergeCell ref="G1166:H1166"/>
    <mergeCell ref="H1161:I1161"/>
    <mergeCell ref="J1161:K1161"/>
    <mergeCell ref="C1186:E1186"/>
    <mergeCell ref="H1188:I1188"/>
    <mergeCell ref="D1256:E1256"/>
    <mergeCell ref="F1256:G1256"/>
    <mergeCell ref="H1256:J1256"/>
    <mergeCell ref="K1256:L1256"/>
    <mergeCell ref="D1257:E1257"/>
    <mergeCell ref="K1253:L1253"/>
    <mergeCell ref="D1245:E1245"/>
    <mergeCell ref="F1245:G1245"/>
    <mergeCell ref="H1250:J1250"/>
    <mergeCell ref="H1398:I1398"/>
    <mergeCell ref="D899:J899"/>
    <mergeCell ref="H1341:I1341"/>
    <mergeCell ref="B229:C229"/>
    <mergeCell ref="B230:C230"/>
    <mergeCell ref="B231:C231"/>
    <mergeCell ref="B232:C232"/>
    <mergeCell ref="F1336:G1336"/>
    <mergeCell ref="J1336:K1336"/>
    <mergeCell ref="H1337:I1337"/>
    <mergeCell ref="F1338:G1338"/>
    <mergeCell ref="J1338:K1338"/>
    <mergeCell ref="H1333:I1333"/>
    <mergeCell ref="F1334:G1334"/>
    <mergeCell ref="J1334:K1334"/>
    <mergeCell ref="H1335:I1335"/>
    <mergeCell ref="F1332:G1332"/>
    <mergeCell ref="J1332:K1332"/>
    <mergeCell ref="J587:K587"/>
    <mergeCell ref="H604:I604"/>
    <mergeCell ref="F595:G595"/>
    <mergeCell ref="C601:L601"/>
    <mergeCell ref="C598:E598"/>
    <mergeCell ref="J594:K594"/>
    <mergeCell ref="H1325:I1325"/>
    <mergeCell ref="F1326:G1326"/>
    <mergeCell ref="J1326:K1326"/>
    <mergeCell ref="L1326:M1326"/>
    <mergeCell ref="D1214:E1214"/>
    <mergeCell ref="B1057:M1057"/>
    <mergeCell ref="D1347:J1347"/>
    <mergeCell ref="C1349:E1350"/>
    <mergeCell ref="D1183:J1183"/>
    <mergeCell ref="J1548:K1548"/>
    <mergeCell ref="D938:E938"/>
    <mergeCell ref="F938:G938"/>
    <mergeCell ref="H938:I938"/>
    <mergeCell ref="D1346:J1346"/>
    <mergeCell ref="H1351:I1351"/>
    <mergeCell ref="L1352:M1352"/>
    <mergeCell ref="H1353:I1353"/>
    <mergeCell ref="D1223:E1223"/>
    <mergeCell ref="H1199:I1199"/>
    <mergeCell ref="L1318:M1318"/>
    <mergeCell ref="H1319:I1319"/>
    <mergeCell ref="F1320:G1320"/>
    <mergeCell ref="J1320:K1320"/>
    <mergeCell ref="L1320:M1320"/>
    <mergeCell ref="F1318:G1318"/>
    <mergeCell ref="H1317:I1317"/>
    <mergeCell ref="H1227:I1227"/>
    <mergeCell ref="F1223:G1223"/>
    <mergeCell ref="C1199:D1199"/>
    <mergeCell ref="K1199:L1199"/>
    <mergeCell ref="D1222:E1222"/>
    <mergeCell ref="K1203:L1203"/>
    <mergeCell ref="D1197:J1197"/>
    <mergeCell ref="F1206:G1206"/>
    <mergeCell ref="J949:K949"/>
    <mergeCell ref="L1334:M1334"/>
    <mergeCell ref="D1240:E1240"/>
    <mergeCell ref="D1253:E1253"/>
    <mergeCell ref="C1398:D1398"/>
    <mergeCell ref="F1398:G1398"/>
    <mergeCell ref="C613:E613"/>
    <mergeCell ref="F613:G613"/>
    <mergeCell ref="H613:I613"/>
    <mergeCell ref="F609:G609"/>
    <mergeCell ref="H609:I609"/>
    <mergeCell ref="J609:K609"/>
    <mergeCell ref="C609:E609"/>
    <mergeCell ref="H610:I610"/>
    <mergeCell ref="H612:I612"/>
    <mergeCell ref="C612:E612"/>
    <mergeCell ref="H595:I595"/>
    <mergeCell ref="C607:E607"/>
    <mergeCell ref="F607:G607"/>
    <mergeCell ref="H607:I607"/>
    <mergeCell ref="F602:G602"/>
    <mergeCell ref="J605:K605"/>
    <mergeCell ref="F604:G604"/>
    <mergeCell ref="H605:I605"/>
    <mergeCell ref="J603:K603"/>
    <mergeCell ref="H603:I603"/>
    <mergeCell ref="C610:E610"/>
    <mergeCell ref="C604:E604"/>
    <mergeCell ref="F608:G608"/>
    <mergeCell ref="F619:G619"/>
    <mergeCell ref="H620:I620"/>
    <mergeCell ref="C618:E618"/>
    <mergeCell ref="F627:G627"/>
    <mergeCell ref="C644:E644"/>
    <mergeCell ref="F633:G633"/>
    <mergeCell ref="J613:K613"/>
    <mergeCell ref="F621:G621"/>
    <mergeCell ref="H621:I621"/>
    <mergeCell ref="J621:K621"/>
    <mergeCell ref="F617:G617"/>
    <mergeCell ref="H617:I617"/>
    <mergeCell ref="C616:L616"/>
    <mergeCell ref="C614:E614"/>
    <mergeCell ref="F614:G614"/>
    <mergeCell ref="D983:J983"/>
    <mergeCell ref="B982:N982"/>
    <mergeCell ref="G889:H889"/>
    <mergeCell ref="D841:J841"/>
    <mergeCell ref="H907:I907"/>
    <mergeCell ref="E901:F901"/>
    <mergeCell ref="D944:E944"/>
    <mergeCell ref="F944:G944"/>
    <mergeCell ref="H944:I944"/>
    <mergeCell ref="D927:E927"/>
    <mergeCell ref="D939:E939"/>
    <mergeCell ref="D934:E934"/>
    <mergeCell ref="H943:I943"/>
    <mergeCell ref="H945:I945"/>
    <mergeCell ref="D947:J947"/>
    <mergeCell ref="F642:G642"/>
    <mergeCell ref="F643:G643"/>
    <mergeCell ref="H643:I643"/>
    <mergeCell ref="J643:K643"/>
    <mergeCell ref="C625:L625"/>
    <mergeCell ref="E827:F827"/>
    <mergeCell ref="J804:K804"/>
    <mergeCell ref="D925:J925"/>
    <mergeCell ref="I888:J888"/>
    <mergeCell ref="J932:K932"/>
    <mergeCell ref="J939:K939"/>
    <mergeCell ref="C742:D742"/>
    <mergeCell ref="D926:E926"/>
    <mergeCell ref="H656:I656"/>
    <mergeCell ref="G915:I915"/>
    <mergeCell ref="E913:F913"/>
    <mergeCell ref="C657:E657"/>
    <mergeCell ref="F657:G657"/>
    <mergeCell ref="F926:G926"/>
    <mergeCell ref="J930:K930"/>
    <mergeCell ref="J926:K926"/>
    <mergeCell ref="E921:F921"/>
    <mergeCell ref="C870:E870"/>
    <mergeCell ref="D933:E933"/>
    <mergeCell ref="H932:I932"/>
    <mergeCell ref="J928:K928"/>
    <mergeCell ref="H928:I928"/>
    <mergeCell ref="D928:E928"/>
    <mergeCell ref="D929:E929"/>
    <mergeCell ref="D937:E937"/>
    <mergeCell ref="F927:G927"/>
    <mergeCell ref="J929:K929"/>
    <mergeCell ref="J927:K927"/>
    <mergeCell ref="J937:K937"/>
    <mergeCell ref="D1597:J1597"/>
    <mergeCell ref="C1198:D1198"/>
    <mergeCell ref="H1035:I1035"/>
    <mergeCell ref="J1559:K1559"/>
    <mergeCell ref="D1554:E1554"/>
    <mergeCell ref="F1554:G1554"/>
    <mergeCell ref="H1554:I1554"/>
    <mergeCell ref="J1554:K1554"/>
    <mergeCell ref="D1556:J1556"/>
    <mergeCell ref="D1557:E1557"/>
    <mergeCell ref="F1557:G1557"/>
    <mergeCell ref="D1559:E1559"/>
    <mergeCell ref="F1559:G1559"/>
    <mergeCell ref="J1349:K1349"/>
    <mergeCell ref="F1352:G1352"/>
    <mergeCell ref="D1547:J1547"/>
    <mergeCell ref="D1548:E1548"/>
    <mergeCell ref="F1548:G1548"/>
    <mergeCell ref="H1548:I1548"/>
    <mergeCell ref="H1339:I1339"/>
    <mergeCell ref="F1340:G1340"/>
    <mergeCell ref="J1340:K1340"/>
    <mergeCell ref="F1330:G1330"/>
    <mergeCell ref="J1330:K1330"/>
    <mergeCell ref="D1213:J1213"/>
    <mergeCell ref="K1206:L1206"/>
    <mergeCell ref="J1230:K1230"/>
    <mergeCell ref="F1202:G1202"/>
    <mergeCell ref="H1559:I1559"/>
    <mergeCell ref="D1558:E1558"/>
    <mergeCell ref="D1552:J1552"/>
    <mergeCell ref="D1059:J1059"/>
    <mergeCell ref="J1604:K1604"/>
    <mergeCell ref="J1603:K1603"/>
    <mergeCell ref="D1599:E1599"/>
    <mergeCell ref="J1644:K1644"/>
    <mergeCell ref="D1645:E1645"/>
    <mergeCell ref="F1645:G1645"/>
    <mergeCell ref="J1645:K1646"/>
    <mergeCell ref="D1646:E1646"/>
    <mergeCell ref="F1646:G1646"/>
    <mergeCell ref="H1646:I1647"/>
    <mergeCell ref="H1643:K1643"/>
    <mergeCell ref="F1611:G1611"/>
    <mergeCell ref="J1611:K1611"/>
    <mergeCell ref="C1614:E1614"/>
    <mergeCell ref="H1625:J1625"/>
    <mergeCell ref="D1629:J1629"/>
    <mergeCell ref="D1639:J1639"/>
    <mergeCell ref="E1626:G1626"/>
    <mergeCell ref="H1626:J1626"/>
    <mergeCell ref="E1630:G1630"/>
    <mergeCell ref="H1630:I1630"/>
    <mergeCell ref="E1631:G1631"/>
    <mergeCell ref="H1631:I1631"/>
    <mergeCell ref="E1632:G1632"/>
    <mergeCell ref="H1632:I1632"/>
    <mergeCell ref="E1634:G1634"/>
    <mergeCell ref="J1608:K1608"/>
    <mergeCell ref="H1635:I1635"/>
    <mergeCell ref="D1602:J1602"/>
    <mergeCell ref="E1623:G1623"/>
    <mergeCell ref="H1623:J1623"/>
    <mergeCell ref="H1634:I1634"/>
    <mergeCell ref="L316:M316"/>
    <mergeCell ref="H317:I317"/>
    <mergeCell ref="F318:G318"/>
    <mergeCell ref="J318:K318"/>
    <mergeCell ref="L318:M318"/>
    <mergeCell ref="F374:G374"/>
    <mergeCell ref="F382:G382"/>
    <mergeCell ref="F390:G390"/>
    <mergeCell ref="F368:G368"/>
    <mergeCell ref="L370:M370"/>
    <mergeCell ref="H371:I371"/>
    <mergeCell ref="F372:G372"/>
    <mergeCell ref="J372:K372"/>
    <mergeCell ref="F378:G378"/>
    <mergeCell ref="L372:M372"/>
    <mergeCell ref="F376:G376"/>
    <mergeCell ref="H365:I365"/>
    <mergeCell ref="J366:K366"/>
    <mergeCell ref="L366:M366"/>
    <mergeCell ref="L368:M368"/>
    <mergeCell ref="H367:I367"/>
    <mergeCell ref="J360:K360"/>
    <mergeCell ref="L344:M344"/>
    <mergeCell ref="L346:M346"/>
    <mergeCell ref="L341:M341"/>
    <mergeCell ref="L322:M322"/>
    <mergeCell ref="L386:M386"/>
    <mergeCell ref="L390:M390"/>
    <mergeCell ref="L378:M378"/>
    <mergeCell ref="H321:I321"/>
    <mergeCell ref="L324:M324"/>
    <mergeCell ref="L364:M364"/>
    <mergeCell ref="H998:I998"/>
    <mergeCell ref="D999:G999"/>
    <mergeCell ref="H999:I999"/>
    <mergeCell ref="D1000:G1000"/>
    <mergeCell ref="H1000:I1000"/>
    <mergeCell ref="D489:E489"/>
    <mergeCell ref="H431:I431"/>
    <mergeCell ref="D490:E490"/>
    <mergeCell ref="F529:G529"/>
    <mergeCell ref="D535:J535"/>
    <mergeCell ref="C642:E642"/>
    <mergeCell ref="H645:I645"/>
    <mergeCell ref="C643:E643"/>
    <mergeCell ref="H623:I623"/>
    <mergeCell ref="J623:K623"/>
    <mergeCell ref="H627:I627"/>
    <mergeCell ref="J627:K627"/>
    <mergeCell ref="J645:K645"/>
    <mergeCell ref="J626:K626"/>
    <mergeCell ref="J641:K641"/>
    <mergeCell ref="J628:K628"/>
    <mergeCell ref="H641:I641"/>
    <mergeCell ref="C628:E628"/>
    <mergeCell ref="F628:G628"/>
    <mergeCell ref="H628:I628"/>
    <mergeCell ref="F929:G929"/>
    <mergeCell ref="D949:E949"/>
    <mergeCell ref="F949:G949"/>
    <mergeCell ref="H949:I949"/>
    <mergeCell ref="F490:G490"/>
    <mergeCell ref="G759:H759"/>
    <mergeCell ref="G923:I923"/>
    <mergeCell ref="L401:M401"/>
    <mergeCell ref="L403:M403"/>
    <mergeCell ref="L395:M395"/>
    <mergeCell ref="H396:I396"/>
    <mergeCell ref="F397:G397"/>
    <mergeCell ref="J397:K397"/>
    <mergeCell ref="L397:M397"/>
    <mergeCell ref="H398:I398"/>
    <mergeCell ref="F395:G395"/>
    <mergeCell ref="L399:M399"/>
    <mergeCell ref="J517:K517"/>
    <mergeCell ref="F431:G431"/>
    <mergeCell ref="H502:I502"/>
    <mergeCell ref="H496:I496"/>
    <mergeCell ref="D515:J515"/>
    <mergeCell ref="D511:E511"/>
    <mergeCell ref="F513:G513"/>
    <mergeCell ref="F510:G510"/>
    <mergeCell ref="H510:I510"/>
    <mergeCell ref="J511:K511"/>
    <mergeCell ref="D507:J507"/>
    <mergeCell ref="J488:K488"/>
    <mergeCell ref="F487:G487"/>
    <mergeCell ref="D491:E491"/>
    <mergeCell ref="C409:E409"/>
    <mergeCell ref="C432:D432"/>
    <mergeCell ref="F432:G432"/>
    <mergeCell ref="L1611:M1611"/>
    <mergeCell ref="C1612:E1612"/>
    <mergeCell ref="L1612:M1612"/>
    <mergeCell ref="C1613:E1613"/>
    <mergeCell ref="L1613:M1613"/>
    <mergeCell ref="L1608:M1608"/>
    <mergeCell ref="F1609:G1609"/>
    <mergeCell ref="H1609:I1609"/>
    <mergeCell ref="L1609:M1609"/>
    <mergeCell ref="H1610:I1610"/>
    <mergeCell ref="D1604:E1604"/>
    <mergeCell ref="F1604:G1604"/>
    <mergeCell ref="H1604:I1604"/>
    <mergeCell ref="H512:I512"/>
    <mergeCell ref="B525:C525"/>
    <mergeCell ref="B526:C526"/>
    <mergeCell ref="F493:G493"/>
    <mergeCell ref="B520:C520"/>
    <mergeCell ref="D573:E573"/>
    <mergeCell ref="F573:G573"/>
    <mergeCell ref="C693:G693"/>
    <mergeCell ref="C694:G694"/>
    <mergeCell ref="B1014:N1014"/>
    <mergeCell ref="B1600:N1600"/>
    <mergeCell ref="J1005:K1005"/>
    <mergeCell ref="E1005:F1005"/>
    <mergeCell ref="D1570:J1570"/>
    <mergeCell ref="D1104:E1104"/>
    <mergeCell ref="D1105:E1105"/>
    <mergeCell ref="D997:J997"/>
    <mergeCell ref="F644:G644"/>
    <mergeCell ref="F645:G645"/>
    <mergeCell ref="H1648:I1649"/>
    <mergeCell ref="D1649:E1649"/>
    <mergeCell ref="F1649:G1649"/>
    <mergeCell ref="J1649:K1650"/>
    <mergeCell ref="D1650:E1650"/>
    <mergeCell ref="D1644:E1644"/>
    <mergeCell ref="F1644:G1644"/>
    <mergeCell ref="H1644:I1645"/>
    <mergeCell ref="C1751:E1751"/>
    <mergeCell ref="H1752:I1752"/>
    <mergeCell ref="J1749:K1749"/>
    <mergeCell ref="C1739:M1739"/>
    <mergeCell ref="D1743:E1743"/>
    <mergeCell ref="D1733:E1733"/>
    <mergeCell ref="F1733:G1733"/>
    <mergeCell ref="H1733:J1733"/>
    <mergeCell ref="C1627:M1627"/>
    <mergeCell ref="C1655:M1655"/>
    <mergeCell ref="J1681:K1681"/>
    <mergeCell ref="D1685:E1685"/>
    <mergeCell ref="D1684:E1684"/>
    <mergeCell ref="F1684:G1684"/>
    <mergeCell ref="F1729:G1729"/>
    <mergeCell ref="D1728:J1728"/>
    <mergeCell ref="H1725:J1725"/>
    <mergeCell ref="D1726:E1726"/>
    <mergeCell ref="D1916:J1916"/>
    <mergeCell ref="D1918:J1918"/>
    <mergeCell ref="D1901:J1901"/>
    <mergeCell ref="D1903:J1903"/>
    <mergeCell ref="D1904:E1904"/>
    <mergeCell ref="G1904:H1904"/>
    <mergeCell ref="D1905:E1905"/>
    <mergeCell ref="G1905:H1905"/>
    <mergeCell ref="D1907:J1907"/>
    <mergeCell ref="D1909:J1909"/>
    <mergeCell ref="G1854:H1854"/>
    <mergeCell ref="D1855:E1855"/>
    <mergeCell ref="G1855:H1855"/>
    <mergeCell ref="D1867:J1867"/>
    <mergeCell ref="E1860:F1860"/>
    <mergeCell ref="G1860:H1860"/>
    <mergeCell ref="J1860:K1860"/>
    <mergeCell ref="B1861:N1861"/>
    <mergeCell ref="G1858:H1858"/>
    <mergeCell ref="B1865:N1865"/>
    <mergeCell ref="J1864:K1864"/>
    <mergeCell ref="E1864:I1864"/>
    <mergeCell ref="D1857:J1857"/>
    <mergeCell ref="E1858:F1858"/>
    <mergeCell ref="E1859:F1859"/>
    <mergeCell ref="G1859:H1859"/>
    <mergeCell ref="J1859:K1859"/>
    <mergeCell ref="J1858:K1858"/>
    <mergeCell ref="D1887:J1887"/>
    <mergeCell ref="D1889:J1889"/>
    <mergeCell ref="C1890:M1890"/>
    <mergeCell ref="C1893:M1893"/>
    <mergeCell ref="D1892:J1892"/>
    <mergeCell ref="D1895:J1895"/>
    <mergeCell ref="D1897:J1897"/>
    <mergeCell ref="D1863:J1863"/>
    <mergeCell ref="D1899:J1899"/>
    <mergeCell ref="D1847:J1847"/>
    <mergeCell ref="G1848:H1848"/>
    <mergeCell ref="G1849:H1849"/>
    <mergeCell ref="D1851:J1851"/>
    <mergeCell ref="B9:N9"/>
    <mergeCell ref="B177:N177"/>
    <mergeCell ref="B1596:N1596"/>
    <mergeCell ref="B1693:N1693"/>
    <mergeCell ref="J1003:K1003"/>
    <mergeCell ref="E1004:F1004"/>
    <mergeCell ref="G1004:H1004"/>
    <mergeCell ref="J1004:K1004"/>
    <mergeCell ref="F539:G539"/>
    <mergeCell ref="H539:I539"/>
    <mergeCell ref="J539:K539"/>
    <mergeCell ref="D542:E542"/>
    <mergeCell ref="F542:G542"/>
    <mergeCell ref="D547:J547"/>
    <mergeCell ref="L405:M405"/>
    <mergeCell ref="L407:M407"/>
    <mergeCell ref="J542:K542"/>
    <mergeCell ref="G1843:H1843"/>
    <mergeCell ref="D1841:J1841"/>
    <mergeCell ref="G1842:H1842"/>
    <mergeCell ref="D1833:J1833"/>
    <mergeCell ref="G1834:H1834"/>
    <mergeCell ref="G1835:H1835"/>
    <mergeCell ref="G1830:H1830"/>
    <mergeCell ref="D1823:E1823"/>
    <mergeCell ref="F1823:G1823"/>
    <mergeCell ref="I1823:J1823"/>
    <mergeCell ref="D1825:J1825"/>
    <mergeCell ref="D1826:E1826"/>
    <mergeCell ref="F1826:G1826"/>
    <mergeCell ref="I1826:J1826"/>
    <mergeCell ref="D1817:E1817"/>
    <mergeCell ref="F1817:G1817"/>
    <mergeCell ref="D1821:J1821"/>
    <mergeCell ref="D1822:E1822"/>
    <mergeCell ref="F1822:G1822"/>
    <mergeCell ref="I1822:J1822"/>
    <mergeCell ref="D1819:J1819"/>
    <mergeCell ref="D1809:E1809"/>
    <mergeCell ref="F1809:G1809"/>
    <mergeCell ref="I1809:J1809"/>
    <mergeCell ref="D1811:J1811"/>
    <mergeCell ref="D1814:J1814"/>
    <mergeCell ref="I1827:J1827"/>
    <mergeCell ref="D1829:J1829"/>
    <mergeCell ref="D1804:E1804"/>
    <mergeCell ref="F1804:G1804"/>
    <mergeCell ref="D1806:J1806"/>
    <mergeCell ref="D1808:E1808"/>
    <mergeCell ref="F1808:G1808"/>
    <mergeCell ref="I1808:J1808"/>
    <mergeCell ref="J1609:K1609"/>
    <mergeCell ref="D1778:F1778"/>
    <mergeCell ref="G1775:H1775"/>
    <mergeCell ref="I1775:J1775"/>
    <mergeCell ref="D1771:F1771"/>
    <mergeCell ref="H1717:I1717"/>
    <mergeCell ref="H1720:I1720"/>
    <mergeCell ref="G1768:H1768"/>
    <mergeCell ref="I1768:J1768"/>
    <mergeCell ref="G1771:H1771"/>
    <mergeCell ref="D1768:F1768"/>
    <mergeCell ref="D1799:F1799"/>
    <mergeCell ref="G1799:H1799"/>
    <mergeCell ref="E1636:G1636"/>
    <mergeCell ref="H1636:I1636"/>
    <mergeCell ref="D1794:J1794"/>
    <mergeCell ref="E1625:G1625"/>
    <mergeCell ref="D1651:E1651"/>
    <mergeCell ref="F1720:G1720"/>
    <mergeCell ref="C1754:E1754"/>
    <mergeCell ref="D1788:J1788"/>
    <mergeCell ref="D1616:J1616"/>
    <mergeCell ref="D1622:J1622"/>
    <mergeCell ref="D1642:J1642"/>
    <mergeCell ref="H533:J533"/>
    <mergeCell ref="P543:Q543"/>
    <mergeCell ref="P544:Q544"/>
    <mergeCell ref="D436:J436"/>
    <mergeCell ref="B755:N755"/>
    <mergeCell ref="D1654:J1654"/>
    <mergeCell ref="P537:Q537"/>
    <mergeCell ref="P538:Q538"/>
    <mergeCell ref="P539:Q539"/>
    <mergeCell ref="P540:Q540"/>
    <mergeCell ref="P541:Q541"/>
    <mergeCell ref="P542:Q542"/>
    <mergeCell ref="F1651:G1651"/>
    <mergeCell ref="J1651:K1652"/>
    <mergeCell ref="D1652:E1652"/>
    <mergeCell ref="D1673:J1673"/>
    <mergeCell ref="F1761:G1761"/>
    <mergeCell ref="H1761:I1761"/>
    <mergeCell ref="H1754:I1754"/>
    <mergeCell ref="D1757:J1757"/>
    <mergeCell ref="D1760:J1760"/>
    <mergeCell ref="F1754:G1754"/>
    <mergeCell ref="E1635:G1635"/>
    <mergeCell ref="D1643:E1643"/>
    <mergeCell ref="F1643:G1643"/>
    <mergeCell ref="F1652:G1652"/>
    <mergeCell ref="H1652:I1652"/>
    <mergeCell ref="D1647:E1647"/>
    <mergeCell ref="F1647:G1647"/>
    <mergeCell ref="J1647:K1648"/>
    <mergeCell ref="D1648:E1648"/>
    <mergeCell ref="F1648:G1648"/>
    <mergeCell ref="I194:K194"/>
    <mergeCell ref="D992:J992"/>
    <mergeCell ref="D994:J994"/>
    <mergeCell ref="D995:G995"/>
    <mergeCell ref="H995:I995"/>
    <mergeCell ref="J574:K574"/>
    <mergeCell ref="D575:E575"/>
    <mergeCell ref="F575:G575"/>
    <mergeCell ref="H575:I575"/>
    <mergeCell ref="J575:K575"/>
    <mergeCell ref="D1837:J1837"/>
    <mergeCell ref="E421:G421"/>
    <mergeCell ref="H421:J421"/>
    <mergeCell ref="E422:G422"/>
    <mergeCell ref="H422:J422"/>
    <mergeCell ref="E424:G424"/>
    <mergeCell ref="H424:J424"/>
    <mergeCell ref="E425:G425"/>
    <mergeCell ref="H425:J425"/>
    <mergeCell ref="E426:G426"/>
    <mergeCell ref="H426:J426"/>
    <mergeCell ref="D998:G998"/>
    <mergeCell ref="B576:M576"/>
    <mergeCell ref="F532:G532"/>
    <mergeCell ref="H532:J532"/>
    <mergeCell ref="F533:G533"/>
    <mergeCell ref="G1798:H1798"/>
    <mergeCell ref="D1790:E1790"/>
    <mergeCell ref="F1790:G1790"/>
    <mergeCell ref="I1790:J1790"/>
    <mergeCell ref="F1650:G1650"/>
    <mergeCell ref="H1650:I1651"/>
    <mergeCell ref="D1791:E1791"/>
    <mergeCell ref="F1791:G1791"/>
    <mergeCell ref="D1617:J1617"/>
    <mergeCell ref="D1618:J1618"/>
    <mergeCell ref="D1619:J1619"/>
    <mergeCell ref="D1620:J1620"/>
    <mergeCell ref="D1920:J1920"/>
    <mergeCell ref="D1796:J1796"/>
    <mergeCell ref="D1845:J1845"/>
    <mergeCell ref="G1838:H1838"/>
    <mergeCell ref="C1914:M1914"/>
    <mergeCell ref="G1839:H1839"/>
    <mergeCell ref="D1816:E1816"/>
    <mergeCell ref="F1816:G1816"/>
    <mergeCell ref="G1831:H1831"/>
    <mergeCell ref="D1853:J1853"/>
    <mergeCell ref="D1854:E1854"/>
    <mergeCell ref="D1911:J1911"/>
    <mergeCell ref="D1913:J1913"/>
    <mergeCell ref="D1869:J1869"/>
    <mergeCell ref="D1797:F1797"/>
    <mergeCell ref="G1797:H1797"/>
    <mergeCell ref="D1798:F1798"/>
    <mergeCell ref="I1791:J1791"/>
    <mergeCell ref="D1801:J1801"/>
    <mergeCell ref="D1803:E1803"/>
    <mergeCell ref="F1803:G1803"/>
    <mergeCell ref="I1767:J1767"/>
    <mergeCell ref="C1792:M1792"/>
    <mergeCell ref="C1812:M1812"/>
    <mergeCell ref="D1827:E1827"/>
    <mergeCell ref="F1827:G1827"/>
  </mergeCells>
  <phoneticPr fontId="1" type="noConversion"/>
  <conditionalFormatting sqref="M1643:M1646 M1652:M1653 M487:M490 M496 M418 M1391 M1403:M1406 M1412">
    <cfRule type="expression" dxfId="10" priority="8" stopIfTrue="1">
      <formula>#REF!=1</formula>
    </cfRule>
  </conditionalFormatting>
  <pageMargins left="0.59055118110236227" right="0.39370078740157483" top="0.59055118110236227" bottom="0.59055118110236227" header="0.31496062992125984" footer="0.31496062992125984"/>
  <pageSetup paperSize="9" scale="50" fitToHeight="7" orientation="portrait" r:id="rId1"/>
  <headerFooter alignWithMargins="0">
    <oddFooter>&amp;C&amp;P/&amp;N</oddFooter>
  </headerFooter>
  <rowBreaks count="1" manualBreakCount="1">
    <brk id="409" max="13" man="1"/>
  </rowBreaks>
  <ignoredErrors>
    <ignoredError sqref="G741 J1055" formula="1"/>
  </ignoredErrors>
  <drawing r:id="rId2"/>
</worksheet>
</file>

<file path=xl/worksheets/sheet3.xml><?xml version="1.0" encoding="utf-8"?>
<worksheet xmlns="http://schemas.openxmlformats.org/spreadsheetml/2006/main" xmlns:r="http://schemas.openxmlformats.org/officeDocument/2006/relationships">
  <sheetPr codeName="Planilha3"/>
  <dimension ref="A1:Z388"/>
  <sheetViews>
    <sheetView zoomScale="70" zoomScaleNormal="70" workbookViewId="0">
      <selection activeCell="G22" sqref="G22"/>
    </sheetView>
  </sheetViews>
  <sheetFormatPr defaultRowHeight="12.75"/>
  <cols>
    <col min="1" max="1" width="6" style="288" customWidth="1"/>
    <col min="2" max="2" width="21.83203125" style="288" customWidth="1"/>
    <col min="3" max="3" width="12.83203125" style="288" customWidth="1"/>
    <col min="4" max="4" width="16" style="288" customWidth="1"/>
    <col min="5" max="5" width="12.83203125" style="288" customWidth="1"/>
    <col min="6" max="6" width="18.83203125" style="288" customWidth="1"/>
    <col min="7" max="7" width="19.33203125" style="288" customWidth="1"/>
    <col min="8" max="10" width="12.83203125" style="288" customWidth="1"/>
    <col min="11" max="11" width="11" style="288" customWidth="1"/>
    <col min="12" max="12" width="21" style="288" customWidth="1"/>
    <col min="13" max="13" width="19.33203125" style="288" customWidth="1"/>
    <col min="14" max="14" width="24.83203125" style="288" customWidth="1"/>
    <col min="15" max="16384" width="9.33203125" style="288"/>
  </cols>
  <sheetData>
    <row r="1" spans="1:26" s="34" customFormat="1" ht="9.75" customHeight="1" thickBot="1">
      <c r="A1" s="28"/>
      <c r="B1" s="29"/>
      <c r="C1" s="30"/>
      <c r="D1" s="29"/>
      <c r="E1" s="29"/>
      <c r="F1" s="29"/>
      <c r="G1" s="29"/>
      <c r="H1" s="29"/>
      <c r="I1" s="31"/>
      <c r="J1" s="32"/>
      <c r="K1" s="32"/>
      <c r="L1" s="32"/>
      <c r="M1" s="32"/>
      <c r="N1" s="33"/>
      <c r="O1" s="1"/>
      <c r="P1" s="2"/>
      <c r="Q1" s="3"/>
      <c r="R1" s="3"/>
      <c r="S1" s="3"/>
      <c r="T1" s="3"/>
      <c r="U1" s="6"/>
      <c r="V1" s="6"/>
      <c r="W1" s="3"/>
      <c r="X1" s="3"/>
      <c r="Y1" s="3"/>
      <c r="Z1" s="3"/>
    </row>
    <row r="2" spans="1:26" s="34" customFormat="1" ht="4.5" customHeight="1" thickTop="1">
      <c r="A2" s="28"/>
      <c r="B2" s="35"/>
      <c r="C2" s="36"/>
      <c r="D2" s="37"/>
      <c r="E2" s="37"/>
      <c r="F2" s="37"/>
      <c r="G2" s="37"/>
      <c r="H2" s="37"/>
      <c r="I2" s="38"/>
      <c r="J2" s="39"/>
      <c r="K2" s="39"/>
      <c r="L2" s="39"/>
      <c r="M2" s="39"/>
      <c r="N2" s="40"/>
      <c r="O2" s="1"/>
      <c r="P2" s="2"/>
      <c r="Q2" s="3"/>
      <c r="R2" s="3"/>
      <c r="S2" s="3"/>
      <c r="T2" s="3"/>
      <c r="U2" s="6"/>
      <c r="V2" s="6"/>
      <c r="W2" s="3"/>
      <c r="X2" s="3"/>
      <c r="Y2" s="3"/>
      <c r="Z2" s="3"/>
    </row>
    <row r="3" spans="1:26" s="34" customFormat="1" ht="39.75" customHeight="1">
      <c r="A3" s="41"/>
      <c r="B3" s="42"/>
      <c r="C3" s="825" t="s">
        <v>14</v>
      </c>
      <c r="D3" s="825"/>
      <c r="E3" s="825"/>
      <c r="F3" s="825"/>
      <c r="G3" s="825"/>
      <c r="H3" s="825"/>
      <c r="I3" s="825"/>
      <c r="J3" s="825"/>
      <c r="K3" s="825"/>
      <c r="L3" s="826"/>
      <c r="M3" s="827"/>
      <c r="N3" s="43"/>
      <c r="O3" s="1"/>
      <c r="P3" s="2"/>
      <c r="Q3" s="3"/>
      <c r="R3" s="3"/>
      <c r="S3" s="3"/>
      <c r="T3" s="3"/>
      <c r="U3" s="6"/>
      <c r="V3" s="6"/>
      <c r="W3" s="3"/>
      <c r="X3" s="3"/>
      <c r="Y3" s="3"/>
      <c r="Z3" s="3"/>
    </row>
    <row r="4" spans="1:26" s="34" customFormat="1" ht="19.5" customHeight="1">
      <c r="A4" s="41"/>
      <c r="B4" s="28"/>
      <c r="C4" s="286" t="s">
        <v>0</v>
      </c>
      <c r="D4" s="44"/>
      <c r="E4" s="44"/>
      <c r="F4" s="44"/>
      <c r="G4" s="44"/>
      <c r="H4" s="44"/>
      <c r="I4" s="44"/>
      <c r="J4" s="44"/>
      <c r="K4" s="44"/>
      <c r="L4" s="837" t="s">
        <v>1</v>
      </c>
      <c r="M4" s="838"/>
      <c r="O4" s="1"/>
      <c r="P4" s="2"/>
      <c r="Q4" s="3"/>
      <c r="R4" s="3"/>
      <c r="S4" s="3"/>
      <c r="T4" s="3"/>
      <c r="U4" s="6"/>
      <c r="V4" s="6"/>
      <c r="W4" s="3"/>
      <c r="X4" s="3"/>
      <c r="Y4" s="3"/>
      <c r="Z4" s="3"/>
    </row>
    <row r="5" spans="1:26" s="34" customFormat="1" ht="39.75" customHeight="1">
      <c r="A5" s="28"/>
      <c r="B5" s="28"/>
      <c r="C5" s="1011" t="e">
        <f>ORÇAMENTO!D5:L5</f>
        <v>#VALUE!</v>
      </c>
      <c r="D5" s="1012"/>
      <c r="E5" s="1012"/>
      <c r="F5" s="1012"/>
      <c r="G5" s="1012"/>
      <c r="H5" s="1012"/>
      <c r="I5" s="1012"/>
      <c r="J5" s="1012"/>
      <c r="K5" s="1013"/>
      <c r="L5" s="839" t="e">
        <f>ORÇAMENTO!M5:N5</f>
        <v>#VALUE!</v>
      </c>
      <c r="M5" s="840"/>
      <c r="N5" s="4"/>
      <c r="O5" s="1"/>
      <c r="P5" s="2"/>
      <c r="Q5" s="3"/>
      <c r="R5" s="3"/>
      <c r="S5" s="3"/>
      <c r="T5" s="3"/>
      <c r="U5" s="6"/>
      <c r="V5" s="6"/>
      <c r="W5" s="3"/>
      <c r="X5" s="3"/>
      <c r="Y5" s="3"/>
      <c r="Z5" s="3"/>
    </row>
    <row r="6" spans="1:26" s="34" customFormat="1" ht="19.5" customHeight="1">
      <c r="A6" s="28"/>
      <c r="B6" s="28"/>
      <c r="C6" s="286" t="s">
        <v>2</v>
      </c>
      <c r="D6" s="45"/>
      <c r="E6" s="45"/>
      <c r="F6" s="45"/>
      <c r="G6" s="45"/>
      <c r="H6" s="45"/>
      <c r="I6" s="45"/>
      <c r="J6" s="45"/>
      <c r="K6" s="46"/>
      <c r="L6" s="286" t="s">
        <v>3</v>
      </c>
      <c r="M6" s="47"/>
      <c r="N6" s="48"/>
      <c r="O6" s="4"/>
      <c r="P6" s="2"/>
      <c r="Q6" s="3"/>
      <c r="R6" s="3"/>
      <c r="S6" s="3"/>
      <c r="T6" s="3"/>
      <c r="U6" s="6"/>
      <c r="V6" s="6"/>
      <c r="W6" s="3"/>
      <c r="X6" s="3"/>
      <c r="Y6" s="3"/>
      <c r="Z6" s="3"/>
    </row>
    <row r="7" spans="1:26" s="34" customFormat="1" ht="39.75" customHeight="1" thickBot="1">
      <c r="A7" s="28"/>
      <c r="B7" s="28"/>
      <c r="C7" s="831" t="e">
        <f>ORÇAMENTO!D7:L7</f>
        <v>#VALUE!</v>
      </c>
      <c r="D7" s="832"/>
      <c r="E7" s="832"/>
      <c r="F7" s="832"/>
      <c r="G7" s="832"/>
      <c r="H7" s="832"/>
      <c r="I7" s="832"/>
      <c r="J7" s="832"/>
      <c r="K7" s="833"/>
      <c r="L7" s="834" t="e">
        <f>ORÇAMENTO!M7:N7</f>
        <v>#VALUE!</v>
      </c>
      <c r="M7" s="835"/>
      <c r="N7" s="49"/>
      <c r="O7" s="1"/>
      <c r="P7" s="2"/>
      <c r="Q7" s="3"/>
      <c r="R7" s="3"/>
      <c r="S7" s="3"/>
      <c r="T7" s="3"/>
      <c r="U7" s="6"/>
      <c r="V7" s="6"/>
      <c r="W7" s="3"/>
      <c r="X7" s="3"/>
      <c r="Y7" s="3"/>
      <c r="Z7" s="3"/>
    </row>
    <row r="8" spans="1:26" s="34" customFormat="1" ht="4.5" customHeight="1" thickTop="1">
      <c r="B8" s="836"/>
      <c r="C8" s="836"/>
      <c r="D8" s="836"/>
      <c r="E8" s="836"/>
      <c r="F8" s="836"/>
      <c r="G8" s="836"/>
      <c r="H8" s="836"/>
      <c r="I8" s="836"/>
      <c r="J8" s="836"/>
      <c r="K8" s="836"/>
      <c r="L8" s="836"/>
      <c r="M8" s="836"/>
      <c r="N8" s="836"/>
      <c r="O8" s="3"/>
      <c r="P8" s="2"/>
      <c r="Q8" s="3"/>
      <c r="R8" s="3"/>
      <c r="S8" s="6"/>
      <c r="T8" s="6"/>
      <c r="U8" s="3"/>
      <c r="V8" s="3"/>
      <c r="W8" s="3"/>
      <c r="X8" s="3"/>
    </row>
    <row r="9" spans="1:26" s="34" customFormat="1" ht="30" customHeight="1">
      <c r="B9" s="1007" t="s">
        <v>3860</v>
      </c>
      <c r="C9" s="1007"/>
      <c r="D9" s="1007"/>
      <c r="E9" s="1007"/>
      <c r="F9" s="1007"/>
      <c r="G9" s="1007"/>
      <c r="H9" s="1007"/>
      <c r="I9" s="1007"/>
      <c r="J9" s="1007"/>
      <c r="K9" s="1007"/>
      <c r="L9" s="1007"/>
      <c r="M9" s="1007"/>
      <c r="N9" s="50"/>
      <c r="O9" s="3"/>
      <c r="P9" s="2"/>
      <c r="Q9" s="3"/>
      <c r="R9" s="3"/>
      <c r="S9" s="6"/>
      <c r="T9" s="6"/>
      <c r="U9" s="3"/>
      <c r="V9" s="3"/>
      <c r="W9" s="3"/>
      <c r="X9" s="3"/>
    </row>
    <row r="10" spans="1:26" s="34" customFormat="1" ht="9.75" customHeight="1">
      <c r="B10" s="841"/>
      <c r="C10" s="841"/>
      <c r="D10" s="841"/>
      <c r="E10" s="841"/>
      <c r="F10" s="841"/>
      <c r="G10" s="841"/>
      <c r="H10" s="841"/>
      <c r="I10" s="841"/>
      <c r="J10" s="841"/>
      <c r="K10" s="841"/>
      <c r="L10" s="841"/>
      <c r="M10" s="841"/>
      <c r="O10" s="3"/>
      <c r="P10" s="5"/>
      <c r="Q10" s="3"/>
      <c r="R10" s="3"/>
      <c r="S10" s="6"/>
      <c r="T10" s="6"/>
      <c r="U10" s="3"/>
      <c r="V10" s="3"/>
      <c r="W10" s="3"/>
      <c r="X10" s="3"/>
    </row>
    <row r="11" spans="1:26" ht="30" customHeight="1">
      <c r="B11" s="56"/>
      <c r="C11" s="56"/>
      <c r="D11" s="56"/>
      <c r="E11" s="56"/>
      <c r="F11" s="56"/>
      <c r="G11" s="56"/>
      <c r="H11" s="56"/>
      <c r="I11" s="56"/>
      <c r="J11" s="56"/>
      <c r="K11" s="56"/>
      <c r="L11" s="56"/>
      <c r="M11" s="56"/>
      <c r="N11" s="56"/>
    </row>
    <row r="12" spans="1:26" ht="30" customHeight="1">
      <c r="B12" s="51"/>
      <c r="C12" s="1008" t="s">
        <v>3851</v>
      </c>
      <c r="D12" s="1009"/>
      <c r="E12" s="1009"/>
      <c r="F12" s="1009"/>
      <c r="G12" s="1014"/>
      <c r="H12" s="51"/>
      <c r="I12" s="1008" t="s">
        <v>3851</v>
      </c>
      <c r="J12" s="1009"/>
      <c r="K12" s="1009"/>
      <c r="L12" s="1009"/>
      <c r="M12" s="1014"/>
      <c r="N12" s="51"/>
    </row>
    <row r="13" spans="1:26" ht="30" customHeight="1">
      <c r="B13" s="51"/>
      <c r="C13" s="1008" t="s">
        <v>3878</v>
      </c>
      <c r="D13" s="1009"/>
      <c r="E13" s="1009"/>
      <c r="F13" s="1009"/>
      <c r="G13" s="1014"/>
      <c r="H13" s="51"/>
      <c r="I13" s="1008" t="s">
        <v>3879</v>
      </c>
      <c r="J13" s="1009"/>
      <c r="K13" s="1009"/>
      <c r="L13" s="1009"/>
      <c r="M13" s="1014"/>
      <c r="N13" s="51"/>
    </row>
    <row r="14" spans="1:26" ht="30" customHeight="1">
      <c r="B14" s="51"/>
      <c r="C14" s="1008" t="s">
        <v>3852</v>
      </c>
      <c r="D14" s="1009"/>
      <c r="E14" s="1010">
        <v>6.6699999999999995E-2</v>
      </c>
      <c r="F14" s="1010"/>
      <c r="G14" s="290">
        <v>1.0667</v>
      </c>
      <c r="H14" s="51"/>
      <c r="I14" s="1008" t="s">
        <v>3852</v>
      </c>
      <c r="J14" s="1009"/>
      <c r="K14" s="1010">
        <v>0.16532975593171298</v>
      </c>
      <c r="L14" s="1010"/>
      <c r="M14" s="290">
        <v>1.1653297559317131</v>
      </c>
      <c r="N14" s="51"/>
    </row>
    <row r="15" spans="1:26" ht="30" customHeight="1">
      <c r="B15" s="51"/>
      <c r="C15" s="1008" t="s">
        <v>3853</v>
      </c>
      <c r="D15" s="1009"/>
      <c r="E15" s="1010">
        <v>0.08</v>
      </c>
      <c r="F15" s="1010"/>
      <c r="G15" s="290">
        <v>1.1520999999999999</v>
      </c>
      <c r="H15" s="51"/>
      <c r="I15" s="1008" t="s">
        <v>3853</v>
      </c>
      <c r="J15" s="1009"/>
      <c r="K15" s="1010">
        <v>0.08</v>
      </c>
      <c r="L15" s="1010"/>
      <c r="M15" s="290">
        <v>1.2585561364062501</v>
      </c>
      <c r="N15" s="51"/>
    </row>
    <row r="16" spans="1:26" ht="30" customHeight="1">
      <c r="B16" s="51"/>
      <c r="C16" s="51"/>
      <c r="D16" s="51"/>
      <c r="E16" s="51"/>
      <c r="F16" s="51"/>
      <c r="G16" s="51"/>
      <c r="H16" s="51"/>
      <c r="I16" s="51"/>
      <c r="J16" s="51"/>
      <c r="K16" s="51"/>
      <c r="L16" s="51"/>
      <c r="M16" s="51"/>
      <c r="N16" s="51"/>
    </row>
    <row r="17" spans="2:14" ht="30" customHeight="1">
      <c r="B17" s="51"/>
      <c r="C17" s="1008" t="s">
        <v>3854</v>
      </c>
      <c r="D17" s="1009"/>
      <c r="E17" s="1009"/>
      <c r="F17" s="1009"/>
      <c r="G17" s="1014"/>
      <c r="H17" s="51"/>
      <c r="I17" s="1008" t="s">
        <v>3854</v>
      </c>
      <c r="J17" s="1009"/>
      <c r="K17" s="1009"/>
      <c r="L17" s="1009"/>
      <c r="M17" s="1014"/>
      <c r="N17" s="51"/>
    </row>
    <row r="18" spans="2:14" ht="30" customHeight="1">
      <c r="B18" s="51"/>
      <c r="C18" s="1008" t="s">
        <v>3855</v>
      </c>
      <c r="D18" s="1009"/>
      <c r="E18" s="1010">
        <v>0.03</v>
      </c>
      <c r="F18" s="1010"/>
      <c r="G18" s="287"/>
      <c r="H18" s="51"/>
      <c r="I18" s="1008" t="s">
        <v>3855</v>
      </c>
      <c r="J18" s="1009"/>
      <c r="K18" s="1010">
        <v>0.03</v>
      </c>
      <c r="L18" s="1010"/>
      <c r="M18" s="287"/>
      <c r="N18" s="51"/>
    </row>
    <row r="19" spans="2:14" ht="30" customHeight="1">
      <c r="B19" s="51"/>
      <c r="C19" s="1008" t="s">
        <v>3856</v>
      </c>
      <c r="D19" s="1009"/>
      <c r="E19" s="1010">
        <v>6.4999999999999997E-3</v>
      </c>
      <c r="F19" s="1010"/>
      <c r="G19" s="287"/>
      <c r="H19" s="51"/>
      <c r="I19" s="1008" t="s">
        <v>3856</v>
      </c>
      <c r="J19" s="1009"/>
      <c r="K19" s="1010">
        <v>6.4999999999999997E-3</v>
      </c>
      <c r="L19" s="1010"/>
      <c r="M19" s="287"/>
      <c r="N19" s="51"/>
    </row>
    <row r="20" spans="2:14" ht="30" customHeight="1">
      <c r="B20" s="51"/>
      <c r="C20" s="1008" t="s">
        <v>3857</v>
      </c>
      <c r="D20" s="1009"/>
      <c r="E20" s="1010">
        <v>2.5000000000000001E-2</v>
      </c>
      <c r="F20" s="1010"/>
      <c r="G20" s="290">
        <v>1.2275799999999999</v>
      </c>
      <c r="H20" s="51"/>
      <c r="I20" s="1008" t="s">
        <v>3857</v>
      </c>
      <c r="J20" s="1009"/>
      <c r="K20" s="1010">
        <v>0.05</v>
      </c>
      <c r="L20" s="1010"/>
      <c r="M20" s="290">
        <v>1.3777297607074441</v>
      </c>
      <c r="N20" s="51"/>
    </row>
    <row r="21" spans="2:14" ht="30" customHeight="1">
      <c r="B21" s="51"/>
      <c r="C21" s="51"/>
      <c r="D21" s="51"/>
      <c r="E21" s="51"/>
      <c r="F21" s="51"/>
      <c r="G21" s="51"/>
      <c r="H21" s="51"/>
      <c r="I21" s="51"/>
      <c r="J21" s="51"/>
      <c r="K21" s="51"/>
      <c r="L21" s="51"/>
      <c r="M21" s="51"/>
      <c r="N21" s="51"/>
    </row>
    <row r="22" spans="2:14" ht="30" customHeight="1">
      <c r="B22" s="51"/>
      <c r="C22" s="1008" t="s">
        <v>3858</v>
      </c>
      <c r="D22" s="1009"/>
      <c r="E22" s="1009"/>
      <c r="F22" s="1009"/>
      <c r="G22" s="291">
        <v>0.2276</v>
      </c>
      <c r="H22" s="51"/>
      <c r="I22" s="1008" t="s">
        <v>3859</v>
      </c>
      <c r="J22" s="1009"/>
      <c r="K22" s="1009"/>
      <c r="L22" s="1009"/>
      <c r="M22" s="291">
        <v>0.37772976070744413</v>
      </c>
      <c r="N22" s="51"/>
    </row>
    <row r="23" spans="2:14" ht="30" customHeight="1">
      <c r="B23" s="51"/>
      <c r="C23" s="51"/>
      <c r="D23" s="51"/>
      <c r="E23" s="51"/>
      <c r="F23" s="51"/>
      <c r="G23" s="51"/>
      <c r="H23" s="51"/>
      <c r="I23" s="289"/>
      <c r="J23" s="289"/>
      <c r="K23" s="289"/>
      <c r="L23" s="289"/>
      <c r="N23" s="51"/>
    </row>
    <row r="24" spans="2:14" ht="30" customHeight="1">
      <c r="B24" s="51"/>
      <c r="C24" s="51"/>
      <c r="D24" s="51"/>
      <c r="E24" s="51"/>
      <c r="F24" s="51"/>
      <c r="G24" s="51"/>
      <c r="H24" s="51"/>
      <c r="I24" s="51"/>
      <c r="J24" s="51"/>
      <c r="K24" s="51"/>
      <c r="L24" s="51"/>
      <c r="M24" s="51"/>
      <c r="N24" s="51"/>
    </row>
    <row r="25" spans="2:14" ht="30" customHeight="1">
      <c r="B25" s="51"/>
      <c r="C25" s="51"/>
      <c r="D25" s="51"/>
      <c r="E25" s="51"/>
      <c r="F25" s="51"/>
      <c r="G25" s="51"/>
      <c r="H25" s="51"/>
      <c r="I25" s="51"/>
      <c r="J25" s="51"/>
      <c r="K25" s="51"/>
      <c r="L25" s="51"/>
      <c r="M25" s="51"/>
      <c r="N25" s="51"/>
    </row>
    <row r="26" spans="2:14" ht="30" customHeight="1">
      <c r="B26" s="51"/>
      <c r="C26" s="51"/>
      <c r="D26" s="51"/>
      <c r="E26" s="51"/>
      <c r="F26" s="51"/>
      <c r="G26" s="51"/>
      <c r="H26" s="51"/>
      <c r="I26" s="51"/>
      <c r="J26" s="51"/>
      <c r="K26" s="51"/>
      <c r="L26" s="51"/>
      <c r="M26" s="51"/>
      <c r="N26" s="51"/>
    </row>
    <row r="27" spans="2:14" ht="30" customHeight="1">
      <c r="B27" s="51"/>
      <c r="C27" s="51"/>
      <c r="D27" s="51"/>
      <c r="E27" s="51"/>
      <c r="F27" s="51"/>
      <c r="G27" s="51"/>
      <c r="H27" s="51"/>
      <c r="I27" s="51"/>
      <c r="J27" s="51"/>
      <c r="K27" s="51"/>
      <c r="L27" s="51"/>
      <c r="M27" s="51"/>
      <c r="N27" s="51"/>
    </row>
    <row r="28" spans="2:14" ht="30" customHeight="1">
      <c r="B28" s="51"/>
      <c r="C28" s="51"/>
      <c r="D28" s="51"/>
      <c r="E28" s="51"/>
      <c r="F28" s="51"/>
      <c r="G28" s="51"/>
      <c r="H28" s="51"/>
      <c r="I28" s="51"/>
      <c r="J28" s="51"/>
      <c r="K28" s="51"/>
      <c r="L28" s="51"/>
      <c r="M28" s="51"/>
      <c r="N28" s="51"/>
    </row>
    <row r="29" spans="2:14" ht="30" customHeight="1">
      <c r="B29" s="51"/>
      <c r="C29" s="51"/>
      <c r="D29" s="51"/>
      <c r="E29" s="51"/>
      <c r="F29" s="51"/>
      <c r="G29" s="51"/>
      <c r="H29" s="51"/>
      <c r="I29" s="51"/>
      <c r="J29" s="51"/>
      <c r="K29" s="51"/>
      <c r="L29" s="51"/>
      <c r="M29" s="51"/>
      <c r="N29" s="51"/>
    </row>
    <row r="30" spans="2:14" ht="30" customHeight="1">
      <c r="B30" s="51"/>
      <c r="C30" s="51"/>
      <c r="D30" s="51"/>
      <c r="E30" s="51"/>
      <c r="F30" s="51"/>
      <c r="G30" s="51"/>
      <c r="H30" s="51"/>
      <c r="I30" s="51"/>
      <c r="J30" s="51"/>
      <c r="K30" s="51"/>
      <c r="L30" s="51"/>
      <c r="M30" s="51"/>
      <c r="N30" s="51"/>
    </row>
    <row r="31" spans="2:14" ht="30" customHeight="1">
      <c r="B31" s="51"/>
      <c r="C31" s="51"/>
      <c r="D31" s="51"/>
      <c r="E31" s="51"/>
      <c r="F31" s="51"/>
      <c r="G31" s="51"/>
      <c r="H31" s="51"/>
      <c r="I31" s="51"/>
      <c r="J31" s="51"/>
      <c r="K31" s="51"/>
      <c r="L31" s="51"/>
      <c r="M31" s="51"/>
      <c r="N31" s="51"/>
    </row>
    <row r="32" spans="2:14" ht="30" customHeight="1">
      <c r="B32" s="51"/>
      <c r="C32" s="51"/>
      <c r="D32" s="51"/>
      <c r="E32" s="51"/>
      <c r="F32" s="51"/>
      <c r="G32" s="51"/>
      <c r="H32" s="51"/>
      <c r="I32" s="51"/>
      <c r="J32" s="51"/>
      <c r="K32" s="51"/>
      <c r="L32" s="51"/>
      <c r="M32" s="51"/>
      <c r="N32" s="51"/>
    </row>
    <row r="33" spans="2:14" ht="30" customHeight="1">
      <c r="B33" s="51"/>
      <c r="C33" s="51"/>
      <c r="D33" s="51"/>
      <c r="E33" s="51"/>
      <c r="F33" s="51"/>
      <c r="G33" s="51"/>
      <c r="H33" s="51"/>
      <c r="I33" s="51"/>
      <c r="J33" s="51"/>
      <c r="K33" s="51"/>
      <c r="L33" s="51"/>
      <c r="M33" s="51"/>
      <c r="N33" s="51"/>
    </row>
    <row r="34" spans="2:14" ht="30" customHeight="1">
      <c r="B34" s="51"/>
      <c r="C34" s="51"/>
      <c r="D34" s="51"/>
      <c r="E34" s="51"/>
      <c r="F34" s="51"/>
      <c r="G34" s="51"/>
      <c r="H34" s="51"/>
      <c r="I34" s="51"/>
      <c r="J34" s="51"/>
      <c r="K34" s="51"/>
      <c r="L34" s="51"/>
      <c r="M34" s="51"/>
      <c r="N34" s="51"/>
    </row>
    <row r="35" spans="2:14" ht="30" customHeight="1">
      <c r="B35" s="51"/>
      <c r="C35" s="51"/>
      <c r="D35" s="51"/>
      <c r="E35" s="51"/>
      <c r="F35" s="51"/>
      <c r="G35" s="51"/>
      <c r="H35" s="51"/>
      <c r="I35" s="51"/>
      <c r="J35" s="51"/>
      <c r="K35" s="51"/>
      <c r="L35" s="51"/>
      <c r="M35" s="51"/>
      <c r="N35" s="51"/>
    </row>
    <row r="36" spans="2:14" ht="30" customHeight="1">
      <c r="B36" s="51"/>
      <c r="C36" s="51"/>
      <c r="D36" s="51"/>
      <c r="E36" s="51"/>
      <c r="F36" s="51"/>
      <c r="G36" s="51"/>
      <c r="H36" s="51"/>
      <c r="I36" s="51"/>
      <c r="J36" s="51"/>
      <c r="K36" s="51"/>
      <c r="L36" s="51"/>
      <c r="M36" s="51"/>
      <c r="N36" s="51"/>
    </row>
    <row r="37" spans="2:14" ht="30" customHeight="1">
      <c r="B37" s="51"/>
      <c r="C37" s="51"/>
      <c r="D37" s="51"/>
      <c r="E37" s="51"/>
      <c r="F37" s="51"/>
      <c r="G37" s="51"/>
      <c r="H37" s="51"/>
      <c r="I37" s="51"/>
      <c r="J37" s="51"/>
      <c r="K37" s="51"/>
      <c r="L37" s="51"/>
      <c r="M37" s="51"/>
      <c r="N37" s="51"/>
    </row>
    <row r="38" spans="2:14" ht="30" customHeight="1">
      <c r="B38" s="51"/>
      <c r="C38" s="51"/>
      <c r="D38" s="51"/>
      <c r="E38" s="51"/>
      <c r="F38" s="51"/>
      <c r="G38" s="51"/>
      <c r="H38" s="51"/>
      <c r="I38" s="51"/>
      <c r="J38" s="51"/>
      <c r="K38" s="51"/>
      <c r="L38" s="51"/>
      <c r="M38" s="51"/>
      <c r="N38" s="51"/>
    </row>
    <row r="39" spans="2:14" ht="30" customHeight="1">
      <c r="B39" s="51"/>
      <c r="C39" s="51"/>
      <c r="D39" s="51"/>
      <c r="E39" s="51"/>
      <c r="F39" s="51"/>
      <c r="G39" s="51"/>
      <c r="H39" s="51"/>
      <c r="I39" s="51"/>
      <c r="J39" s="51"/>
      <c r="K39" s="51"/>
      <c r="L39" s="51"/>
      <c r="M39" s="51"/>
      <c r="N39" s="51"/>
    </row>
    <row r="40" spans="2:14" ht="30" customHeight="1">
      <c r="B40" s="51"/>
      <c r="C40" s="51"/>
      <c r="D40" s="51"/>
      <c r="E40" s="51"/>
      <c r="F40" s="51"/>
      <c r="G40" s="51"/>
      <c r="H40" s="51"/>
      <c r="I40" s="51"/>
      <c r="J40" s="51"/>
      <c r="K40" s="51"/>
      <c r="L40" s="51"/>
      <c r="M40" s="51"/>
      <c r="N40" s="51"/>
    </row>
    <row r="41" spans="2:14" ht="30" customHeight="1">
      <c r="B41" s="51"/>
      <c r="C41" s="51"/>
      <c r="D41" s="51"/>
      <c r="E41" s="51"/>
      <c r="F41" s="51"/>
      <c r="G41" s="51"/>
      <c r="H41" s="51"/>
      <c r="I41" s="51"/>
      <c r="J41" s="51"/>
      <c r="K41" s="51"/>
      <c r="L41" s="51"/>
      <c r="M41" s="51"/>
      <c r="N41" s="51"/>
    </row>
    <row r="42" spans="2:14" ht="30" customHeight="1">
      <c r="B42" s="51"/>
      <c r="C42" s="51"/>
      <c r="D42" s="51"/>
      <c r="E42" s="51"/>
      <c r="F42" s="51"/>
      <c r="G42" s="51"/>
      <c r="H42" s="51"/>
      <c r="I42" s="51"/>
      <c r="J42" s="51"/>
      <c r="K42" s="51"/>
      <c r="L42" s="51"/>
      <c r="M42" s="51"/>
      <c r="N42" s="51"/>
    </row>
    <row r="43" spans="2:14" ht="30" customHeight="1">
      <c r="B43" s="51"/>
      <c r="C43" s="51"/>
      <c r="D43" s="51"/>
      <c r="E43" s="51"/>
      <c r="F43" s="51"/>
      <c r="G43" s="51"/>
      <c r="H43" s="51"/>
      <c r="I43" s="51"/>
      <c r="J43" s="51"/>
      <c r="K43" s="51"/>
      <c r="L43" s="51"/>
      <c r="M43" s="51"/>
      <c r="N43" s="51"/>
    </row>
    <row r="44" spans="2:14" ht="30" customHeight="1">
      <c r="B44" s="51"/>
      <c r="C44" s="51"/>
      <c r="D44" s="51"/>
      <c r="E44" s="51"/>
      <c r="F44" s="51"/>
      <c r="G44" s="51"/>
      <c r="H44" s="51"/>
      <c r="I44" s="51"/>
      <c r="J44" s="51"/>
      <c r="K44" s="51"/>
      <c r="L44" s="51"/>
      <c r="M44" s="51"/>
      <c r="N44" s="51"/>
    </row>
    <row r="45" spans="2:14" ht="30" customHeight="1">
      <c r="B45" s="51"/>
      <c r="C45" s="51"/>
      <c r="D45" s="51"/>
      <c r="E45" s="51"/>
      <c r="F45" s="51"/>
      <c r="G45" s="51"/>
      <c r="H45" s="51"/>
      <c r="I45" s="51"/>
      <c r="J45" s="51"/>
      <c r="K45" s="51"/>
      <c r="L45" s="51"/>
      <c r="M45" s="51"/>
      <c r="N45" s="51"/>
    </row>
    <row r="46" spans="2:14" ht="30" customHeight="1">
      <c r="B46" s="51"/>
      <c r="C46" s="51"/>
      <c r="D46" s="51"/>
      <c r="E46" s="51"/>
      <c r="F46" s="51"/>
      <c r="G46" s="51"/>
      <c r="H46" s="51"/>
      <c r="I46" s="51"/>
      <c r="J46" s="51"/>
      <c r="K46" s="51"/>
      <c r="L46" s="51"/>
      <c r="M46" s="51"/>
      <c r="N46" s="51"/>
    </row>
    <row r="47" spans="2:14" ht="30" customHeight="1">
      <c r="B47" s="51"/>
      <c r="C47" s="51"/>
      <c r="D47" s="51"/>
      <c r="E47" s="51"/>
      <c r="F47" s="51"/>
      <c r="G47" s="51"/>
      <c r="H47" s="51"/>
      <c r="I47" s="51"/>
      <c r="J47" s="51"/>
      <c r="K47" s="51"/>
      <c r="L47" s="51"/>
      <c r="M47" s="51"/>
      <c r="N47" s="51"/>
    </row>
    <row r="48" spans="2:14" ht="30" customHeight="1">
      <c r="B48" s="51"/>
      <c r="C48" s="51"/>
      <c r="D48" s="51"/>
      <c r="E48" s="51"/>
      <c r="F48" s="51"/>
      <c r="G48" s="51"/>
      <c r="H48" s="51"/>
      <c r="I48" s="51"/>
      <c r="J48" s="51"/>
      <c r="K48" s="51"/>
      <c r="L48" s="51"/>
      <c r="M48" s="51"/>
      <c r="N48" s="51"/>
    </row>
    <row r="49" spans="2:14" ht="30" customHeight="1">
      <c r="B49" s="51"/>
      <c r="C49" s="51"/>
      <c r="D49" s="51"/>
      <c r="E49" s="51"/>
      <c r="F49" s="51"/>
      <c r="G49" s="51"/>
      <c r="H49" s="51"/>
      <c r="I49" s="51"/>
      <c r="J49" s="51"/>
      <c r="K49" s="51"/>
      <c r="L49" s="51"/>
      <c r="M49" s="51"/>
      <c r="N49" s="51"/>
    </row>
    <row r="50" spans="2:14" ht="30" customHeight="1">
      <c r="B50" s="51"/>
      <c r="C50" s="51"/>
      <c r="D50" s="51"/>
      <c r="E50" s="51"/>
      <c r="F50" s="51"/>
      <c r="G50" s="51"/>
      <c r="H50" s="51"/>
      <c r="I50" s="51"/>
      <c r="J50" s="51"/>
      <c r="K50" s="51"/>
      <c r="L50" s="51"/>
      <c r="M50" s="51"/>
      <c r="N50" s="51"/>
    </row>
    <row r="51" spans="2:14" ht="30" customHeight="1">
      <c r="B51" s="51"/>
      <c r="C51" s="51"/>
      <c r="D51" s="51"/>
      <c r="E51" s="51"/>
      <c r="F51" s="51"/>
      <c r="G51" s="51"/>
      <c r="H51" s="51"/>
      <c r="I51" s="51"/>
      <c r="J51" s="51"/>
      <c r="K51" s="51"/>
      <c r="L51" s="51"/>
      <c r="M51" s="51"/>
      <c r="N51" s="51"/>
    </row>
    <row r="52" spans="2:14" ht="30" customHeight="1">
      <c r="B52" s="51"/>
      <c r="C52" s="51"/>
      <c r="D52" s="51"/>
      <c r="E52" s="51"/>
      <c r="F52" s="51"/>
      <c r="G52" s="51"/>
      <c r="H52" s="51"/>
      <c r="I52" s="51"/>
      <c r="J52" s="51"/>
      <c r="K52" s="51"/>
      <c r="L52" s="51"/>
      <c r="M52" s="51"/>
      <c r="N52" s="51"/>
    </row>
    <row r="53" spans="2:14" ht="30" customHeight="1"/>
    <row r="54" spans="2:14" ht="30" customHeight="1"/>
    <row r="55" spans="2:14" ht="30" customHeight="1"/>
    <row r="56" spans="2:14" ht="30" customHeight="1"/>
    <row r="57" spans="2:14" ht="30" customHeight="1"/>
    <row r="58" spans="2:14" ht="30" customHeight="1"/>
    <row r="59" spans="2:14" ht="30" customHeight="1"/>
    <row r="60" spans="2:14" ht="30" customHeight="1"/>
    <row r="61" spans="2:14" ht="30" customHeight="1"/>
    <row r="62" spans="2:14" ht="30" customHeight="1"/>
    <row r="63" spans="2:14" ht="30" customHeight="1"/>
    <row r="64" spans="2:14" ht="30" customHeight="1"/>
    <row r="65" ht="30" customHeight="1"/>
    <row r="66" ht="30" customHeight="1"/>
    <row r="67" ht="30" customHeight="1"/>
    <row r="68" ht="30" customHeight="1"/>
    <row r="69" ht="30" customHeight="1"/>
    <row r="70" ht="30" customHeight="1"/>
    <row r="71" ht="30" customHeight="1"/>
    <row r="72" ht="30" customHeight="1"/>
    <row r="73" ht="30" customHeight="1"/>
    <row r="74" ht="30" customHeight="1"/>
    <row r="75" ht="30" customHeight="1"/>
    <row r="76" ht="30" customHeight="1"/>
    <row r="77" ht="30" customHeight="1"/>
    <row r="78" ht="30" customHeight="1"/>
    <row r="79" ht="30" customHeight="1"/>
    <row r="80" ht="30" customHeight="1"/>
    <row r="81" ht="30" customHeight="1"/>
    <row r="82" ht="30" customHeight="1"/>
    <row r="83" ht="30" customHeight="1"/>
    <row r="84" ht="30" customHeight="1"/>
    <row r="85" ht="30" customHeight="1"/>
    <row r="86" ht="30" customHeight="1"/>
    <row r="87" ht="30" customHeight="1"/>
    <row r="88" ht="30" customHeight="1"/>
    <row r="89" ht="30" customHeight="1"/>
    <row r="90" ht="30" customHeight="1"/>
    <row r="91" ht="30" customHeight="1"/>
    <row r="92" ht="30" customHeight="1"/>
    <row r="93" ht="30" customHeight="1"/>
    <row r="94" ht="30" customHeight="1"/>
    <row r="95" ht="30" customHeight="1"/>
    <row r="96" ht="30" customHeight="1"/>
    <row r="97" ht="30" customHeight="1"/>
    <row r="98" ht="30" customHeight="1"/>
    <row r="99" ht="30" customHeight="1"/>
    <row r="100" ht="30" customHeight="1"/>
    <row r="101" ht="30" customHeight="1"/>
    <row r="102" ht="30" customHeight="1"/>
    <row r="103" ht="30" customHeight="1"/>
    <row r="104" ht="30" customHeight="1"/>
    <row r="105" ht="30" customHeight="1"/>
    <row r="106" ht="30" customHeight="1"/>
    <row r="107" ht="30" customHeight="1"/>
    <row r="108" ht="30" customHeight="1"/>
    <row r="109" ht="30" customHeight="1"/>
    <row r="110" ht="30" customHeight="1"/>
    <row r="111" ht="30" customHeight="1"/>
    <row r="112" ht="30" customHeight="1"/>
    <row r="113" ht="30" customHeight="1"/>
    <row r="114" ht="30" customHeight="1"/>
    <row r="115" ht="30" customHeight="1"/>
    <row r="116" ht="30" customHeight="1"/>
    <row r="117" ht="30" customHeight="1"/>
    <row r="118" ht="30" customHeight="1"/>
    <row r="119" ht="30" customHeight="1"/>
    <row r="120" ht="30" customHeight="1"/>
    <row r="121" ht="30" customHeight="1"/>
    <row r="122" ht="30" customHeight="1"/>
    <row r="123" ht="30" customHeight="1"/>
    <row r="124" ht="30" customHeight="1"/>
    <row r="125" ht="30" customHeight="1"/>
    <row r="126" ht="30" customHeight="1"/>
    <row r="127" ht="30" customHeight="1"/>
    <row r="128" ht="30" customHeight="1"/>
    <row r="129" ht="30" customHeight="1"/>
    <row r="130" ht="30" customHeight="1"/>
    <row r="131" ht="30" customHeight="1"/>
    <row r="132" ht="30" customHeight="1"/>
    <row r="133" ht="30" customHeight="1"/>
    <row r="134" ht="30" customHeight="1"/>
    <row r="135" ht="30" customHeight="1"/>
    <row r="136" ht="30" customHeight="1"/>
    <row r="137" ht="30" customHeight="1"/>
    <row r="138" ht="30" customHeight="1"/>
    <row r="139" ht="30" customHeight="1"/>
    <row r="140" ht="30" customHeight="1"/>
    <row r="141" ht="30" customHeight="1"/>
    <row r="142" ht="30" customHeight="1"/>
    <row r="143" ht="30" customHeight="1"/>
    <row r="144" ht="30" customHeight="1"/>
    <row r="145" ht="30" customHeight="1"/>
    <row r="146" ht="30" customHeight="1"/>
    <row r="147" ht="30" customHeight="1"/>
    <row r="148" ht="30" customHeight="1"/>
    <row r="149" ht="30" customHeight="1"/>
    <row r="150" ht="30" customHeight="1"/>
    <row r="151" ht="30" customHeight="1"/>
    <row r="152" ht="30" customHeight="1"/>
    <row r="153" ht="30" customHeight="1"/>
    <row r="154" ht="30" customHeight="1"/>
    <row r="155" ht="30" customHeight="1"/>
    <row r="156" ht="30" customHeight="1"/>
    <row r="157" ht="30" customHeight="1"/>
    <row r="158" ht="30" customHeight="1"/>
    <row r="159" ht="30" customHeight="1"/>
    <row r="160" ht="30" customHeight="1"/>
    <row r="161" ht="30" customHeight="1"/>
    <row r="162" ht="30" customHeight="1"/>
    <row r="163" ht="30" customHeight="1"/>
    <row r="164" ht="30" customHeight="1"/>
    <row r="165" ht="30" customHeight="1"/>
    <row r="166" ht="30" customHeight="1"/>
    <row r="167" ht="30" customHeight="1"/>
    <row r="168" ht="30" customHeight="1"/>
    <row r="169" ht="30" customHeight="1"/>
    <row r="170" ht="30" customHeight="1"/>
    <row r="171" ht="30" customHeight="1"/>
    <row r="172" ht="30" customHeight="1"/>
    <row r="173" ht="30" customHeight="1"/>
    <row r="174" ht="30" customHeight="1"/>
    <row r="175" ht="30" customHeight="1"/>
    <row r="176" ht="30" customHeight="1"/>
    <row r="177" ht="30" customHeight="1"/>
    <row r="178" ht="30" customHeight="1"/>
    <row r="179" ht="30" customHeight="1"/>
    <row r="180" ht="30" customHeight="1"/>
    <row r="181" ht="30" customHeight="1"/>
    <row r="182" ht="30" customHeight="1"/>
    <row r="183" ht="30" customHeight="1"/>
    <row r="184" ht="30" customHeight="1"/>
    <row r="185" ht="30" customHeight="1"/>
    <row r="186" ht="30" customHeight="1"/>
    <row r="187" ht="30" customHeight="1"/>
    <row r="188" ht="30" customHeight="1"/>
    <row r="189" ht="30" customHeight="1"/>
    <row r="190" ht="30" customHeight="1"/>
    <row r="191" ht="30" customHeight="1"/>
    <row r="192" ht="30" customHeight="1"/>
    <row r="193" ht="30" customHeight="1"/>
    <row r="194" ht="30" customHeight="1"/>
    <row r="195" ht="30" customHeight="1"/>
    <row r="196" ht="30" customHeight="1"/>
    <row r="197" ht="30" customHeight="1"/>
    <row r="198" ht="30" customHeight="1"/>
    <row r="199" ht="30" customHeight="1"/>
    <row r="200" ht="30" customHeight="1"/>
    <row r="201" ht="30" customHeight="1"/>
    <row r="202" ht="30" customHeight="1"/>
    <row r="203" ht="30" customHeight="1"/>
    <row r="204" ht="30" customHeight="1"/>
    <row r="205" ht="30" customHeight="1"/>
    <row r="206" ht="30" customHeight="1"/>
    <row r="207" ht="30" customHeight="1"/>
    <row r="208" ht="30" customHeight="1"/>
    <row r="209" ht="30" customHeight="1"/>
    <row r="210" ht="30" customHeight="1"/>
    <row r="211" ht="30" customHeight="1"/>
    <row r="212" ht="30" customHeight="1"/>
    <row r="213" ht="30" customHeight="1"/>
    <row r="214" ht="30" customHeight="1"/>
    <row r="215" ht="30" customHeight="1"/>
    <row r="216" ht="30" customHeight="1"/>
    <row r="217" ht="30" customHeight="1"/>
    <row r="218" ht="30" customHeight="1"/>
    <row r="219" ht="30" customHeight="1"/>
    <row r="220" ht="30" customHeight="1"/>
    <row r="221" ht="30" customHeight="1"/>
    <row r="222" ht="30" customHeight="1"/>
    <row r="223" ht="30" customHeight="1"/>
    <row r="224" ht="30" customHeight="1"/>
    <row r="225" ht="30" customHeight="1"/>
    <row r="226" ht="30" customHeight="1"/>
    <row r="227" ht="30" customHeight="1"/>
    <row r="228" ht="30" customHeight="1"/>
    <row r="229" ht="30" customHeight="1"/>
    <row r="230" ht="30" customHeight="1"/>
    <row r="231" ht="30" customHeight="1"/>
    <row r="232" ht="30" customHeight="1"/>
    <row r="233" ht="30" customHeight="1"/>
    <row r="234" ht="30" customHeight="1"/>
    <row r="235" ht="30" customHeight="1"/>
    <row r="236" ht="30" customHeight="1"/>
    <row r="237" ht="30" customHeight="1"/>
    <row r="238" ht="30" customHeight="1"/>
    <row r="239" ht="30" customHeight="1"/>
    <row r="240" ht="30" customHeight="1"/>
    <row r="241" ht="30" customHeight="1"/>
    <row r="242" ht="30" customHeight="1"/>
    <row r="243" ht="30" customHeight="1"/>
    <row r="244" ht="30" customHeight="1"/>
    <row r="245" ht="30" customHeight="1"/>
    <row r="246" ht="30" customHeight="1"/>
    <row r="247" ht="30" customHeight="1"/>
    <row r="248" ht="30" customHeight="1"/>
    <row r="249" ht="30" customHeight="1"/>
    <row r="250" ht="30" customHeight="1"/>
    <row r="251" ht="30" customHeight="1"/>
    <row r="252" ht="30" customHeight="1"/>
    <row r="253" ht="30" customHeight="1"/>
    <row r="254" ht="30" customHeight="1"/>
    <row r="255" ht="30" customHeight="1"/>
    <row r="256" ht="30" customHeight="1"/>
    <row r="257" ht="30" customHeight="1"/>
    <row r="258" ht="30" customHeight="1"/>
    <row r="259" ht="30" customHeight="1"/>
    <row r="260" ht="30" customHeight="1"/>
    <row r="261" ht="30" customHeight="1"/>
    <row r="262" ht="30" customHeight="1"/>
    <row r="263" ht="30" customHeight="1"/>
    <row r="264" ht="30" customHeight="1"/>
    <row r="265" ht="30" customHeight="1"/>
    <row r="266" ht="30" customHeight="1"/>
    <row r="267" ht="30" customHeight="1"/>
    <row r="268" ht="30" customHeight="1"/>
    <row r="269" ht="30" customHeight="1"/>
    <row r="270" ht="30" customHeight="1"/>
    <row r="271" ht="30" customHeight="1"/>
    <row r="272" ht="30" customHeight="1"/>
    <row r="273" ht="30" customHeight="1"/>
    <row r="274" ht="30" customHeight="1"/>
    <row r="275" ht="30" customHeight="1"/>
    <row r="276" ht="30" customHeight="1"/>
    <row r="277" ht="30" customHeight="1"/>
    <row r="278" ht="30" customHeight="1"/>
    <row r="279" ht="30" customHeight="1"/>
    <row r="280" ht="30" customHeight="1"/>
    <row r="281" ht="30" customHeight="1"/>
    <row r="282" ht="30" customHeight="1"/>
    <row r="283" ht="30" customHeight="1"/>
    <row r="284" ht="30" customHeight="1"/>
    <row r="285" ht="30" customHeight="1"/>
    <row r="286" ht="30" customHeight="1"/>
    <row r="287" ht="30" customHeight="1"/>
    <row r="288" ht="30" customHeight="1"/>
    <row r="289" ht="30" customHeight="1"/>
    <row r="290" ht="30" customHeight="1"/>
    <row r="291" ht="30" customHeight="1"/>
    <row r="292" ht="30" customHeight="1"/>
    <row r="293" ht="30" customHeight="1"/>
    <row r="294" ht="30" customHeight="1"/>
    <row r="295" ht="30" customHeight="1"/>
    <row r="296" ht="30" customHeight="1"/>
    <row r="297" ht="30" customHeight="1"/>
    <row r="298" ht="30" customHeight="1"/>
    <row r="299" ht="30" customHeight="1"/>
    <row r="300" ht="30" customHeight="1"/>
    <row r="301" ht="30" customHeight="1"/>
    <row r="302" ht="30" customHeight="1"/>
    <row r="303" ht="30" customHeight="1"/>
    <row r="304" ht="30" customHeight="1"/>
    <row r="305" ht="30" customHeight="1"/>
    <row r="306" ht="30" customHeight="1"/>
    <row r="307" ht="30" customHeight="1"/>
    <row r="308" ht="30" customHeight="1"/>
    <row r="309" ht="30" customHeight="1"/>
    <row r="310" ht="30" customHeight="1"/>
    <row r="311" ht="30" customHeight="1"/>
    <row r="312" ht="30" customHeight="1"/>
    <row r="313" ht="30" customHeight="1"/>
    <row r="314" ht="30" customHeight="1"/>
    <row r="315" ht="30" customHeight="1"/>
    <row r="316" ht="30" customHeight="1"/>
    <row r="317" ht="30" customHeight="1"/>
    <row r="318" ht="30" customHeight="1"/>
    <row r="319" ht="30" customHeight="1"/>
    <row r="320" ht="30" customHeight="1"/>
    <row r="321" ht="30" customHeight="1"/>
    <row r="322" ht="30" customHeight="1"/>
    <row r="323" ht="30" customHeight="1"/>
    <row r="324" ht="30" customHeight="1"/>
    <row r="325" ht="30" customHeight="1"/>
    <row r="326" ht="30" customHeight="1"/>
    <row r="327" ht="30" customHeight="1"/>
    <row r="328" ht="30" customHeight="1"/>
    <row r="329" ht="30" customHeight="1"/>
    <row r="330" ht="30" customHeight="1"/>
    <row r="331" ht="30" customHeight="1"/>
    <row r="332" ht="30" customHeight="1"/>
    <row r="333" ht="30" customHeight="1"/>
    <row r="334" ht="30" customHeight="1"/>
    <row r="335" ht="30" customHeight="1"/>
    <row r="336" ht="30" customHeight="1"/>
    <row r="337" ht="30" customHeight="1"/>
    <row r="338" ht="30" customHeight="1"/>
    <row r="339" ht="30" customHeight="1"/>
    <row r="340" ht="30" customHeight="1"/>
    <row r="341" ht="30" customHeight="1"/>
    <row r="342" ht="30" customHeight="1"/>
    <row r="343" ht="30" customHeight="1"/>
    <row r="344" ht="30" customHeight="1"/>
    <row r="345" ht="30" customHeight="1"/>
    <row r="346" ht="30" customHeight="1"/>
    <row r="347" ht="30" customHeight="1"/>
    <row r="348" ht="30" customHeight="1"/>
    <row r="349" ht="30" customHeight="1"/>
    <row r="350" ht="30" customHeight="1"/>
    <row r="351" ht="30" customHeight="1"/>
    <row r="352" ht="30" customHeight="1"/>
    <row r="353" ht="30" customHeight="1"/>
    <row r="354" ht="30" customHeight="1"/>
    <row r="355" ht="30" customHeight="1"/>
    <row r="356" ht="30" customHeight="1"/>
    <row r="357" ht="30" customHeight="1"/>
    <row r="358" ht="30" customHeight="1"/>
    <row r="359" ht="30" customHeight="1"/>
    <row r="360" ht="30" customHeight="1"/>
    <row r="361" ht="30" customHeight="1"/>
    <row r="362" ht="30" customHeight="1"/>
    <row r="363" ht="30" customHeight="1"/>
    <row r="364" ht="30" customHeight="1"/>
    <row r="365" ht="30" customHeight="1"/>
    <row r="366" ht="30" customHeight="1"/>
    <row r="367" ht="30" customHeight="1"/>
    <row r="368" ht="30" customHeight="1"/>
    <row r="369" ht="30" customHeight="1"/>
    <row r="370" ht="30" customHeight="1"/>
    <row r="371" ht="30" customHeight="1"/>
    <row r="372" ht="30" customHeight="1"/>
    <row r="373" ht="30" customHeight="1"/>
    <row r="374" ht="30" customHeight="1"/>
    <row r="375" ht="30" customHeight="1"/>
    <row r="376" ht="30" customHeight="1"/>
    <row r="377" ht="30" customHeight="1"/>
    <row r="378" ht="30" customHeight="1"/>
    <row r="379" ht="30" customHeight="1"/>
    <row r="380" ht="30" customHeight="1"/>
    <row r="381" ht="30" customHeight="1"/>
    <row r="382" ht="30" customHeight="1"/>
    <row r="383" ht="30" customHeight="1"/>
    <row r="384" ht="30" customHeight="1"/>
    <row r="385" ht="30" customHeight="1"/>
    <row r="386" ht="30" customHeight="1"/>
    <row r="387" ht="30" customHeight="1"/>
    <row r="388" ht="30" customHeight="1"/>
  </sheetData>
  <mergeCells count="37">
    <mergeCell ref="I22:L22"/>
    <mergeCell ref="C22:F22"/>
    <mergeCell ref="E15:F15"/>
    <mergeCell ref="E18:F18"/>
    <mergeCell ref="E19:F19"/>
    <mergeCell ref="I15:J15"/>
    <mergeCell ref="I17:M17"/>
    <mergeCell ref="I18:J18"/>
    <mergeCell ref="I19:J19"/>
    <mergeCell ref="I20:J20"/>
    <mergeCell ref="E20:F20"/>
    <mergeCell ref="C15:D15"/>
    <mergeCell ref="C17:G17"/>
    <mergeCell ref="C18:D18"/>
    <mergeCell ref="C19:D19"/>
    <mergeCell ref="C20:D20"/>
    <mergeCell ref="K15:L15"/>
    <mergeCell ref="K18:L18"/>
    <mergeCell ref="K19:L19"/>
    <mergeCell ref="K20:L20"/>
    <mergeCell ref="B10:M10"/>
    <mergeCell ref="C13:G13"/>
    <mergeCell ref="C12:G12"/>
    <mergeCell ref="I12:M12"/>
    <mergeCell ref="I13:M13"/>
    <mergeCell ref="B9:M9"/>
    <mergeCell ref="I14:J14"/>
    <mergeCell ref="C14:D14"/>
    <mergeCell ref="E14:F14"/>
    <mergeCell ref="C3:M3"/>
    <mergeCell ref="L4:M4"/>
    <mergeCell ref="C5:K5"/>
    <mergeCell ref="L5:M5"/>
    <mergeCell ref="C7:K7"/>
    <mergeCell ref="L7:M7"/>
    <mergeCell ref="B8:N8"/>
    <mergeCell ref="K14:L14"/>
  </mergeCells>
  <pageMargins left="0.78740157499999996" right="0.78740157499999996" top="0.984251969" bottom="0.984251969" header="0.49212598499999999" footer="0.49212598499999999"/>
  <pageSetup paperSize="9" orientation="portrait" verticalDpi="599" r:id="rId1"/>
  <headerFooter alignWithMargins="0"/>
  <drawing r:id="rId2"/>
</worksheet>
</file>

<file path=xl/worksheets/sheet4.xml><?xml version="1.0" encoding="utf-8"?>
<worksheet xmlns="http://schemas.openxmlformats.org/spreadsheetml/2006/main" xmlns:r="http://schemas.openxmlformats.org/officeDocument/2006/relationships">
  <dimension ref="A1:P345"/>
  <sheetViews>
    <sheetView view="pageBreakPreview" zoomScale="110" zoomScaleSheetLayoutView="110" workbookViewId="0">
      <selection activeCell="K5" sqref="K5:M5"/>
    </sheetView>
  </sheetViews>
  <sheetFormatPr defaultRowHeight="12.75"/>
  <cols>
    <col min="1" max="1" width="17.33203125" style="566" customWidth="1"/>
    <col min="2" max="2" width="11.6640625" style="566" customWidth="1"/>
    <col min="3" max="3" width="15.5" style="566" customWidth="1"/>
    <col min="4" max="8" width="9.33203125" style="566"/>
    <col min="9" max="9" width="4" style="566" customWidth="1"/>
    <col min="10" max="10" width="8" style="566" customWidth="1"/>
    <col min="11" max="11" width="9.33203125" style="566"/>
    <col min="12" max="12" width="15" style="566" customWidth="1"/>
    <col min="13" max="13" width="18.83203125" style="566" customWidth="1"/>
    <col min="14" max="14" width="18.33203125" style="566" customWidth="1"/>
    <col min="15" max="15" width="27.83203125" style="566" customWidth="1"/>
    <col min="16" max="16" width="12" style="566" bestFit="1" customWidth="1"/>
    <col min="17" max="17" width="17.5" style="566" bestFit="1" customWidth="1"/>
    <col min="18" max="16384" width="9.33203125" style="566"/>
  </cols>
  <sheetData>
    <row r="1" spans="1:16" ht="13.5" thickTop="1">
      <c r="A1" s="560"/>
      <c r="B1" s="561"/>
      <c r="C1" s="562"/>
      <c r="D1" s="562"/>
      <c r="E1" s="561"/>
      <c r="F1" s="561"/>
      <c r="G1" s="561"/>
      <c r="H1" s="561"/>
      <c r="I1" s="561"/>
      <c r="J1" s="563"/>
      <c r="K1" s="564"/>
      <c r="L1" s="564"/>
      <c r="M1" s="564"/>
      <c r="N1" s="565"/>
    </row>
    <row r="2" spans="1:16">
      <c r="A2" s="567"/>
      <c r="B2" s="567"/>
      <c r="C2" s="1026" t="s">
        <v>4184</v>
      </c>
      <c r="D2" s="1026"/>
      <c r="E2" s="1026"/>
      <c r="F2" s="1026"/>
      <c r="G2" s="1026"/>
      <c r="H2" s="1026"/>
      <c r="I2" s="1026"/>
      <c r="J2" s="1026"/>
      <c r="K2" s="1027"/>
      <c r="L2" s="1027"/>
      <c r="M2" s="1027"/>
      <c r="N2" s="568"/>
    </row>
    <row r="3" spans="1:16">
      <c r="A3" s="569"/>
      <c r="B3" s="569"/>
      <c r="C3" s="570" t="s">
        <v>0</v>
      </c>
      <c r="D3" s="571"/>
      <c r="E3" s="572"/>
      <c r="F3" s="572"/>
      <c r="G3" s="572"/>
      <c r="H3" s="572"/>
      <c r="I3" s="572"/>
      <c r="J3" s="572"/>
      <c r="K3" s="1028" t="s">
        <v>1</v>
      </c>
      <c r="L3" s="1029"/>
      <c r="M3" s="1030"/>
      <c r="N3" s="573"/>
    </row>
    <row r="4" spans="1:16" ht="50.25" customHeight="1">
      <c r="A4" s="569"/>
      <c r="B4" s="569"/>
      <c r="C4" s="1031" t="s">
        <v>14973</v>
      </c>
      <c r="D4" s="1032"/>
      <c r="E4" s="1032"/>
      <c r="F4" s="1032"/>
      <c r="G4" s="1032"/>
      <c r="H4" s="1032"/>
      <c r="I4" s="1032"/>
      <c r="J4" s="1032"/>
      <c r="K4" s="1033">
        <f>ORÇAMENTO!M5</f>
        <v>45313</v>
      </c>
      <c r="L4" s="1034"/>
      <c r="M4" s="1035"/>
    </row>
    <row r="5" spans="1:16">
      <c r="A5" s="569"/>
      <c r="B5" s="569"/>
      <c r="C5" s="1028" t="s">
        <v>2</v>
      </c>
      <c r="D5" s="1029"/>
      <c r="E5" s="574"/>
      <c r="F5" s="574"/>
      <c r="G5" s="574"/>
      <c r="H5" s="574"/>
      <c r="I5" s="574"/>
      <c r="J5" s="574"/>
      <c r="K5" s="1028" t="s">
        <v>3</v>
      </c>
      <c r="L5" s="1029"/>
      <c r="M5" s="1029"/>
      <c r="N5" s="575"/>
    </row>
    <row r="6" spans="1:16" ht="26.25" customHeight="1" thickBot="1">
      <c r="A6" s="569"/>
      <c r="B6" s="569"/>
      <c r="C6" s="1015" t="s">
        <v>12497</v>
      </c>
      <c r="D6" s="1016"/>
      <c r="E6" s="1016"/>
      <c r="F6" s="1016"/>
      <c r="G6" s="1016"/>
      <c r="H6" s="1016"/>
      <c r="I6" s="1016"/>
      <c r="J6" s="1016"/>
      <c r="K6" s="1017" t="str">
        <f>ORÇAMENTO!M7</f>
        <v>R16-2125-OS-18-DRE-001-ORC - LICITAÇÃO</v>
      </c>
      <c r="L6" s="1018"/>
      <c r="M6" s="1018"/>
      <c r="N6" s="576"/>
    </row>
    <row r="7" spans="1:16" ht="13.5" thickTop="1">
      <c r="A7" s="1019"/>
      <c r="B7" s="1019"/>
      <c r="C7" s="1019"/>
      <c r="D7" s="1019"/>
      <c r="E7" s="1019"/>
      <c r="F7" s="1019"/>
      <c r="G7" s="1019"/>
      <c r="H7" s="1019"/>
      <c r="I7" s="1019"/>
      <c r="J7" s="1019"/>
      <c r="K7" s="1019"/>
      <c r="L7" s="1019"/>
      <c r="M7" s="1019"/>
      <c r="N7" s="1019"/>
    </row>
    <row r="8" spans="1:16" ht="13.5" thickBot="1">
      <c r="A8" s="577" t="s">
        <v>4</v>
      </c>
      <c r="B8" s="578" t="s">
        <v>7</v>
      </c>
      <c r="C8" s="1020" t="s">
        <v>6</v>
      </c>
      <c r="D8" s="1021"/>
      <c r="E8" s="1021"/>
      <c r="F8" s="1021"/>
      <c r="G8" s="1021"/>
      <c r="H8" s="1021"/>
      <c r="I8" s="1021"/>
      <c r="J8" s="1022"/>
      <c r="K8" s="579" t="s">
        <v>10</v>
      </c>
      <c r="L8" s="580" t="s">
        <v>4203</v>
      </c>
      <c r="M8" s="581" t="s">
        <v>8</v>
      </c>
      <c r="N8" s="582" t="s">
        <v>12</v>
      </c>
    </row>
    <row r="9" spans="1:16" ht="28.5" customHeight="1" thickBot="1">
      <c r="A9" s="1024" t="s">
        <v>15017</v>
      </c>
      <c r="B9" s="1024"/>
      <c r="C9" s="1024"/>
      <c r="D9" s="1024"/>
      <c r="E9" s="1024"/>
      <c r="F9" s="1024"/>
      <c r="G9" s="1024"/>
      <c r="H9" s="1024"/>
      <c r="I9" s="1024"/>
      <c r="J9" s="1025"/>
      <c r="K9" s="583"/>
      <c r="L9" s="584"/>
      <c r="M9" s="583"/>
      <c r="N9" s="585">
        <f>N10+N11</f>
        <v>13136.602666666668</v>
      </c>
    </row>
    <row r="10" spans="1:16">
      <c r="A10" s="586" t="s">
        <v>12496</v>
      </c>
      <c r="B10" s="587" t="s">
        <v>14972</v>
      </c>
      <c r="C10" s="1023" t="s">
        <v>12498</v>
      </c>
      <c r="D10" s="1023"/>
      <c r="E10" s="1023"/>
      <c r="F10" s="1023"/>
      <c r="G10" s="1023"/>
      <c r="H10" s="1023"/>
      <c r="I10" s="1023"/>
      <c r="J10" s="1023"/>
      <c r="K10" s="588" t="s">
        <v>22</v>
      </c>
      <c r="L10" s="596">
        <v>1</v>
      </c>
      <c r="M10" s="588">
        <f>COT!M16</f>
        <v>12881.466666666667</v>
      </c>
      <c r="N10" s="589">
        <f>L10*M10</f>
        <v>12881.466666666667</v>
      </c>
    </row>
    <row r="11" spans="1:16">
      <c r="A11" s="590" t="s">
        <v>15018</v>
      </c>
      <c r="B11" s="591" t="s">
        <v>828</v>
      </c>
      <c r="C11" s="1037" t="s">
        <v>15019</v>
      </c>
      <c r="D11" s="1037"/>
      <c r="E11" s="1037"/>
      <c r="F11" s="1037"/>
      <c r="G11" s="1037"/>
      <c r="H11" s="1037"/>
      <c r="I11" s="1037"/>
      <c r="J11" s="1037"/>
      <c r="K11" s="592" t="s">
        <v>44</v>
      </c>
      <c r="L11" s="592">
        <v>1.4</v>
      </c>
      <c r="M11" s="593">
        <v>182.24</v>
      </c>
      <c r="N11" s="594">
        <f>L11*M11</f>
        <v>255.136</v>
      </c>
      <c r="P11" s="653"/>
    </row>
    <row r="12" spans="1:16">
      <c r="A12" s="595"/>
      <c r="B12" s="591"/>
      <c r="C12" s="1037"/>
      <c r="D12" s="1037"/>
      <c r="E12" s="1037"/>
      <c r="F12" s="1037"/>
      <c r="G12" s="1037"/>
      <c r="H12" s="1037"/>
      <c r="I12" s="1037"/>
      <c r="J12" s="1037"/>
      <c r="K12" s="592"/>
      <c r="L12" s="592"/>
      <c r="M12" s="593"/>
      <c r="N12" s="594"/>
    </row>
    <row r="13" spans="1:16">
      <c r="A13" s="590"/>
      <c r="B13" s="591"/>
      <c r="C13" s="1037"/>
      <c r="D13" s="1037"/>
      <c r="E13" s="1037"/>
      <c r="F13" s="1037"/>
      <c r="G13" s="1037"/>
      <c r="H13" s="1037"/>
      <c r="I13" s="1037"/>
      <c r="J13" s="1037"/>
      <c r="K13" s="592"/>
      <c r="L13" s="592"/>
      <c r="M13" s="593"/>
      <c r="N13" s="594"/>
    </row>
    <row r="14" spans="1:16">
      <c r="A14" s="590"/>
      <c r="B14" s="591"/>
      <c r="C14" s="651"/>
      <c r="D14" s="651"/>
      <c r="E14" s="651"/>
      <c r="F14" s="651"/>
      <c r="G14" s="651"/>
      <c r="H14" s="651"/>
      <c r="I14" s="651"/>
      <c r="J14" s="651"/>
      <c r="K14" s="592"/>
      <c r="L14" s="592"/>
      <c r="M14" s="593"/>
      <c r="N14" s="594"/>
    </row>
    <row r="15" spans="1:16">
      <c r="A15" s="590"/>
      <c r="B15" s="591"/>
      <c r="C15" s="651"/>
      <c r="D15" s="651"/>
      <c r="E15" s="651"/>
      <c r="F15" s="651"/>
      <c r="G15" s="651"/>
      <c r="H15" s="651"/>
      <c r="I15" s="651"/>
      <c r="J15" s="651"/>
      <c r="K15" s="592"/>
      <c r="L15" s="592"/>
      <c r="M15" s="593"/>
      <c r="N15" s="594"/>
    </row>
    <row r="16" spans="1:16" ht="12.75" customHeight="1">
      <c r="A16" s="679"/>
      <c r="B16" s="1038" t="s">
        <v>15037</v>
      </c>
      <c r="C16" s="1038"/>
      <c r="D16" s="1038"/>
      <c r="E16" s="1038"/>
      <c r="F16" s="1038"/>
      <c r="G16" s="1038"/>
      <c r="H16" s="1038"/>
      <c r="I16" s="1038"/>
      <c r="J16" s="1038"/>
      <c r="K16" s="1038"/>
      <c r="L16" s="1038"/>
      <c r="M16" s="1038"/>
      <c r="N16" s="679"/>
    </row>
    <row r="17" spans="1:14">
      <c r="A17" s="680"/>
      <c r="B17" s="1039"/>
      <c r="C17" s="1039"/>
      <c r="D17" s="1039"/>
      <c r="E17" s="1039"/>
      <c r="F17" s="1039"/>
      <c r="G17" s="1039"/>
      <c r="H17" s="1039"/>
      <c r="I17" s="1039"/>
      <c r="J17" s="1039"/>
      <c r="K17" s="1039"/>
      <c r="L17" s="1039"/>
      <c r="M17" s="1039"/>
      <c r="N17" s="680"/>
    </row>
    <row r="18" spans="1:14">
      <c r="A18" s="680"/>
      <c r="B18" s="1039"/>
      <c r="C18" s="1039"/>
      <c r="D18" s="1039"/>
      <c r="E18" s="1039"/>
      <c r="F18" s="1039"/>
      <c r="G18" s="1039"/>
      <c r="H18" s="1039"/>
      <c r="I18" s="1039"/>
      <c r="J18" s="1039"/>
      <c r="K18" s="1039"/>
      <c r="L18" s="1039"/>
      <c r="M18" s="1039"/>
      <c r="N18" s="680"/>
    </row>
    <row r="19" spans="1:14">
      <c r="A19" s="680"/>
      <c r="B19" s="1039"/>
      <c r="C19" s="1039"/>
      <c r="D19" s="1039"/>
      <c r="E19" s="1039"/>
      <c r="F19" s="1039"/>
      <c r="G19" s="1039"/>
      <c r="H19" s="1039"/>
      <c r="I19" s="1039"/>
      <c r="J19" s="1039"/>
      <c r="K19" s="1039"/>
      <c r="L19" s="1039"/>
      <c r="M19" s="1039"/>
      <c r="N19" s="680"/>
    </row>
    <row r="20" spans="1:14">
      <c r="A20" s="680"/>
      <c r="B20" s="1039"/>
      <c r="C20" s="1039"/>
      <c r="D20" s="1039"/>
      <c r="E20" s="1039"/>
      <c r="F20" s="1039"/>
      <c r="G20" s="1039"/>
      <c r="H20" s="1039"/>
      <c r="I20" s="1039"/>
      <c r="J20" s="1039"/>
      <c r="K20" s="1039"/>
      <c r="L20" s="1039"/>
      <c r="M20" s="1039"/>
      <c r="N20" s="680"/>
    </row>
    <row r="21" spans="1:14">
      <c r="A21" s="680"/>
      <c r="B21" s="1039"/>
      <c r="C21" s="1039"/>
      <c r="D21" s="1039"/>
      <c r="E21" s="1039"/>
      <c r="F21" s="1039"/>
      <c r="G21" s="1039"/>
      <c r="H21" s="1039"/>
      <c r="I21" s="1039"/>
      <c r="J21" s="1039"/>
      <c r="K21" s="1039"/>
      <c r="L21" s="1039"/>
      <c r="M21" s="1039"/>
      <c r="N21" s="680"/>
    </row>
    <row r="22" spans="1:14">
      <c r="A22" s="681"/>
      <c r="B22" s="1040"/>
      <c r="C22" s="1040"/>
      <c r="D22" s="1040"/>
      <c r="E22" s="1040"/>
      <c r="F22" s="1040"/>
      <c r="G22" s="1040"/>
      <c r="H22" s="1040"/>
      <c r="I22" s="1040"/>
      <c r="J22" s="1040"/>
      <c r="K22" s="1040"/>
      <c r="L22" s="1040"/>
      <c r="M22" s="1040"/>
      <c r="N22" s="681"/>
    </row>
    <row r="23" spans="1:14" ht="13.5" thickBot="1">
      <c r="A23" s="681"/>
      <c r="B23" s="687"/>
      <c r="C23" s="687"/>
      <c r="D23" s="687"/>
      <c r="E23" s="687"/>
      <c r="F23" s="687"/>
      <c r="G23" s="687"/>
      <c r="H23" s="687"/>
      <c r="I23" s="687"/>
      <c r="J23" s="687"/>
      <c r="K23" s="687"/>
      <c r="L23" s="687"/>
      <c r="M23" s="687"/>
      <c r="N23" s="681"/>
    </row>
    <row r="24" spans="1:14">
      <c r="A24" s="1041" t="s">
        <v>15087</v>
      </c>
      <c r="B24" s="1041"/>
      <c r="C24" s="1041"/>
      <c r="D24" s="1041"/>
      <c r="E24" s="1041"/>
      <c r="F24" s="1041"/>
      <c r="G24" s="1041"/>
      <c r="H24" s="1041"/>
      <c r="I24" s="1041"/>
      <c r="J24" s="1042"/>
      <c r="K24" s="692" t="s">
        <v>22</v>
      </c>
      <c r="L24" s="693"/>
      <c r="M24" s="692"/>
      <c r="N24" s="694">
        <f>SUM(N25:N31)</f>
        <v>288.36412000000001</v>
      </c>
    </row>
    <row r="25" spans="1:14" ht="13.5">
      <c r="A25" s="695" t="s">
        <v>15088</v>
      </c>
      <c r="B25" s="696" t="s">
        <v>830</v>
      </c>
      <c r="C25" s="1036" t="s">
        <v>15089</v>
      </c>
      <c r="D25" s="1036"/>
      <c r="E25" s="1036"/>
      <c r="F25" s="1036"/>
      <c r="G25" s="1036"/>
      <c r="H25" s="1036"/>
      <c r="I25" s="1036"/>
      <c r="J25" s="1036"/>
      <c r="K25" s="695" t="s">
        <v>15090</v>
      </c>
      <c r="L25" s="697" t="s">
        <v>15091</v>
      </c>
      <c r="M25" s="697" t="s">
        <v>15092</v>
      </c>
      <c r="N25" s="697">
        <f t="shared" ref="N25:N31" si="0">L25*M25</f>
        <v>11.044367000000001</v>
      </c>
    </row>
    <row r="26" spans="1:14" ht="13.5">
      <c r="A26" s="695" t="s">
        <v>15093</v>
      </c>
      <c r="B26" s="696" t="s">
        <v>830</v>
      </c>
      <c r="C26" s="1036" t="s">
        <v>15094</v>
      </c>
      <c r="D26" s="1036"/>
      <c r="E26" s="1036"/>
      <c r="F26" s="1036"/>
      <c r="G26" s="1036"/>
      <c r="H26" s="1036"/>
      <c r="I26" s="1036"/>
      <c r="J26" s="1036"/>
      <c r="K26" s="695" t="s">
        <v>15095</v>
      </c>
      <c r="L26" s="698" t="s">
        <v>15096</v>
      </c>
      <c r="M26" s="697" t="s">
        <v>15097</v>
      </c>
      <c r="N26" s="697">
        <f t="shared" si="0"/>
        <v>7.2602800000000007</v>
      </c>
    </row>
    <row r="27" spans="1:14" ht="13.5">
      <c r="A27" s="695" t="s">
        <v>15098</v>
      </c>
      <c r="B27" s="696" t="s">
        <v>830</v>
      </c>
      <c r="C27" s="1036" t="s">
        <v>15099</v>
      </c>
      <c r="D27" s="1036"/>
      <c r="E27" s="1036"/>
      <c r="F27" s="1036"/>
      <c r="G27" s="1036"/>
      <c r="H27" s="1036"/>
      <c r="I27" s="1036"/>
      <c r="J27" s="1036"/>
      <c r="K27" s="695" t="s">
        <v>44</v>
      </c>
      <c r="L27" s="699" t="s">
        <v>15100</v>
      </c>
      <c r="M27" s="697" t="s">
        <v>15101</v>
      </c>
      <c r="N27" s="697">
        <f t="shared" si="0"/>
        <v>65.855664000000004</v>
      </c>
    </row>
    <row r="28" spans="1:14" ht="13.5">
      <c r="A28" s="695" t="s">
        <v>15102</v>
      </c>
      <c r="B28" s="696" t="s">
        <v>830</v>
      </c>
      <c r="C28" s="1036" t="s">
        <v>15103</v>
      </c>
      <c r="D28" s="1036"/>
      <c r="E28" s="1036"/>
      <c r="F28" s="1036"/>
      <c r="G28" s="1036"/>
      <c r="H28" s="1036"/>
      <c r="I28" s="1036"/>
      <c r="J28" s="1036"/>
      <c r="K28" s="695" t="s">
        <v>44</v>
      </c>
      <c r="L28" s="699" t="s">
        <v>15104</v>
      </c>
      <c r="M28" s="697" t="s">
        <v>15105</v>
      </c>
      <c r="N28" s="697">
        <f t="shared" si="0"/>
        <v>37.959583000000002</v>
      </c>
    </row>
    <row r="29" spans="1:14" ht="13.5">
      <c r="A29" s="695" t="s">
        <v>15106</v>
      </c>
      <c r="B29" s="696" t="s">
        <v>830</v>
      </c>
      <c r="C29" s="1036" t="s">
        <v>15107</v>
      </c>
      <c r="D29" s="1036"/>
      <c r="E29" s="1036"/>
      <c r="F29" s="1036"/>
      <c r="G29" s="1036"/>
      <c r="H29" s="1036"/>
      <c r="I29" s="1036"/>
      <c r="J29" s="1036"/>
      <c r="K29" s="695" t="s">
        <v>191</v>
      </c>
      <c r="L29" s="699" t="s">
        <v>15108</v>
      </c>
      <c r="M29" s="697" t="s">
        <v>15109</v>
      </c>
      <c r="N29" s="697">
        <f t="shared" si="0"/>
        <v>27.983410000000003</v>
      </c>
    </row>
    <row r="30" spans="1:14" ht="55.5" customHeight="1">
      <c r="A30" s="695" t="s">
        <v>15110</v>
      </c>
      <c r="B30" s="696" t="s">
        <v>830</v>
      </c>
      <c r="C30" s="1036" t="s">
        <v>15111</v>
      </c>
      <c r="D30" s="1036"/>
      <c r="E30" s="1036"/>
      <c r="F30" s="1036"/>
      <c r="G30" s="1036"/>
      <c r="H30" s="1036"/>
      <c r="I30" s="1036"/>
      <c r="J30" s="1036"/>
      <c r="K30" s="695" t="s">
        <v>15090</v>
      </c>
      <c r="L30" s="699" t="s">
        <v>15112</v>
      </c>
      <c r="M30" s="697" t="s">
        <v>15113</v>
      </c>
      <c r="N30" s="697">
        <f t="shared" si="0"/>
        <v>56.249760000000002</v>
      </c>
    </row>
    <row r="31" spans="1:14" ht="13.5">
      <c r="A31" s="700" t="s">
        <v>15114</v>
      </c>
      <c r="B31" s="696" t="s">
        <v>830</v>
      </c>
      <c r="C31" s="1036" t="s">
        <v>15111</v>
      </c>
      <c r="D31" s="1036"/>
      <c r="E31" s="1036"/>
      <c r="F31" s="1036"/>
      <c r="G31" s="1036"/>
      <c r="H31" s="1036"/>
      <c r="I31" s="1036"/>
      <c r="J31" s="1036"/>
      <c r="K31" s="695" t="s">
        <v>15095</v>
      </c>
      <c r="L31" s="699" t="s">
        <v>15115</v>
      </c>
      <c r="M31" s="697" t="s">
        <v>15116</v>
      </c>
      <c r="N31" s="697">
        <f t="shared" si="0"/>
        <v>82.011055999999996</v>
      </c>
    </row>
    <row r="32" spans="1:14" ht="12.75" customHeight="1">
      <c r="A32" s="810" t="s">
        <v>15119</v>
      </c>
      <c r="B32" s="810"/>
      <c r="C32" s="810"/>
      <c r="D32" s="810"/>
      <c r="E32" s="810"/>
      <c r="F32" s="810"/>
      <c r="G32" s="781" t="s">
        <v>14991</v>
      </c>
      <c r="H32" s="781"/>
      <c r="I32" s="781"/>
      <c r="J32" s="781"/>
      <c r="K32" s="810"/>
      <c r="L32" s="810"/>
      <c r="M32" s="810"/>
      <c r="N32" s="810"/>
    </row>
    <row r="33" spans="1:14" ht="12.75" customHeight="1">
      <c r="A33" s="810"/>
      <c r="B33" s="810"/>
      <c r="C33" s="810"/>
      <c r="D33" s="810"/>
      <c r="E33" s="810"/>
      <c r="F33" s="810"/>
      <c r="G33" s="781"/>
      <c r="H33" s="781"/>
      <c r="I33" s="781"/>
      <c r="J33" s="781"/>
      <c r="K33" s="810"/>
      <c r="L33" s="810"/>
      <c r="M33" s="810"/>
      <c r="N33" s="810"/>
    </row>
    <row r="34" spans="1:14" ht="12.75" customHeight="1">
      <c r="A34" s="810"/>
      <c r="B34" s="810"/>
      <c r="C34" s="810"/>
      <c r="D34" s="810"/>
      <c r="E34" s="810"/>
      <c r="F34" s="810"/>
      <c r="G34" s="781"/>
      <c r="H34" s="781"/>
      <c r="I34" s="781"/>
      <c r="J34" s="781"/>
      <c r="K34" s="810"/>
      <c r="L34" s="810"/>
      <c r="M34" s="810"/>
      <c r="N34" s="810"/>
    </row>
    <row r="35" spans="1:14" ht="12.75" customHeight="1">
      <c r="A35" s="810"/>
      <c r="B35" s="810"/>
      <c r="C35" s="810"/>
      <c r="D35" s="810"/>
      <c r="E35" s="810"/>
      <c r="F35" s="810"/>
      <c r="G35" s="781"/>
      <c r="H35" s="781"/>
      <c r="I35" s="781"/>
      <c r="J35" s="781"/>
      <c r="K35" s="810"/>
      <c r="L35" s="810"/>
      <c r="M35" s="810"/>
      <c r="N35" s="810"/>
    </row>
    <row r="36" spans="1:14" ht="12.75" customHeight="1">
      <c r="A36" s="810"/>
      <c r="B36" s="810"/>
      <c r="C36" s="810"/>
      <c r="D36" s="810"/>
      <c r="E36" s="810"/>
      <c r="F36" s="810"/>
      <c r="G36" s="781"/>
      <c r="H36" s="781"/>
      <c r="I36" s="781"/>
      <c r="J36" s="781"/>
      <c r="K36" s="810"/>
      <c r="L36" s="810"/>
      <c r="M36" s="810"/>
      <c r="N36" s="810"/>
    </row>
    <row r="37" spans="1:14" ht="12.75" customHeight="1">
      <c r="A37" s="810"/>
      <c r="B37" s="810"/>
      <c r="C37" s="810"/>
      <c r="D37" s="810"/>
      <c r="E37" s="810"/>
      <c r="F37" s="810"/>
      <c r="G37" s="781"/>
      <c r="H37" s="781"/>
      <c r="I37" s="781"/>
      <c r="J37" s="781"/>
      <c r="K37" s="810"/>
      <c r="L37" s="810"/>
      <c r="M37" s="810"/>
      <c r="N37" s="810"/>
    </row>
    <row r="38" spans="1:14" ht="12.75" customHeight="1">
      <c r="A38" s="810"/>
      <c r="B38" s="810"/>
      <c r="C38" s="810"/>
      <c r="D38" s="810"/>
      <c r="E38" s="810"/>
      <c r="F38" s="810"/>
      <c r="G38" s="781"/>
      <c r="H38" s="781"/>
      <c r="I38" s="781"/>
      <c r="J38" s="781"/>
      <c r="K38" s="810"/>
      <c r="L38" s="810"/>
      <c r="M38" s="810"/>
      <c r="N38" s="810"/>
    </row>
    <row r="93" ht="24.75" customHeight="1"/>
    <row r="104" ht="30" customHeight="1"/>
    <row r="105" ht="40.5" customHeight="1"/>
    <row r="314" spans="3:3">
      <c r="C314" s="608"/>
    </row>
    <row r="315" spans="3:3">
      <c r="C315" s="608"/>
    </row>
    <row r="316" spans="3:3">
      <c r="C316" s="608"/>
    </row>
    <row r="341" spans="10:16">
      <c r="J341" s="566" t="s">
        <v>1609</v>
      </c>
      <c r="O341" s="566">
        <f>O340*0.2423</f>
        <v>0</v>
      </c>
    </row>
    <row r="342" spans="10:16">
      <c r="O342" s="566">
        <f>(O340+O341)*0.03</f>
        <v>0</v>
      </c>
    </row>
    <row r="343" spans="10:16">
      <c r="O343" s="566">
        <f>(O340+O341)*0.0165</f>
        <v>0</v>
      </c>
    </row>
    <row r="345" spans="10:16">
      <c r="O345" s="566">
        <f>O343+O342+O341+O340</f>
        <v>0</v>
      </c>
      <c r="P345" s="566">
        <v>12990075.270704299</v>
      </c>
    </row>
  </sheetData>
  <mergeCells count="27">
    <mergeCell ref="C31:J31"/>
    <mergeCell ref="C11:J11"/>
    <mergeCell ref="A32:F38"/>
    <mergeCell ref="G32:J38"/>
    <mergeCell ref="B16:M22"/>
    <mergeCell ref="K32:N38"/>
    <mergeCell ref="C12:J12"/>
    <mergeCell ref="C13:J13"/>
    <mergeCell ref="A24:J24"/>
    <mergeCell ref="C25:J25"/>
    <mergeCell ref="C26:J26"/>
    <mergeCell ref="C27:J27"/>
    <mergeCell ref="C28:J28"/>
    <mergeCell ref="C29:J29"/>
    <mergeCell ref="C30:J30"/>
    <mergeCell ref="C2:M2"/>
    <mergeCell ref="K3:M3"/>
    <mergeCell ref="C4:J4"/>
    <mergeCell ref="K4:M4"/>
    <mergeCell ref="C5:D5"/>
    <mergeCell ref="K5:M5"/>
    <mergeCell ref="C6:J6"/>
    <mergeCell ref="K6:M6"/>
    <mergeCell ref="A7:N7"/>
    <mergeCell ref="C8:J8"/>
    <mergeCell ref="C10:J10"/>
    <mergeCell ref="A9:J9"/>
  </mergeCells>
  <pageMargins left="0.511811024" right="0.511811024" top="0.78740157499999996" bottom="0.78740157499999996" header="0.31496062000000002" footer="0.31496062000000002"/>
  <pageSetup paperSize="9" scale="73" orientation="portrait" r:id="rId1"/>
  <drawing r:id="rId2"/>
</worksheet>
</file>

<file path=xl/worksheets/sheet5.xml><?xml version="1.0" encoding="utf-8"?>
<worksheet xmlns="http://schemas.openxmlformats.org/spreadsheetml/2006/main" xmlns:r="http://schemas.openxmlformats.org/officeDocument/2006/relationships">
  <dimension ref="A1:AA334"/>
  <sheetViews>
    <sheetView tabSelected="1" view="pageBreakPreview" zoomScaleSheetLayoutView="100" workbookViewId="0">
      <selection activeCell="G11" sqref="G11:H11"/>
    </sheetView>
  </sheetViews>
  <sheetFormatPr defaultRowHeight="12.75"/>
  <cols>
    <col min="1" max="1" width="14" style="566" bestFit="1" customWidth="1"/>
    <col min="2" max="2" width="11.6640625" style="566" customWidth="1"/>
    <col min="3" max="3" width="12" style="566" customWidth="1"/>
    <col min="4" max="4" width="9.33203125" style="566"/>
    <col min="5" max="5" width="7.1640625" style="566" customWidth="1"/>
    <col min="6" max="6" width="8" style="566" customWidth="1"/>
    <col min="7" max="9" width="10.83203125" style="566" customWidth="1"/>
    <col min="10" max="10" width="15.5" style="566" customWidth="1"/>
    <col min="11" max="12" width="10.83203125" style="566" customWidth="1"/>
    <col min="13" max="13" width="18.83203125" style="566" customWidth="1"/>
    <col min="14" max="14" width="17.1640625" style="566" bestFit="1" customWidth="1"/>
    <col min="15" max="15" width="27.83203125" style="566" customWidth="1"/>
    <col min="16" max="16" width="12" style="566" bestFit="1" customWidth="1"/>
    <col min="17" max="16384" width="9.33203125" style="566"/>
  </cols>
  <sheetData>
    <row r="1" spans="1:27" ht="13.5" thickTop="1">
      <c r="A1" s="560"/>
      <c r="B1" s="561"/>
      <c r="C1" s="562"/>
      <c r="D1" s="562"/>
      <c r="E1" s="561"/>
      <c r="F1" s="561"/>
      <c r="G1" s="561"/>
      <c r="H1" s="561"/>
      <c r="I1" s="561"/>
      <c r="J1" s="563"/>
      <c r="K1" s="564"/>
      <c r="L1" s="564"/>
      <c r="M1" s="564"/>
      <c r="N1" s="565"/>
    </row>
    <row r="2" spans="1:27">
      <c r="A2" s="567"/>
      <c r="B2" s="567"/>
      <c r="C2" s="1026" t="s">
        <v>4184</v>
      </c>
      <c r="D2" s="1026"/>
      <c r="E2" s="1026"/>
      <c r="F2" s="1026"/>
      <c r="G2" s="1026"/>
      <c r="H2" s="1026"/>
      <c r="I2" s="1026"/>
      <c r="J2" s="1026"/>
      <c r="K2" s="1027"/>
      <c r="L2" s="1027"/>
      <c r="M2" s="1027"/>
      <c r="N2" s="568"/>
    </row>
    <row r="3" spans="1:27">
      <c r="A3" s="569"/>
      <c r="B3" s="569"/>
      <c r="C3" s="570" t="s">
        <v>0</v>
      </c>
      <c r="D3" s="571"/>
      <c r="E3" s="572"/>
      <c r="F3" s="572"/>
      <c r="G3" s="572"/>
      <c r="H3" s="572"/>
      <c r="I3" s="572"/>
      <c r="J3" s="572"/>
      <c r="K3" s="1028" t="s">
        <v>1</v>
      </c>
      <c r="L3" s="1029"/>
      <c r="M3" s="1030"/>
      <c r="N3" s="573"/>
    </row>
    <row r="4" spans="1:27" ht="50.25" customHeight="1">
      <c r="A4" s="569"/>
      <c r="B4" s="569"/>
      <c r="C4" s="1031" t="s">
        <v>14973</v>
      </c>
      <c r="D4" s="1032"/>
      <c r="E4" s="1032"/>
      <c r="F4" s="1032"/>
      <c r="G4" s="1032"/>
      <c r="H4" s="1032"/>
      <c r="I4" s="1032"/>
      <c r="J4" s="1032"/>
      <c r="K4" s="1033">
        <f>ORÇAMENTO!M5</f>
        <v>45313</v>
      </c>
      <c r="L4" s="1034"/>
      <c r="M4" s="1035"/>
    </row>
    <row r="5" spans="1:27">
      <c r="A5" s="569"/>
      <c r="B5" s="569"/>
      <c r="C5" s="1028" t="s">
        <v>2</v>
      </c>
      <c r="D5" s="1029"/>
      <c r="E5" s="574"/>
      <c r="F5" s="574"/>
      <c r="G5" s="574"/>
      <c r="H5" s="574"/>
      <c r="I5" s="574"/>
      <c r="J5" s="574"/>
      <c r="K5" s="1028" t="s">
        <v>3</v>
      </c>
      <c r="L5" s="1029"/>
      <c r="M5" s="1029"/>
      <c r="N5" s="575"/>
    </row>
    <row r="6" spans="1:27" ht="26.25" customHeight="1" thickBot="1">
      <c r="A6" s="569"/>
      <c r="B6" s="569"/>
      <c r="C6" s="1015" t="s">
        <v>14994</v>
      </c>
      <c r="D6" s="1016"/>
      <c r="E6" s="1016"/>
      <c r="F6" s="1016"/>
      <c r="G6" s="1016"/>
      <c r="H6" s="1016"/>
      <c r="I6" s="1016"/>
      <c r="J6" s="1016"/>
      <c r="K6" s="1017" t="str">
        <f>ORÇAMENTO!M7</f>
        <v>R16-2125-OS-18-DRE-001-ORC - LICITAÇÃO</v>
      </c>
      <c r="L6" s="1018"/>
      <c r="M6" s="1018"/>
      <c r="N6" s="576"/>
    </row>
    <row r="7" spans="1:27" ht="13.5" thickTop="1">
      <c r="A7" s="1019"/>
      <c r="B7" s="1019"/>
      <c r="C7" s="1019"/>
      <c r="D7" s="1019"/>
      <c r="E7" s="1019"/>
      <c r="F7" s="1019"/>
      <c r="G7" s="1019"/>
      <c r="H7" s="1019"/>
      <c r="I7" s="1019"/>
      <c r="J7" s="1019"/>
      <c r="K7" s="1019"/>
      <c r="L7" s="1019"/>
      <c r="M7" s="1019"/>
      <c r="N7" s="1019"/>
    </row>
    <row r="8" spans="1:27">
      <c r="A8" s="1057"/>
      <c r="B8" s="1057"/>
      <c r="C8" s="1057"/>
      <c r="D8" s="1057"/>
      <c r="E8" s="1057"/>
      <c r="F8" s="1057"/>
      <c r="G8" s="1057"/>
      <c r="H8" s="1057"/>
      <c r="I8" s="1057"/>
      <c r="J8" s="1057"/>
      <c r="K8" s="1057"/>
      <c r="L8" s="1057"/>
      <c r="M8" s="1057"/>
      <c r="N8" s="1057"/>
    </row>
    <row r="9" spans="1:27">
      <c r="A9" s="1057"/>
      <c r="B9" s="1057"/>
      <c r="C9" s="1057"/>
      <c r="D9" s="1057"/>
      <c r="E9" s="1057"/>
      <c r="F9" s="1057"/>
      <c r="G9" s="1057"/>
      <c r="H9" s="1057"/>
      <c r="I9" s="1057"/>
      <c r="J9" s="1057"/>
      <c r="K9" s="1057"/>
      <c r="L9" s="1057"/>
      <c r="M9" s="1057"/>
      <c r="N9" s="1057"/>
    </row>
    <row r="10" spans="1:27">
      <c r="A10" s="617"/>
      <c r="B10" s="618"/>
      <c r="C10" s="620"/>
      <c r="D10" s="620"/>
      <c r="E10" s="620"/>
      <c r="F10" s="620"/>
      <c r="G10" s="620"/>
      <c r="H10" s="620"/>
      <c r="I10" s="620"/>
      <c r="J10" s="620"/>
      <c r="K10" s="424"/>
      <c r="L10" s="619"/>
      <c r="M10" s="424"/>
      <c r="N10" s="424"/>
    </row>
    <row r="11" spans="1:27" ht="20.100000000000001" customHeight="1">
      <c r="A11" s="621"/>
      <c r="B11" s="622"/>
      <c r="C11" s="623"/>
      <c r="D11" s="623"/>
      <c r="E11" s="623"/>
      <c r="F11" s="623"/>
      <c r="G11" s="1093" t="s">
        <v>14995</v>
      </c>
      <c r="H11" s="1093"/>
      <c r="I11" s="1043" t="s">
        <v>14996</v>
      </c>
      <c r="J11" s="1043"/>
      <c r="K11" s="1043" t="s">
        <v>14997</v>
      </c>
      <c r="L11" s="1043"/>
      <c r="M11" s="1046" t="s">
        <v>14998</v>
      </c>
      <c r="N11" s="1046"/>
      <c r="U11" s="626"/>
      <c r="V11" s="626"/>
      <c r="W11" s="626"/>
      <c r="X11" s="626"/>
      <c r="Y11" s="626"/>
      <c r="Z11" s="626"/>
      <c r="AA11" s="1050"/>
    </row>
    <row r="12" spans="1:27" ht="20.100000000000001" customHeight="1">
      <c r="A12" s="621"/>
      <c r="B12" s="622"/>
      <c r="C12" s="623"/>
      <c r="D12" s="623"/>
      <c r="E12" s="1043" t="s">
        <v>14999</v>
      </c>
      <c r="F12" s="1043"/>
      <c r="G12" s="1043" t="s">
        <v>15137</v>
      </c>
      <c r="H12" s="1043"/>
      <c r="I12" s="1043" t="s">
        <v>15142</v>
      </c>
      <c r="J12" s="1043"/>
      <c r="K12" s="1046" t="s">
        <v>15012</v>
      </c>
      <c r="L12" s="1046"/>
      <c r="M12" s="1046"/>
      <c r="N12" s="1046"/>
      <c r="U12" s="626"/>
      <c r="V12" s="626"/>
      <c r="W12" s="627"/>
      <c r="X12" s="626"/>
      <c r="Y12" s="626"/>
      <c r="Z12" s="626"/>
      <c r="AA12" s="1050"/>
    </row>
    <row r="13" spans="1:27" ht="20.100000000000001" customHeight="1">
      <c r="A13" s="621"/>
      <c r="B13" s="622"/>
      <c r="C13" s="623"/>
      <c r="D13" s="623"/>
      <c r="E13" s="1043" t="s">
        <v>15000</v>
      </c>
      <c r="F13" s="1043"/>
      <c r="G13" s="1043" t="s">
        <v>15138</v>
      </c>
      <c r="H13" s="1043"/>
      <c r="I13" s="1043" t="s">
        <v>15143</v>
      </c>
      <c r="J13" s="1043"/>
      <c r="K13" s="1046" t="s">
        <v>15141</v>
      </c>
      <c r="L13" s="1046"/>
      <c r="M13" s="1046"/>
      <c r="N13" s="1046"/>
      <c r="U13" s="628"/>
      <c r="V13" s="629"/>
      <c r="W13" s="630"/>
      <c r="X13" s="629"/>
      <c r="Y13" s="631"/>
      <c r="Z13" s="632"/>
      <c r="AA13" s="1050"/>
    </row>
    <row r="14" spans="1:27" ht="27" customHeight="1" thickBot="1">
      <c r="B14" s="622"/>
      <c r="C14" s="623"/>
      <c r="D14" s="623"/>
      <c r="E14" s="1048" t="s">
        <v>15002</v>
      </c>
      <c r="F14" s="1048"/>
      <c r="G14" s="1043" t="s">
        <v>15139</v>
      </c>
      <c r="H14" s="1043"/>
      <c r="I14" s="1043" t="s">
        <v>15144</v>
      </c>
      <c r="J14" s="1043"/>
      <c r="K14" s="1046" t="s">
        <v>15140</v>
      </c>
      <c r="L14" s="1046"/>
      <c r="M14" s="1046"/>
      <c r="N14" s="1046"/>
      <c r="U14" s="633"/>
      <c r="V14" s="629"/>
      <c r="W14" s="630"/>
      <c r="X14" s="634"/>
      <c r="Y14" s="635"/>
      <c r="Z14" s="636"/>
      <c r="AA14" s="1050"/>
    </row>
    <row r="15" spans="1:27" ht="20.100000000000001" customHeight="1" thickBot="1">
      <c r="A15" s="625" t="s">
        <v>14974</v>
      </c>
      <c r="B15" s="1044" t="s">
        <v>12498</v>
      </c>
      <c r="C15" s="1045"/>
      <c r="D15" s="1045"/>
      <c r="E15" s="1045"/>
      <c r="F15" s="1045"/>
      <c r="G15" s="1043" t="s">
        <v>15003</v>
      </c>
      <c r="H15" s="1043"/>
      <c r="I15" s="1043" t="s">
        <v>15003</v>
      </c>
      <c r="J15" s="1043"/>
      <c r="K15" s="1043" t="s">
        <v>15003</v>
      </c>
      <c r="L15" s="1043"/>
      <c r="M15" s="1047"/>
      <c r="N15" s="1047"/>
      <c r="U15" s="637"/>
      <c r="V15" s="1051"/>
      <c r="W15" s="1051"/>
      <c r="X15" s="637"/>
      <c r="Y15" s="637"/>
      <c r="Z15" s="637"/>
      <c r="AA15" s="1050"/>
    </row>
    <row r="16" spans="1:27" ht="20.100000000000001" customHeight="1" thickBot="1">
      <c r="A16" s="624" t="s">
        <v>15001</v>
      </c>
      <c r="B16" s="1045"/>
      <c r="C16" s="1045"/>
      <c r="D16" s="1045"/>
      <c r="E16" s="1045"/>
      <c r="F16" s="1045"/>
      <c r="G16" s="1049">
        <v>12760</v>
      </c>
      <c r="H16" s="1049"/>
      <c r="I16" s="1049">
        <v>13320</v>
      </c>
      <c r="J16" s="1049"/>
      <c r="K16" s="1052">
        <v>12564.4</v>
      </c>
      <c r="L16" s="1053"/>
      <c r="M16" s="1054">
        <f>(G16+I16+K16)/3</f>
        <v>12881.466666666667</v>
      </c>
      <c r="N16" s="1055"/>
      <c r="P16" s="652"/>
      <c r="U16" s="638"/>
      <c r="V16" s="1056"/>
      <c r="W16" s="1056"/>
      <c r="X16" s="639"/>
      <c r="Y16" s="639"/>
      <c r="Z16" s="640"/>
      <c r="AA16" s="641"/>
    </row>
    <row r="17" spans="1:16" ht="20.100000000000001" customHeight="1">
      <c r="A17" s="621"/>
      <c r="B17" s="622"/>
      <c r="C17" s="623"/>
      <c r="D17" s="623"/>
      <c r="E17" s="623"/>
      <c r="F17" s="623"/>
      <c r="G17" s="623"/>
      <c r="H17" s="623"/>
      <c r="I17" s="623"/>
      <c r="J17" s="623"/>
      <c r="K17" s="621"/>
      <c r="L17" s="621"/>
      <c r="M17" s="621"/>
      <c r="N17" s="621"/>
      <c r="P17" s="652"/>
    </row>
    <row r="18" spans="1:16" ht="20.100000000000001" customHeight="1">
      <c r="A18" s="621"/>
      <c r="B18" s="622"/>
      <c r="C18" s="623"/>
      <c r="D18" s="623"/>
      <c r="E18" s="623"/>
      <c r="F18" s="623"/>
      <c r="G18" s="623"/>
      <c r="H18" s="623"/>
      <c r="I18" s="623"/>
      <c r="J18" s="623"/>
      <c r="K18" s="621"/>
      <c r="L18" s="621"/>
      <c r="M18" s="621"/>
      <c r="N18" s="621"/>
    </row>
    <row r="19" spans="1:16" ht="20.100000000000001" customHeight="1">
      <c r="A19" s="621"/>
      <c r="B19" s="622"/>
      <c r="C19" s="623"/>
      <c r="D19" s="623"/>
      <c r="E19" s="623"/>
      <c r="F19" s="623"/>
      <c r="G19" s="623"/>
      <c r="H19" s="623"/>
      <c r="I19" s="623"/>
      <c r="J19" s="623"/>
      <c r="K19" s="621"/>
      <c r="L19" s="621"/>
      <c r="M19" s="621"/>
      <c r="N19" s="621"/>
    </row>
    <row r="20" spans="1:16" ht="20.100000000000001" customHeight="1">
      <c r="A20" s="621"/>
      <c r="B20" s="622"/>
      <c r="C20" s="623"/>
      <c r="D20" s="623"/>
      <c r="E20" s="623"/>
      <c r="F20" s="623"/>
      <c r="G20" s="623"/>
      <c r="H20" s="623"/>
      <c r="I20" s="623"/>
      <c r="J20" s="623"/>
      <c r="K20" s="621"/>
      <c r="L20" s="621"/>
      <c r="M20" s="621"/>
      <c r="N20" s="621"/>
    </row>
    <row r="21" spans="1:16" ht="20.100000000000001" customHeight="1">
      <c r="A21" s="621"/>
      <c r="B21" s="622"/>
      <c r="C21" s="623"/>
      <c r="D21" s="623"/>
      <c r="E21" s="623"/>
      <c r="F21" s="623"/>
      <c r="G21" s="623"/>
      <c r="H21" s="623"/>
      <c r="I21" s="623"/>
      <c r="J21" s="623"/>
      <c r="K21" s="621"/>
      <c r="L21" s="621"/>
      <c r="M21" s="621"/>
      <c r="N21" s="621"/>
    </row>
    <row r="22" spans="1:16" ht="20.100000000000001" customHeight="1">
      <c r="A22" s="621"/>
      <c r="B22" s="622"/>
      <c r="C22" s="623"/>
      <c r="D22" s="623"/>
      <c r="E22" s="623"/>
      <c r="F22" s="623"/>
      <c r="G22" s="623"/>
      <c r="H22" s="623"/>
      <c r="I22" s="623"/>
      <c r="J22" s="623"/>
      <c r="K22" s="621"/>
      <c r="L22" s="621"/>
      <c r="M22" s="621"/>
      <c r="N22" s="621"/>
    </row>
    <row r="23" spans="1:16" ht="20.100000000000001" customHeight="1">
      <c r="A23" s="621"/>
      <c r="B23" s="622"/>
      <c r="C23" s="623"/>
      <c r="D23" s="623"/>
      <c r="E23" s="623"/>
      <c r="F23" s="623"/>
      <c r="G23" s="623"/>
      <c r="H23" s="623"/>
      <c r="I23" s="623"/>
      <c r="J23" s="623"/>
      <c r="K23" s="621"/>
      <c r="L23" s="621"/>
      <c r="M23" s="621"/>
      <c r="N23" s="621"/>
    </row>
    <row r="24" spans="1:16" ht="20.100000000000001" customHeight="1">
      <c r="A24" s="621"/>
      <c r="B24" s="622"/>
      <c r="C24" s="623"/>
      <c r="D24" s="623"/>
      <c r="E24" s="623"/>
      <c r="F24" s="623"/>
      <c r="G24" s="623"/>
      <c r="H24" s="623"/>
      <c r="I24" s="623"/>
      <c r="J24" s="623"/>
      <c r="K24" s="621"/>
      <c r="L24" s="621"/>
      <c r="M24" s="621"/>
      <c r="N24" s="621"/>
    </row>
    <row r="25" spans="1:16" ht="20.100000000000001" customHeight="1">
      <c r="A25" s="621"/>
      <c r="B25" s="622"/>
      <c r="C25" s="623"/>
      <c r="D25" s="623"/>
      <c r="E25" s="623"/>
      <c r="F25" s="623"/>
      <c r="G25" s="623"/>
      <c r="H25" s="623"/>
      <c r="I25" s="623"/>
      <c r="J25" s="623"/>
      <c r="K25" s="621"/>
      <c r="L25" s="621"/>
      <c r="M25" s="621"/>
      <c r="N25" s="621"/>
    </row>
    <row r="26" spans="1:16">
      <c r="A26" s="810" t="s">
        <v>15119</v>
      </c>
      <c r="B26" s="810"/>
      <c r="C26" s="810"/>
      <c r="D26" s="810"/>
      <c r="E26" s="810"/>
      <c r="F26" s="810"/>
      <c r="G26" s="781" t="s">
        <v>14991</v>
      </c>
      <c r="H26" s="781"/>
      <c r="I26" s="781"/>
      <c r="J26" s="781"/>
      <c r="K26" s="810"/>
      <c r="L26" s="810"/>
      <c r="M26" s="810"/>
      <c r="N26" s="810"/>
    </row>
    <row r="27" spans="1:16">
      <c r="A27" s="810"/>
      <c r="B27" s="810"/>
      <c r="C27" s="810"/>
      <c r="D27" s="810"/>
      <c r="E27" s="810"/>
      <c r="F27" s="810"/>
      <c r="G27" s="781"/>
      <c r="H27" s="781"/>
      <c r="I27" s="781"/>
      <c r="J27" s="781"/>
      <c r="K27" s="810"/>
      <c r="L27" s="810"/>
      <c r="M27" s="810"/>
      <c r="N27" s="810"/>
    </row>
    <row r="28" spans="1:16">
      <c r="A28" s="810"/>
      <c r="B28" s="810"/>
      <c r="C28" s="810"/>
      <c r="D28" s="810"/>
      <c r="E28" s="810"/>
      <c r="F28" s="810"/>
      <c r="G28" s="781"/>
      <c r="H28" s="781"/>
      <c r="I28" s="781"/>
      <c r="J28" s="781"/>
      <c r="K28" s="810"/>
      <c r="L28" s="810"/>
      <c r="M28" s="810"/>
      <c r="N28" s="810"/>
    </row>
    <row r="29" spans="1:16">
      <c r="A29" s="810"/>
      <c r="B29" s="810"/>
      <c r="C29" s="810"/>
      <c r="D29" s="810"/>
      <c r="E29" s="810"/>
      <c r="F29" s="810"/>
      <c r="G29" s="781"/>
      <c r="H29" s="781"/>
      <c r="I29" s="781"/>
      <c r="J29" s="781"/>
      <c r="K29" s="810"/>
      <c r="L29" s="810"/>
      <c r="M29" s="810"/>
      <c r="N29" s="810"/>
    </row>
    <row r="30" spans="1:16">
      <c r="A30" s="810"/>
      <c r="B30" s="810"/>
      <c r="C30" s="810"/>
      <c r="D30" s="810"/>
      <c r="E30" s="810"/>
      <c r="F30" s="810"/>
      <c r="G30" s="781"/>
      <c r="H30" s="781"/>
      <c r="I30" s="781"/>
      <c r="J30" s="781"/>
      <c r="K30" s="810"/>
      <c r="L30" s="810"/>
      <c r="M30" s="810"/>
      <c r="N30" s="810"/>
    </row>
    <row r="31" spans="1:16">
      <c r="A31" s="810"/>
      <c r="B31" s="810"/>
      <c r="C31" s="810"/>
      <c r="D31" s="810"/>
      <c r="E31" s="810"/>
      <c r="F31" s="810"/>
      <c r="G31" s="781"/>
      <c r="H31" s="781"/>
      <c r="I31" s="781"/>
      <c r="J31" s="781"/>
      <c r="K31" s="810"/>
      <c r="L31" s="810"/>
      <c r="M31" s="810"/>
      <c r="N31" s="810"/>
    </row>
    <row r="32" spans="1:16">
      <c r="A32" s="810"/>
      <c r="B32" s="810"/>
      <c r="C32" s="810"/>
      <c r="D32" s="810"/>
      <c r="E32" s="810"/>
      <c r="F32" s="810"/>
      <c r="G32" s="781"/>
      <c r="H32" s="781"/>
      <c r="I32" s="781"/>
      <c r="J32" s="781"/>
      <c r="K32" s="810"/>
      <c r="L32" s="810"/>
      <c r="M32" s="810"/>
      <c r="N32" s="810"/>
    </row>
    <row r="76" ht="24.75" customHeight="1"/>
    <row r="87" ht="30" customHeight="1"/>
    <row r="88" ht="40.5" customHeight="1"/>
    <row r="297" spans="3:3">
      <c r="C297" s="608"/>
    </row>
    <row r="298" spans="3:3">
      <c r="C298" s="608"/>
    </row>
    <row r="299" spans="3:3">
      <c r="C299" s="608"/>
    </row>
    <row r="330" spans="10:16">
      <c r="J330" s="566" t="s">
        <v>1609</v>
      </c>
      <c r="O330" s="566">
        <f>O329*0.2423</f>
        <v>0</v>
      </c>
    </row>
    <row r="331" spans="10:16">
      <c r="O331" s="566">
        <f>(O329+O330)*0.03</f>
        <v>0</v>
      </c>
    </row>
    <row r="332" spans="10:16">
      <c r="O332" s="566">
        <f>(O329+O330)*0.0165</f>
        <v>0</v>
      </c>
    </row>
    <row r="334" spans="10:16">
      <c r="O334" s="566">
        <f>O332+O331+O330+O329</f>
        <v>0</v>
      </c>
      <c r="P334" s="566">
        <v>12990075.270704299</v>
      </c>
    </row>
  </sheetData>
  <mergeCells count="40">
    <mergeCell ref="C2:M2"/>
    <mergeCell ref="K3:M3"/>
    <mergeCell ref="C4:J4"/>
    <mergeCell ref="K4:M4"/>
    <mergeCell ref="C5:D5"/>
    <mergeCell ref="K5:M5"/>
    <mergeCell ref="C6:J6"/>
    <mergeCell ref="K6:M6"/>
    <mergeCell ref="A7:N7"/>
    <mergeCell ref="A8:N9"/>
    <mergeCell ref="I11:J11"/>
    <mergeCell ref="G11:H11"/>
    <mergeCell ref="I16:J16"/>
    <mergeCell ref="E13:F13"/>
    <mergeCell ref="AA11:AA15"/>
    <mergeCell ref="V15:W15"/>
    <mergeCell ref="K16:L16"/>
    <mergeCell ref="M16:N16"/>
    <mergeCell ref="G14:H14"/>
    <mergeCell ref="I14:J14"/>
    <mergeCell ref="V16:W16"/>
    <mergeCell ref="K11:L11"/>
    <mergeCell ref="K12:L12"/>
    <mergeCell ref="K13:L13"/>
    <mergeCell ref="A26:F32"/>
    <mergeCell ref="G26:J32"/>
    <mergeCell ref="G13:H13"/>
    <mergeCell ref="I13:J13"/>
    <mergeCell ref="K26:N32"/>
    <mergeCell ref="B15:F16"/>
    <mergeCell ref="G15:H15"/>
    <mergeCell ref="I15:J15"/>
    <mergeCell ref="K15:L15"/>
    <mergeCell ref="M11:N15"/>
    <mergeCell ref="K14:L14"/>
    <mergeCell ref="E12:F12"/>
    <mergeCell ref="E14:F14"/>
    <mergeCell ref="G12:H12"/>
    <mergeCell ref="I12:J12"/>
    <mergeCell ref="G16:H16"/>
  </mergeCells>
  <pageMargins left="0.511811024" right="0.511811024" top="0.78740157499999996" bottom="0.78740157499999996" header="0.31496062000000002" footer="0.31496062000000002"/>
  <pageSetup paperSize="9" scale="73" orientation="portrait" r:id="rId1"/>
  <drawing r:id="rId2"/>
</worksheet>
</file>

<file path=xl/worksheets/sheet6.xml><?xml version="1.0" encoding="utf-8"?>
<worksheet xmlns="http://schemas.openxmlformats.org/spreadsheetml/2006/main" xmlns:r="http://schemas.openxmlformats.org/officeDocument/2006/relationships">
  <sheetPr>
    <tabColor theme="3" tint="0.59999389629810485"/>
  </sheetPr>
  <dimension ref="A1:G4131"/>
  <sheetViews>
    <sheetView topLeftCell="A569" zoomScale="110" zoomScaleNormal="110" workbookViewId="0">
      <selection activeCell="A484" sqref="A484:XFD484"/>
    </sheetView>
  </sheetViews>
  <sheetFormatPr defaultColWidth="10.33203125" defaultRowHeight="15.75"/>
  <cols>
    <col min="1" max="1" width="13.6640625" style="527" bestFit="1" customWidth="1"/>
    <col min="2" max="2" width="67" style="555" customWidth="1"/>
    <col min="3" max="3" width="10.33203125" style="545"/>
    <col min="4" max="4" width="14" style="556" bestFit="1" customWidth="1"/>
    <col min="5" max="6" width="14.83203125" style="556" customWidth="1"/>
    <col min="7" max="7" width="2.6640625" style="528" hidden="1" customWidth="1"/>
    <col min="8" max="16384" width="10.33203125" style="528"/>
  </cols>
  <sheetData>
    <row r="1" spans="1:7">
      <c r="B1" s="1058" t="s">
        <v>4218</v>
      </c>
      <c r="C1" s="1058"/>
      <c r="D1" s="1058"/>
      <c r="E1" s="1058"/>
      <c r="F1" s="1058"/>
    </row>
    <row r="2" spans="1:7">
      <c r="A2" s="1058" t="s">
        <v>4219</v>
      </c>
      <c r="B2" s="1058"/>
      <c r="C2" s="1058"/>
      <c r="D2" s="1058"/>
      <c r="E2" s="1058"/>
      <c r="F2" s="1058"/>
    </row>
    <row r="3" spans="1:7">
      <c r="A3" s="1059" t="s">
        <v>4220</v>
      </c>
      <c r="B3" s="1059"/>
      <c r="C3" s="1059"/>
      <c r="D3" s="1059"/>
      <c r="E3" s="1059"/>
      <c r="F3" s="1059"/>
    </row>
    <row r="4" spans="1:7">
      <c r="A4" s="1060" t="s">
        <v>4221</v>
      </c>
      <c r="B4" s="1060"/>
      <c r="C4" s="1060"/>
      <c r="D4" s="1060"/>
      <c r="E4" s="1060"/>
      <c r="F4" s="1060"/>
    </row>
    <row r="5" spans="1:7">
      <c r="A5" s="529"/>
      <c r="B5" s="519"/>
      <c r="C5" s="519"/>
      <c r="D5" s="530"/>
      <c r="E5" s="531"/>
      <c r="F5" s="532" t="s">
        <v>4222</v>
      </c>
    </row>
    <row r="6" spans="1:7">
      <c r="A6" s="529"/>
      <c r="B6" s="533"/>
      <c r="C6" s="534"/>
      <c r="D6" s="530"/>
      <c r="E6" s="535" t="s">
        <v>4223</v>
      </c>
      <c r="F6" s="536" t="s">
        <v>4224</v>
      </c>
    </row>
    <row r="7" spans="1:7">
      <c r="A7" s="529"/>
      <c r="B7" s="533"/>
      <c r="C7" s="537" t="s">
        <v>4225</v>
      </c>
      <c r="D7" s="538">
        <v>0</v>
      </c>
      <c r="E7" s="539" t="s">
        <v>4226</v>
      </c>
      <c r="F7" s="540">
        <v>1.2823</v>
      </c>
    </row>
    <row r="8" spans="1:7" s="545" customFormat="1">
      <c r="A8" s="541" t="s">
        <v>4227</v>
      </c>
      <c r="B8" s="542" t="s">
        <v>4228</v>
      </c>
      <c r="C8" s="543" t="s">
        <v>818</v>
      </c>
      <c r="D8" s="544" t="s">
        <v>4229</v>
      </c>
      <c r="E8" s="544" t="s">
        <v>4230</v>
      </c>
      <c r="F8" s="544" t="s">
        <v>4231</v>
      </c>
    </row>
    <row r="9" spans="1:7">
      <c r="A9" s="546" t="s">
        <v>4232</v>
      </c>
      <c r="B9" s="547" t="s">
        <v>4233</v>
      </c>
      <c r="C9" s="548"/>
      <c r="D9" s="549"/>
      <c r="E9" s="549"/>
      <c r="F9" s="549"/>
      <c r="G9" s="528">
        <f>LEN(A9)</f>
        <v>2</v>
      </c>
    </row>
    <row r="10" spans="1:7">
      <c r="A10" s="550" t="s">
        <v>4234</v>
      </c>
      <c r="B10" s="551" t="s">
        <v>4235</v>
      </c>
      <c r="C10" s="552"/>
      <c r="D10" s="553"/>
      <c r="E10" s="553"/>
      <c r="F10" s="553"/>
      <c r="G10" s="528">
        <f t="shared" ref="G10:G73" si="0">LEN(A10)</f>
        <v>5</v>
      </c>
    </row>
    <row r="11" spans="1:7" ht="47.25">
      <c r="A11" s="550" t="s">
        <v>4236</v>
      </c>
      <c r="B11" s="551" t="s">
        <v>4237</v>
      </c>
      <c r="C11" s="552" t="s">
        <v>38</v>
      </c>
      <c r="D11" s="553"/>
      <c r="E11" s="553">
        <v>6504.46</v>
      </c>
      <c r="F11" s="553">
        <v>6504.46</v>
      </c>
      <c r="G11" s="528">
        <f t="shared" si="0"/>
        <v>9</v>
      </c>
    </row>
    <row r="12" spans="1:7" ht="47.25">
      <c r="A12" s="550" t="s">
        <v>4238</v>
      </c>
      <c r="B12" s="551" t="s">
        <v>4239</v>
      </c>
      <c r="C12" s="552" t="s">
        <v>38</v>
      </c>
      <c r="D12" s="553"/>
      <c r="E12" s="553">
        <v>8649.66</v>
      </c>
      <c r="F12" s="553">
        <v>8649.66</v>
      </c>
      <c r="G12" s="528">
        <f t="shared" si="0"/>
        <v>9</v>
      </c>
    </row>
    <row r="13" spans="1:7" ht="47.25">
      <c r="A13" s="550" t="s">
        <v>4240</v>
      </c>
      <c r="B13" s="551" t="s">
        <v>4241</v>
      </c>
      <c r="C13" s="552" t="s">
        <v>38</v>
      </c>
      <c r="D13" s="553"/>
      <c r="E13" s="553">
        <v>14775.55</v>
      </c>
      <c r="F13" s="553">
        <v>14775.55</v>
      </c>
      <c r="G13" s="528">
        <f t="shared" si="0"/>
        <v>9</v>
      </c>
    </row>
    <row r="14" spans="1:7" ht="47.25">
      <c r="A14" s="550" t="s">
        <v>4242</v>
      </c>
      <c r="B14" s="551" t="s">
        <v>4243</v>
      </c>
      <c r="C14" s="552" t="s">
        <v>38</v>
      </c>
      <c r="D14" s="553"/>
      <c r="E14" s="553">
        <v>20259.02</v>
      </c>
      <c r="F14" s="553">
        <v>20259.02</v>
      </c>
      <c r="G14" s="528">
        <f t="shared" si="0"/>
        <v>9</v>
      </c>
    </row>
    <row r="15" spans="1:7" ht="47.25">
      <c r="A15" s="550" t="s">
        <v>4244</v>
      </c>
      <c r="B15" s="551" t="s">
        <v>4245</v>
      </c>
      <c r="C15" s="552" t="s">
        <v>38</v>
      </c>
      <c r="D15" s="553"/>
      <c r="E15" s="553">
        <v>23608.75</v>
      </c>
      <c r="F15" s="553">
        <v>23608.75</v>
      </c>
      <c r="G15" s="528">
        <f t="shared" si="0"/>
        <v>9</v>
      </c>
    </row>
    <row r="16" spans="1:7">
      <c r="A16" s="550" t="s">
        <v>4246</v>
      </c>
      <c r="B16" s="551" t="s">
        <v>4247</v>
      </c>
      <c r="C16" s="552"/>
      <c r="D16" s="553"/>
      <c r="E16" s="553"/>
      <c r="F16" s="553"/>
      <c r="G16" s="528">
        <f t="shared" si="0"/>
        <v>5</v>
      </c>
    </row>
    <row r="17" spans="1:7" ht="47.25">
      <c r="A17" s="550" t="s">
        <v>4248</v>
      </c>
      <c r="B17" s="551" t="s">
        <v>4249</v>
      </c>
      <c r="C17" s="552" t="s">
        <v>38</v>
      </c>
      <c r="D17" s="553"/>
      <c r="E17" s="553">
        <v>8308.24</v>
      </c>
      <c r="F17" s="553">
        <v>8308.24</v>
      </c>
      <c r="G17" s="528">
        <f t="shared" si="0"/>
        <v>9</v>
      </c>
    </row>
    <row r="18" spans="1:7" ht="47.25">
      <c r="A18" s="550" t="s">
        <v>4250</v>
      </c>
      <c r="B18" s="551" t="s">
        <v>4251</v>
      </c>
      <c r="C18" s="552" t="s">
        <v>38</v>
      </c>
      <c r="D18" s="553"/>
      <c r="E18" s="553">
        <v>14072.5</v>
      </c>
      <c r="F18" s="553">
        <v>14072.5</v>
      </c>
      <c r="G18" s="528">
        <f t="shared" si="0"/>
        <v>9</v>
      </c>
    </row>
    <row r="19" spans="1:7" ht="47.25">
      <c r="A19" s="550" t="s">
        <v>4252</v>
      </c>
      <c r="B19" s="551" t="s">
        <v>4253</v>
      </c>
      <c r="C19" s="552" t="s">
        <v>38</v>
      </c>
      <c r="D19" s="553"/>
      <c r="E19" s="553">
        <v>19042.759999999998</v>
      </c>
      <c r="F19" s="553">
        <v>19042.759999999998</v>
      </c>
      <c r="G19" s="528">
        <f t="shared" si="0"/>
        <v>9</v>
      </c>
    </row>
    <row r="20" spans="1:7" ht="47.25">
      <c r="A20" s="550" t="s">
        <v>4254</v>
      </c>
      <c r="B20" s="551" t="s">
        <v>4255</v>
      </c>
      <c r="C20" s="552" t="s">
        <v>38</v>
      </c>
      <c r="D20" s="553"/>
      <c r="E20" s="553">
        <v>25329.1</v>
      </c>
      <c r="F20" s="553">
        <v>25329.1</v>
      </c>
      <c r="G20" s="528">
        <f t="shared" si="0"/>
        <v>9</v>
      </c>
    </row>
    <row r="21" spans="1:7">
      <c r="A21" s="550" t="s">
        <v>4256</v>
      </c>
      <c r="B21" s="551" t="s">
        <v>4257</v>
      </c>
      <c r="C21" s="552"/>
      <c r="D21" s="553"/>
      <c r="E21" s="553"/>
      <c r="F21" s="553"/>
      <c r="G21" s="528">
        <f t="shared" si="0"/>
        <v>5</v>
      </c>
    </row>
    <row r="22" spans="1:7">
      <c r="A22" s="550" t="s">
        <v>4258</v>
      </c>
      <c r="B22" s="551" t="s">
        <v>4259</v>
      </c>
      <c r="C22" s="552" t="s">
        <v>38</v>
      </c>
      <c r="D22" s="553"/>
      <c r="E22" s="553">
        <v>3272.73</v>
      </c>
      <c r="F22" s="553">
        <v>3272.73</v>
      </c>
      <c r="G22" s="528">
        <f t="shared" si="0"/>
        <v>9</v>
      </c>
    </row>
    <row r="23" spans="1:7">
      <c r="A23" s="550" t="s">
        <v>4260</v>
      </c>
      <c r="B23" s="551" t="s">
        <v>4261</v>
      </c>
      <c r="C23" s="552" t="s">
        <v>38</v>
      </c>
      <c r="D23" s="553"/>
      <c r="E23" s="553">
        <v>4424.38</v>
      </c>
      <c r="F23" s="553">
        <v>4424.38</v>
      </c>
      <c r="G23" s="528">
        <f t="shared" si="0"/>
        <v>9</v>
      </c>
    </row>
    <row r="24" spans="1:7">
      <c r="A24" s="550" t="s">
        <v>4262</v>
      </c>
      <c r="B24" s="551" t="s">
        <v>4263</v>
      </c>
      <c r="C24" s="552" t="s">
        <v>38</v>
      </c>
      <c r="D24" s="553"/>
      <c r="E24" s="553">
        <v>2400.17</v>
      </c>
      <c r="F24" s="553">
        <v>2400.17</v>
      </c>
      <c r="G24" s="528">
        <f t="shared" si="0"/>
        <v>9</v>
      </c>
    </row>
    <row r="25" spans="1:7">
      <c r="A25" s="550" t="s">
        <v>4264</v>
      </c>
      <c r="B25" s="551" t="s">
        <v>4265</v>
      </c>
      <c r="C25" s="552" t="s">
        <v>38</v>
      </c>
      <c r="D25" s="553"/>
      <c r="E25" s="553">
        <v>3283.86</v>
      </c>
      <c r="F25" s="553">
        <v>3283.86</v>
      </c>
      <c r="G25" s="528">
        <f t="shared" si="0"/>
        <v>9</v>
      </c>
    </row>
    <row r="26" spans="1:7">
      <c r="A26" s="550" t="s">
        <v>4266</v>
      </c>
      <c r="B26" s="551" t="s">
        <v>4267</v>
      </c>
      <c r="C26" s="552" t="s">
        <v>38</v>
      </c>
      <c r="D26" s="553"/>
      <c r="E26" s="553">
        <v>1030.3900000000001</v>
      </c>
      <c r="F26" s="553">
        <v>1030.3900000000001</v>
      </c>
      <c r="G26" s="528">
        <f t="shared" si="0"/>
        <v>9</v>
      </c>
    </row>
    <row r="27" spans="1:7">
      <c r="A27" s="550" t="s">
        <v>4268</v>
      </c>
      <c r="B27" s="551" t="s">
        <v>4269</v>
      </c>
      <c r="C27" s="552" t="s">
        <v>38</v>
      </c>
      <c r="D27" s="553"/>
      <c r="E27" s="553">
        <v>1371.58</v>
      </c>
      <c r="F27" s="553">
        <v>1371.58</v>
      </c>
      <c r="G27" s="528">
        <f t="shared" si="0"/>
        <v>9</v>
      </c>
    </row>
    <row r="28" spans="1:7">
      <c r="A28" s="550" t="s">
        <v>4270</v>
      </c>
      <c r="B28" s="551" t="s">
        <v>4271</v>
      </c>
      <c r="C28" s="552" t="s">
        <v>38</v>
      </c>
      <c r="D28" s="553"/>
      <c r="E28" s="553">
        <v>1144.21</v>
      </c>
      <c r="F28" s="553">
        <v>1144.21</v>
      </c>
      <c r="G28" s="528">
        <f t="shared" si="0"/>
        <v>9</v>
      </c>
    </row>
    <row r="29" spans="1:7">
      <c r="A29" s="550" t="s">
        <v>4272</v>
      </c>
      <c r="B29" s="551" t="s">
        <v>4273</v>
      </c>
      <c r="C29" s="552" t="s">
        <v>38</v>
      </c>
      <c r="D29" s="553"/>
      <c r="E29" s="553">
        <v>1586.51</v>
      </c>
      <c r="F29" s="553">
        <v>1586.51</v>
      </c>
      <c r="G29" s="528">
        <f t="shared" si="0"/>
        <v>9</v>
      </c>
    </row>
    <row r="30" spans="1:7">
      <c r="A30" s="550" t="s">
        <v>4274</v>
      </c>
      <c r="B30" s="551" t="s">
        <v>4275</v>
      </c>
      <c r="C30" s="552" t="s">
        <v>38</v>
      </c>
      <c r="D30" s="553"/>
      <c r="E30" s="553">
        <v>2202.38</v>
      </c>
      <c r="F30" s="553">
        <v>2202.38</v>
      </c>
      <c r="G30" s="528">
        <f t="shared" si="0"/>
        <v>9</v>
      </c>
    </row>
    <row r="31" spans="1:7">
      <c r="A31" s="550" t="s">
        <v>4276</v>
      </c>
      <c r="B31" s="551" t="s">
        <v>4277</v>
      </c>
      <c r="C31" s="552" t="s">
        <v>38</v>
      </c>
      <c r="D31" s="553"/>
      <c r="E31" s="553">
        <v>3002.07</v>
      </c>
      <c r="F31" s="553">
        <v>3002.07</v>
      </c>
      <c r="G31" s="528">
        <f t="shared" si="0"/>
        <v>9</v>
      </c>
    </row>
    <row r="32" spans="1:7">
      <c r="A32" s="550" t="s">
        <v>4278</v>
      </c>
      <c r="B32" s="551" t="s">
        <v>4279</v>
      </c>
      <c r="C32" s="552" t="s">
        <v>38</v>
      </c>
      <c r="D32" s="553"/>
      <c r="E32" s="553">
        <v>1901.28</v>
      </c>
      <c r="F32" s="553">
        <v>1901.28</v>
      </c>
      <c r="G32" s="528">
        <f t="shared" si="0"/>
        <v>9</v>
      </c>
    </row>
    <row r="33" spans="1:7">
      <c r="A33" s="550" t="s">
        <v>4280</v>
      </c>
      <c r="B33" s="551" t="s">
        <v>4281</v>
      </c>
      <c r="C33" s="552" t="s">
        <v>38</v>
      </c>
      <c r="D33" s="553"/>
      <c r="E33" s="553">
        <v>2457.4699999999998</v>
      </c>
      <c r="F33" s="553">
        <v>2457.4699999999998</v>
      </c>
      <c r="G33" s="528">
        <f t="shared" si="0"/>
        <v>9</v>
      </c>
    </row>
    <row r="34" spans="1:7">
      <c r="A34" s="550" t="s">
        <v>4282</v>
      </c>
      <c r="B34" s="551" t="s">
        <v>4283</v>
      </c>
      <c r="C34" s="552"/>
      <c r="D34" s="553"/>
      <c r="E34" s="553"/>
      <c r="F34" s="553"/>
      <c r="G34" s="528">
        <f t="shared" si="0"/>
        <v>5</v>
      </c>
    </row>
    <row r="35" spans="1:7" ht="31.5">
      <c r="A35" s="550" t="s">
        <v>4284</v>
      </c>
      <c r="B35" s="551" t="s">
        <v>4285</v>
      </c>
      <c r="C35" s="552" t="s">
        <v>4286</v>
      </c>
      <c r="D35" s="553">
        <v>1237.02</v>
      </c>
      <c r="E35" s="553"/>
      <c r="F35" s="553">
        <v>1237.02</v>
      </c>
      <c r="G35" s="528">
        <f t="shared" si="0"/>
        <v>9</v>
      </c>
    </row>
    <row r="36" spans="1:7" ht="31.5">
      <c r="A36" s="550" t="s">
        <v>4287</v>
      </c>
      <c r="B36" s="551" t="s">
        <v>4288</v>
      </c>
      <c r="C36" s="552" t="s">
        <v>19</v>
      </c>
      <c r="D36" s="553">
        <v>0.04</v>
      </c>
      <c r="E36" s="553">
        <v>0.16</v>
      </c>
      <c r="F36" s="553">
        <v>0.2</v>
      </c>
      <c r="G36" s="528">
        <f t="shared" si="0"/>
        <v>9</v>
      </c>
    </row>
    <row r="37" spans="1:7" ht="47.25">
      <c r="A37" s="550" t="s">
        <v>4289</v>
      </c>
      <c r="B37" s="551" t="s">
        <v>4290</v>
      </c>
      <c r="C37" s="552" t="s">
        <v>19</v>
      </c>
      <c r="D37" s="553">
        <v>0.4</v>
      </c>
      <c r="E37" s="553">
        <v>0.53</v>
      </c>
      <c r="F37" s="553">
        <v>0.93</v>
      </c>
      <c r="G37" s="528">
        <f t="shared" si="0"/>
        <v>9</v>
      </c>
    </row>
    <row r="38" spans="1:7" ht="47.25">
      <c r="A38" s="550" t="s">
        <v>4291</v>
      </c>
      <c r="B38" s="551" t="s">
        <v>4292</v>
      </c>
      <c r="C38" s="552" t="s">
        <v>19</v>
      </c>
      <c r="D38" s="553">
        <v>0.32</v>
      </c>
      <c r="E38" s="553">
        <v>0.42</v>
      </c>
      <c r="F38" s="553">
        <v>0.74</v>
      </c>
      <c r="G38" s="528">
        <f t="shared" si="0"/>
        <v>9</v>
      </c>
    </row>
    <row r="39" spans="1:7" ht="47.25">
      <c r="A39" s="550" t="s">
        <v>4293</v>
      </c>
      <c r="B39" s="551" t="s">
        <v>4294</v>
      </c>
      <c r="C39" s="552" t="s">
        <v>19</v>
      </c>
      <c r="D39" s="553">
        <v>0.26</v>
      </c>
      <c r="E39" s="553">
        <v>0.35</v>
      </c>
      <c r="F39" s="553">
        <v>0.61</v>
      </c>
      <c r="G39" s="528">
        <f t="shared" si="0"/>
        <v>9</v>
      </c>
    </row>
    <row r="40" spans="1:7" ht="31.5">
      <c r="A40" s="550" t="s">
        <v>4295</v>
      </c>
      <c r="B40" s="551" t="s">
        <v>4296</v>
      </c>
      <c r="C40" s="552" t="s">
        <v>19</v>
      </c>
      <c r="D40" s="553">
        <v>0.35</v>
      </c>
      <c r="E40" s="553">
        <v>0.46</v>
      </c>
      <c r="F40" s="553">
        <v>0.81</v>
      </c>
      <c r="G40" s="528">
        <f t="shared" si="0"/>
        <v>9</v>
      </c>
    </row>
    <row r="41" spans="1:7" ht="31.5">
      <c r="A41" s="550" t="s">
        <v>4297</v>
      </c>
      <c r="B41" s="551" t="s">
        <v>4298</v>
      </c>
      <c r="C41" s="552" t="s">
        <v>19</v>
      </c>
      <c r="D41" s="553">
        <v>0.17</v>
      </c>
      <c r="E41" s="553">
        <v>0.51</v>
      </c>
      <c r="F41" s="553">
        <v>0.68</v>
      </c>
      <c r="G41" s="528">
        <f t="shared" si="0"/>
        <v>9</v>
      </c>
    </row>
    <row r="42" spans="1:7" ht="31.5">
      <c r="A42" s="550" t="s">
        <v>4299</v>
      </c>
      <c r="B42" s="551" t="s">
        <v>4300</v>
      </c>
      <c r="C42" s="552" t="s">
        <v>19</v>
      </c>
      <c r="D42" s="553">
        <v>0.22</v>
      </c>
      <c r="E42" s="553">
        <v>0.28999999999999998</v>
      </c>
      <c r="F42" s="553">
        <v>0.51</v>
      </c>
      <c r="G42" s="528">
        <f t="shared" si="0"/>
        <v>9</v>
      </c>
    </row>
    <row r="43" spans="1:7" ht="31.5">
      <c r="A43" s="550" t="s">
        <v>4301</v>
      </c>
      <c r="B43" s="551" t="s">
        <v>4302</v>
      </c>
      <c r="C43" s="552" t="s">
        <v>19</v>
      </c>
      <c r="D43" s="553">
        <v>0.31</v>
      </c>
      <c r="E43" s="553">
        <v>0.42</v>
      </c>
      <c r="F43" s="553">
        <v>0.73</v>
      </c>
      <c r="G43" s="528">
        <f t="shared" si="0"/>
        <v>9</v>
      </c>
    </row>
    <row r="44" spans="1:7" ht="31.5">
      <c r="A44" s="550" t="s">
        <v>4303</v>
      </c>
      <c r="B44" s="551" t="s">
        <v>4304</v>
      </c>
      <c r="C44" s="552" t="s">
        <v>19</v>
      </c>
      <c r="D44" s="553">
        <v>0.26</v>
      </c>
      <c r="E44" s="553">
        <v>0.35</v>
      </c>
      <c r="F44" s="553">
        <v>0.61</v>
      </c>
      <c r="G44" s="528">
        <f t="shared" si="0"/>
        <v>9</v>
      </c>
    </row>
    <row r="45" spans="1:7" ht="31.5">
      <c r="A45" s="550" t="s">
        <v>4305</v>
      </c>
      <c r="B45" s="551" t="s">
        <v>4306</v>
      </c>
      <c r="C45" s="552" t="s">
        <v>19</v>
      </c>
      <c r="D45" s="553">
        <v>0.26</v>
      </c>
      <c r="E45" s="553">
        <v>0.35</v>
      </c>
      <c r="F45" s="553">
        <v>0.61</v>
      </c>
      <c r="G45" s="528">
        <f t="shared" si="0"/>
        <v>9</v>
      </c>
    </row>
    <row r="46" spans="1:7" ht="47.25">
      <c r="A46" s="550" t="s">
        <v>4307</v>
      </c>
      <c r="B46" s="551" t="s">
        <v>4308</v>
      </c>
      <c r="C46" s="552" t="s">
        <v>19</v>
      </c>
      <c r="D46" s="553">
        <v>0.42</v>
      </c>
      <c r="E46" s="553">
        <v>0.56000000000000005</v>
      </c>
      <c r="F46" s="553">
        <v>0.98</v>
      </c>
      <c r="G46" s="528">
        <f t="shared" si="0"/>
        <v>9</v>
      </c>
    </row>
    <row r="47" spans="1:7" ht="47.25">
      <c r="A47" s="550" t="s">
        <v>4309</v>
      </c>
      <c r="B47" s="551" t="s">
        <v>4310</v>
      </c>
      <c r="C47" s="552" t="s">
        <v>19</v>
      </c>
      <c r="D47" s="553">
        <v>0.34</v>
      </c>
      <c r="E47" s="553">
        <v>0.45</v>
      </c>
      <c r="F47" s="553">
        <v>0.79</v>
      </c>
      <c r="G47" s="528">
        <f t="shared" si="0"/>
        <v>9</v>
      </c>
    </row>
    <row r="48" spans="1:7" ht="47.25">
      <c r="A48" s="550" t="s">
        <v>4311</v>
      </c>
      <c r="B48" s="551" t="s">
        <v>4312</v>
      </c>
      <c r="C48" s="552" t="s">
        <v>19</v>
      </c>
      <c r="D48" s="553">
        <v>0.26</v>
      </c>
      <c r="E48" s="553">
        <v>0.35</v>
      </c>
      <c r="F48" s="553">
        <v>0.61</v>
      </c>
      <c r="G48" s="528">
        <f t="shared" si="0"/>
        <v>9</v>
      </c>
    </row>
    <row r="49" spans="1:7" ht="31.5">
      <c r="A49" s="550" t="s">
        <v>4313</v>
      </c>
      <c r="B49" s="551" t="s">
        <v>4314</v>
      </c>
      <c r="C49" s="552" t="s">
        <v>19</v>
      </c>
      <c r="D49" s="553">
        <v>0.36</v>
      </c>
      <c r="E49" s="553">
        <v>0.49</v>
      </c>
      <c r="F49" s="553">
        <v>0.85</v>
      </c>
      <c r="G49" s="528">
        <f t="shared" si="0"/>
        <v>9</v>
      </c>
    </row>
    <row r="50" spans="1:7" ht="31.5">
      <c r="A50" s="550" t="s">
        <v>4315</v>
      </c>
      <c r="B50" s="551" t="s">
        <v>4316</v>
      </c>
      <c r="C50" s="552" t="s">
        <v>19</v>
      </c>
      <c r="D50" s="553">
        <v>0.28999999999999998</v>
      </c>
      <c r="E50" s="553">
        <v>0.39</v>
      </c>
      <c r="F50" s="553">
        <v>0.68</v>
      </c>
      <c r="G50" s="528">
        <f t="shared" si="0"/>
        <v>9</v>
      </c>
    </row>
    <row r="51" spans="1:7" ht="31.5">
      <c r="A51" s="550" t="s">
        <v>4317</v>
      </c>
      <c r="B51" s="551" t="s">
        <v>4318</v>
      </c>
      <c r="C51" s="552" t="s">
        <v>19</v>
      </c>
      <c r="D51" s="553">
        <v>0.25</v>
      </c>
      <c r="E51" s="553">
        <v>0.34</v>
      </c>
      <c r="F51" s="553">
        <v>0.59</v>
      </c>
      <c r="G51" s="528">
        <f t="shared" si="0"/>
        <v>9</v>
      </c>
    </row>
    <row r="52" spans="1:7" ht="31.5">
      <c r="A52" s="550" t="s">
        <v>4319</v>
      </c>
      <c r="B52" s="551" t="s">
        <v>4320</v>
      </c>
      <c r="C52" s="552" t="s">
        <v>19</v>
      </c>
      <c r="D52" s="553">
        <v>0.41</v>
      </c>
      <c r="E52" s="553">
        <v>0.56000000000000005</v>
      </c>
      <c r="F52" s="553">
        <v>0.97</v>
      </c>
      <c r="G52" s="528">
        <f t="shared" si="0"/>
        <v>9</v>
      </c>
    </row>
    <row r="53" spans="1:7" ht="31.5">
      <c r="A53" s="550" t="s">
        <v>4321</v>
      </c>
      <c r="B53" s="551" t="s">
        <v>4322</v>
      </c>
      <c r="C53" s="552" t="s">
        <v>19</v>
      </c>
      <c r="D53" s="553">
        <v>0.27</v>
      </c>
      <c r="E53" s="553">
        <v>0.37</v>
      </c>
      <c r="F53" s="553">
        <v>0.64</v>
      </c>
      <c r="G53" s="528">
        <f t="shared" si="0"/>
        <v>9</v>
      </c>
    </row>
    <row r="54" spans="1:7" ht="31.5">
      <c r="A54" s="550" t="s">
        <v>4323</v>
      </c>
      <c r="B54" s="551" t="s">
        <v>4324</v>
      </c>
      <c r="C54" s="552" t="s">
        <v>19</v>
      </c>
      <c r="D54" s="553">
        <v>0.17</v>
      </c>
      <c r="E54" s="553">
        <v>0.39</v>
      </c>
      <c r="F54" s="553">
        <v>0.56000000000000005</v>
      </c>
      <c r="G54" s="528">
        <f t="shared" si="0"/>
        <v>9</v>
      </c>
    </row>
    <row r="55" spans="1:7" ht="31.5">
      <c r="A55" s="550" t="s">
        <v>4325</v>
      </c>
      <c r="B55" s="551" t="s">
        <v>4326</v>
      </c>
      <c r="C55" s="552" t="s">
        <v>19</v>
      </c>
      <c r="D55" s="553">
        <v>0.17</v>
      </c>
      <c r="E55" s="553">
        <v>0.23</v>
      </c>
      <c r="F55" s="553">
        <v>0.4</v>
      </c>
      <c r="G55" s="528">
        <f t="shared" si="0"/>
        <v>9</v>
      </c>
    </row>
    <row r="56" spans="1:7" ht="31.5">
      <c r="A56" s="550" t="s">
        <v>4327</v>
      </c>
      <c r="B56" s="551" t="s">
        <v>4328</v>
      </c>
      <c r="C56" s="552" t="s">
        <v>19</v>
      </c>
      <c r="D56" s="553">
        <v>0.12</v>
      </c>
      <c r="E56" s="553">
        <v>0.16</v>
      </c>
      <c r="F56" s="553">
        <v>0.28000000000000003</v>
      </c>
      <c r="G56" s="528">
        <f t="shared" si="0"/>
        <v>9</v>
      </c>
    </row>
    <row r="57" spans="1:7" ht="31.5">
      <c r="A57" s="550" t="s">
        <v>4329</v>
      </c>
      <c r="B57" s="551" t="s">
        <v>4330</v>
      </c>
      <c r="C57" s="552" t="s">
        <v>19</v>
      </c>
      <c r="D57" s="553">
        <v>0.09</v>
      </c>
      <c r="E57" s="553">
        <v>0.14000000000000001</v>
      </c>
      <c r="F57" s="553">
        <v>0.23</v>
      </c>
      <c r="G57" s="528">
        <f t="shared" si="0"/>
        <v>9</v>
      </c>
    </row>
    <row r="58" spans="1:7" ht="31.5">
      <c r="A58" s="550" t="s">
        <v>4331</v>
      </c>
      <c r="B58" s="551" t="s">
        <v>4332</v>
      </c>
      <c r="C58" s="552" t="s">
        <v>19</v>
      </c>
      <c r="D58" s="553">
        <v>0.08</v>
      </c>
      <c r="E58" s="553">
        <v>0.12</v>
      </c>
      <c r="F58" s="553">
        <v>0.2</v>
      </c>
      <c r="G58" s="528">
        <f t="shared" si="0"/>
        <v>9</v>
      </c>
    </row>
    <row r="59" spans="1:7" ht="31.5">
      <c r="A59" s="550" t="s">
        <v>4333</v>
      </c>
      <c r="B59" s="551" t="s">
        <v>4334</v>
      </c>
      <c r="C59" s="552" t="s">
        <v>3805</v>
      </c>
      <c r="D59" s="553">
        <v>629.20000000000005</v>
      </c>
      <c r="E59" s="553">
        <v>677.69</v>
      </c>
      <c r="F59" s="553">
        <v>1306.8900000000001</v>
      </c>
      <c r="G59" s="528">
        <f t="shared" si="0"/>
        <v>9</v>
      </c>
    </row>
    <row r="60" spans="1:7" ht="31.5">
      <c r="A60" s="550" t="s">
        <v>4335</v>
      </c>
      <c r="B60" s="551" t="s">
        <v>4336</v>
      </c>
      <c r="C60" s="552" t="s">
        <v>38</v>
      </c>
      <c r="D60" s="553">
        <v>760.2</v>
      </c>
      <c r="E60" s="553">
        <v>463.21</v>
      </c>
      <c r="F60" s="553">
        <v>1223.4100000000001</v>
      </c>
      <c r="G60" s="528">
        <f t="shared" si="0"/>
        <v>9</v>
      </c>
    </row>
    <row r="61" spans="1:7">
      <c r="A61" s="550" t="s">
        <v>4337</v>
      </c>
      <c r="B61" s="551" t="s">
        <v>4338</v>
      </c>
      <c r="C61" s="552"/>
      <c r="D61" s="553"/>
      <c r="E61" s="553"/>
      <c r="F61" s="553"/>
      <c r="G61" s="528">
        <f t="shared" si="0"/>
        <v>5</v>
      </c>
    </row>
    <row r="62" spans="1:7" ht="31.5">
      <c r="A62" s="550" t="s">
        <v>4339</v>
      </c>
      <c r="B62" s="551" t="s">
        <v>4340</v>
      </c>
      <c r="C62" s="552" t="s">
        <v>4286</v>
      </c>
      <c r="D62" s="553">
        <v>1249.33</v>
      </c>
      <c r="E62" s="553"/>
      <c r="F62" s="553">
        <v>1249.33</v>
      </c>
      <c r="G62" s="528">
        <f t="shared" si="0"/>
        <v>9</v>
      </c>
    </row>
    <row r="63" spans="1:7" ht="31.5">
      <c r="A63" s="550" t="s">
        <v>4341</v>
      </c>
      <c r="B63" s="551" t="s">
        <v>4342</v>
      </c>
      <c r="C63" s="552" t="s">
        <v>4286</v>
      </c>
      <c r="D63" s="553">
        <v>6440.38</v>
      </c>
      <c r="E63" s="553"/>
      <c r="F63" s="553">
        <v>6440.38</v>
      </c>
      <c r="G63" s="528">
        <f t="shared" si="0"/>
        <v>9</v>
      </c>
    </row>
    <row r="64" spans="1:7">
      <c r="A64" s="550" t="s">
        <v>4343</v>
      </c>
      <c r="B64" s="551" t="s">
        <v>4344</v>
      </c>
      <c r="C64" s="552" t="s">
        <v>22</v>
      </c>
      <c r="D64" s="553">
        <v>95.12</v>
      </c>
      <c r="E64" s="553"/>
      <c r="F64" s="553">
        <v>95.12</v>
      </c>
      <c r="G64" s="528">
        <f t="shared" si="0"/>
        <v>9</v>
      </c>
    </row>
    <row r="65" spans="1:7">
      <c r="A65" s="550" t="s">
        <v>4345</v>
      </c>
      <c r="B65" s="551" t="s">
        <v>4346</v>
      </c>
      <c r="C65" s="552" t="s">
        <v>22</v>
      </c>
      <c r="D65" s="553">
        <v>94.11</v>
      </c>
      <c r="E65" s="553"/>
      <c r="F65" s="553">
        <v>94.11</v>
      </c>
      <c r="G65" s="528">
        <f t="shared" si="0"/>
        <v>9</v>
      </c>
    </row>
    <row r="66" spans="1:7">
      <c r="A66" s="550" t="s">
        <v>4347</v>
      </c>
      <c r="B66" s="551" t="s">
        <v>4348</v>
      </c>
      <c r="C66" s="552" t="s">
        <v>22</v>
      </c>
      <c r="D66" s="553">
        <v>377.02</v>
      </c>
      <c r="E66" s="553"/>
      <c r="F66" s="553">
        <v>377.02</v>
      </c>
      <c r="G66" s="528">
        <f t="shared" si="0"/>
        <v>9</v>
      </c>
    </row>
    <row r="67" spans="1:7">
      <c r="A67" s="550" t="s">
        <v>4349</v>
      </c>
      <c r="B67" s="551" t="s">
        <v>4350</v>
      </c>
      <c r="C67" s="552" t="s">
        <v>22</v>
      </c>
      <c r="D67" s="553">
        <v>628.59</v>
      </c>
      <c r="E67" s="553"/>
      <c r="F67" s="553">
        <v>628.59</v>
      </c>
      <c r="G67" s="528">
        <f t="shared" si="0"/>
        <v>9</v>
      </c>
    </row>
    <row r="68" spans="1:7" ht="31.5">
      <c r="A68" s="550" t="s">
        <v>4351</v>
      </c>
      <c r="B68" s="551" t="s">
        <v>4352</v>
      </c>
      <c r="C68" s="552" t="s">
        <v>22</v>
      </c>
      <c r="D68" s="553">
        <v>95</v>
      </c>
      <c r="E68" s="553"/>
      <c r="F68" s="553">
        <v>95</v>
      </c>
      <c r="G68" s="528">
        <f t="shared" si="0"/>
        <v>9</v>
      </c>
    </row>
    <row r="69" spans="1:7">
      <c r="A69" s="550" t="s">
        <v>4353</v>
      </c>
      <c r="B69" s="551" t="s">
        <v>4354</v>
      </c>
      <c r="C69" s="552"/>
      <c r="D69" s="553"/>
      <c r="E69" s="553"/>
      <c r="F69" s="553"/>
      <c r="G69" s="528">
        <f t="shared" si="0"/>
        <v>5</v>
      </c>
    </row>
    <row r="70" spans="1:7" ht="31.5">
      <c r="A70" s="550" t="s">
        <v>4355</v>
      </c>
      <c r="B70" s="551" t="s">
        <v>4356</v>
      </c>
      <c r="C70" s="552" t="s">
        <v>4286</v>
      </c>
      <c r="D70" s="553">
        <v>333.58</v>
      </c>
      <c r="E70" s="553"/>
      <c r="F70" s="553">
        <v>333.58</v>
      </c>
      <c r="G70" s="528">
        <f t="shared" si="0"/>
        <v>9</v>
      </c>
    </row>
    <row r="71" spans="1:7">
      <c r="A71" s="550" t="s">
        <v>4357</v>
      </c>
      <c r="B71" s="551" t="s">
        <v>4358</v>
      </c>
      <c r="C71" s="552" t="s">
        <v>19</v>
      </c>
      <c r="D71" s="553">
        <v>2.69</v>
      </c>
      <c r="E71" s="553">
        <v>6.11</v>
      </c>
      <c r="F71" s="553">
        <v>8.8000000000000007</v>
      </c>
      <c r="G71" s="528">
        <f t="shared" si="0"/>
        <v>9</v>
      </c>
    </row>
    <row r="72" spans="1:7">
      <c r="A72" s="550" t="s">
        <v>4359</v>
      </c>
      <c r="B72" s="551" t="s">
        <v>4360</v>
      </c>
      <c r="C72" s="552" t="s">
        <v>19</v>
      </c>
      <c r="D72" s="553">
        <v>117.01</v>
      </c>
      <c r="E72" s="553">
        <v>45.15</v>
      </c>
      <c r="F72" s="553">
        <v>162.16</v>
      </c>
      <c r="G72" s="528">
        <f t="shared" si="0"/>
        <v>9</v>
      </c>
    </row>
    <row r="73" spans="1:7" ht="31.5">
      <c r="A73" s="550" t="s">
        <v>4361</v>
      </c>
      <c r="B73" s="551" t="s">
        <v>4362</v>
      </c>
      <c r="C73" s="552" t="s">
        <v>19</v>
      </c>
      <c r="D73" s="553">
        <v>25.38</v>
      </c>
      <c r="E73" s="553">
        <v>43.04</v>
      </c>
      <c r="F73" s="553">
        <v>68.42</v>
      </c>
      <c r="G73" s="528">
        <f t="shared" si="0"/>
        <v>9</v>
      </c>
    </row>
    <row r="74" spans="1:7">
      <c r="A74" s="550" t="s">
        <v>4363</v>
      </c>
      <c r="B74" s="551" t="s">
        <v>4364</v>
      </c>
      <c r="C74" s="552" t="s">
        <v>19</v>
      </c>
      <c r="D74" s="553"/>
      <c r="E74" s="553">
        <v>30.54</v>
      </c>
      <c r="F74" s="553">
        <v>30.54</v>
      </c>
      <c r="G74" s="528">
        <f t="shared" ref="G74:G137" si="1">LEN(A74)</f>
        <v>9</v>
      </c>
    </row>
    <row r="75" spans="1:7">
      <c r="A75" s="550" t="s">
        <v>4365</v>
      </c>
      <c r="B75" s="551" t="s">
        <v>4366</v>
      </c>
      <c r="C75" s="552" t="s">
        <v>22</v>
      </c>
      <c r="D75" s="553">
        <v>1.04</v>
      </c>
      <c r="E75" s="553">
        <v>4.5199999999999996</v>
      </c>
      <c r="F75" s="553">
        <v>5.56</v>
      </c>
      <c r="G75" s="528">
        <f t="shared" si="1"/>
        <v>9</v>
      </c>
    </row>
    <row r="76" spans="1:7" ht="31.5">
      <c r="A76" s="550" t="s">
        <v>4367</v>
      </c>
      <c r="B76" s="551" t="s">
        <v>4368</v>
      </c>
      <c r="C76" s="552" t="s">
        <v>191</v>
      </c>
      <c r="D76" s="553"/>
      <c r="E76" s="553">
        <v>460.95</v>
      </c>
      <c r="F76" s="553">
        <v>460.95</v>
      </c>
      <c r="G76" s="528">
        <f t="shared" si="1"/>
        <v>9</v>
      </c>
    </row>
    <row r="77" spans="1:7">
      <c r="A77" s="550" t="s">
        <v>4369</v>
      </c>
      <c r="B77" s="551" t="s">
        <v>4370</v>
      </c>
      <c r="C77" s="552" t="s">
        <v>22</v>
      </c>
      <c r="D77" s="553">
        <v>207.43</v>
      </c>
      <c r="E77" s="553"/>
      <c r="F77" s="553">
        <v>207.43</v>
      </c>
      <c r="G77" s="528">
        <f t="shared" si="1"/>
        <v>9</v>
      </c>
    </row>
    <row r="78" spans="1:7">
      <c r="A78" s="550" t="s">
        <v>4371</v>
      </c>
      <c r="B78" s="551" t="s">
        <v>4372</v>
      </c>
      <c r="C78" s="552" t="s">
        <v>22</v>
      </c>
      <c r="D78" s="553">
        <v>248.74</v>
      </c>
      <c r="E78" s="553"/>
      <c r="F78" s="553">
        <v>248.74</v>
      </c>
      <c r="G78" s="528">
        <f t="shared" si="1"/>
        <v>9</v>
      </c>
    </row>
    <row r="79" spans="1:7">
      <c r="A79" s="550" t="s">
        <v>4373</v>
      </c>
      <c r="B79" s="551" t="s">
        <v>4374</v>
      </c>
      <c r="C79" s="552" t="s">
        <v>22</v>
      </c>
      <c r="D79" s="553">
        <v>322.54000000000002</v>
      </c>
      <c r="E79" s="553"/>
      <c r="F79" s="553">
        <v>322.54000000000002</v>
      </c>
      <c r="G79" s="528">
        <f t="shared" si="1"/>
        <v>9</v>
      </c>
    </row>
    <row r="80" spans="1:7">
      <c r="A80" s="550" t="s">
        <v>4375</v>
      </c>
      <c r="B80" s="551" t="s">
        <v>4376</v>
      </c>
      <c r="C80" s="552" t="s">
        <v>22</v>
      </c>
      <c r="D80" s="553">
        <v>330</v>
      </c>
      <c r="E80" s="553"/>
      <c r="F80" s="553">
        <v>330</v>
      </c>
      <c r="G80" s="528">
        <f t="shared" si="1"/>
        <v>9</v>
      </c>
    </row>
    <row r="81" spans="1:7" ht="31.5">
      <c r="A81" s="550" t="s">
        <v>4377</v>
      </c>
      <c r="B81" s="551" t="s">
        <v>4378</v>
      </c>
      <c r="C81" s="552" t="s">
        <v>4286</v>
      </c>
      <c r="D81" s="553">
        <v>254.65</v>
      </c>
      <c r="E81" s="553"/>
      <c r="F81" s="553">
        <v>254.65</v>
      </c>
      <c r="G81" s="528">
        <f t="shared" si="1"/>
        <v>9</v>
      </c>
    </row>
    <row r="82" spans="1:7" ht="31.5">
      <c r="A82" s="550" t="s">
        <v>4379</v>
      </c>
      <c r="B82" s="551" t="s">
        <v>4380</v>
      </c>
      <c r="C82" s="552" t="s">
        <v>38</v>
      </c>
      <c r="D82" s="553">
        <v>12.35</v>
      </c>
      <c r="E82" s="553"/>
      <c r="F82" s="553">
        <v>12.35</v>
      </c>
      <c r="G82" s="528">
        <f t="shared" si="1"/>
        <v>9</v>
      </c>
    </row>
    <row r="83" spans="1:7" ht="31.5">
      <c r="A83" s="550" t="s">
        <v>4381</v>
      </c>
      <c r="B83" s="551" t="s">
        <v>4382</v>
      </c>
      <c r="C83" s="552" t="s">
        <v>38</v>
      </c>
      <c r="D83" s="553">
        <v>13.29</v>
      </c>
      <c r="E83" s="553"/>
      <c r="F83" s="553">
        <v>13.29</v>
      </c>
      <c r="G83" s="528">
        <f t="shared" si="1"/>
        <v>9</v>
      </c>
    </row>
    <row r="84" spans="1:7" ht="31.5">
      <c r="A84" s="550" t="s">
        <v>4383</v>
      </c>
      <c r="B84" s="551" t="s">
        <v>4384</v>
      </c>
      <c r="C84" s="552" t="s">
        <v>38</v>
      </c>
      <c r="D84" s="553">
        <v>15.15</v>
      </c>
      <c r="E84" s="553"/>
      <c r="F84" s="553">
        <v>15.15</v>
      </c>
      <c r="G84" s="528">
        <f t="shared" si="1"/>
        <v>9</v>
      </c>
    </row>
    <row r="85" spans="1:7" ht="31.5">
      <c r="A85" s="550" t="s">
        <v>4385</v>
      </c>
      <c r="B85" s="551" t="s">
        <v>4386</v>
      </c>
      <c r="C85" s="552" t="s">
        <v>38</v>
      </c>
      <c r="D85" s="553">
        <v>18.53</v>
      </c>
      <c r="E85" s="553"/>
      <c r="F85" s="553">
        <v>18.53</v>
      </c>
      <c r="G85" s="528">
        <f t="shared" si="1"/>
        <v>9</v>
      </c>
    </row>
    <row r="86" spans="1:7" ht="31.5">
      <c r="A86" s="550" t="s">
        <v>4387</v>
      </c>
      <c r="B86" s="551" t="s">
        <v>4388</v>
      </c>
      <c r="C86" s="552" t="s">
        <v>38</v>
      </c>
      <c r="D86" s="553">
        <v>19.600000000000001</v>
      </c>
      <c r="E86" s="553"/>
      <c r="F86" s="553">
        <v>19.600000000000001</v>
      </c>
      <c r="G86" s="528">
        <f t="shared" si="1"/>
        <v>9</v>
      </c>
    </row>
    <row r="87" spans="1:7" ht="31.5">
      <c r="A87" s="550" t="s">
        <v>4389</v>
      </c>
      <c r="B87" s="551" t="s">
        <v>4390</v>
      </c>
      <c r="C87" s="552" t="s">
        <v>38</v>
      </c>
      <c r="D87" s="553">
        <v>22.34</v>
      </c>
      <c r="E87" s="553"/>
      <c r="F87" s="553">
        <v>22.34</v>
      </c>
      <c r="G87" s="528">
        <f t="shared" si="1"/>
        <v>9</v>
      </c>
    </row>
    <row r="88" spans="1:7" ht="31.5">
      <c r="A88" s="550" t="s">
        <v>4391</v>
      </c>
      <c r="B88" s="551" t="s">
        <v>4392</v>
      </c>
      <c r="C88" s="552" t="s">
        <v>38</v>
      </c>
      <c r="D88" s="553">
        <v>23.87</v>
      </c>
      <c r="E88" s="553"/>
      <c r="F88" s="553">
        <v>23.87</v>
      </c>
      <c r="G88" s="528">
        <f t="shared" si="1"/>
        <v>9</v>
      </c>
    </row>
    <row r="89" spans="1:7" ht="31.5">
      <c r="A89" s="550" t="s">
        <v>4393</v>
      </c>
      <c r="B89" s="551" t="s">
        <v>4394</v>
      </c>
      <c r="C89" s="552" t="s">
        <v>38</v>
      </c>
      <c r="D89" s="553">
        <v>24.7</v>
      </c>
      <c r="E89" s="553"/>
      <c r="F89" s="553">
        <v>24.7</v>
      </c>
      <c r="G89" s="528">
        <f t="shared" si="1"/>
        <v>9</v>
      </c>
    </row>
    <row r="90" spans="1:7" ht="31.5">
      <c r="A90" s="550" t="s">
        <v>4395</v>
      </c>
      <c r="B90" s="551" t="s">
        <v>4396</v>
      </c>
      <c r="C90" s="552" t="s">
        <v>38</v>
      </c>
      <c r="D90" s="553">
        <v>26.14</v>
      </c>
      <c r="E90" s="553"/>
      <c r="F90" s="553">
        <v>26.14</v>
      </c>
      <c r="G90" s="528">
        <f t="shared" si="1"/>
        <v>9</v>
      </c>
    </row>
    <row r="91" spans="1:7" ht="31.5">
      <c r="A91" s="550" t="s">
        <v>4397</v>
      </c>
      <c r="B91" s="551" t="s">
        <v>4398</v>
      </c>
      <c r="C91" s="552" t="s">
        <v>38</v>
      </c>
      <c r="D91" s="553">
        <v>29.78</v>
      </c>
      <c r="E91" s="553"/>
      <c r="F91" s="553">
        <v>29.78</v>
      </c>
      <c r="G91" s="528">
        <f t="shared" si="1"/>
        <v>9</v>
      </c>
    </row>
    <row r="92" spans="1:7" ht="31.5">
      <c r="A92" s="550" t="s">
        <v>4399</v>
      </c>
      <c r="B92" s="551" t="s">
        <v>4400</v>
      </c>
      <c r="C92" s="552" t="s">
        <v>38</v>
      </c>
      <c r="D92" s="553">
        <v>31.83</v>
      </c>
      <c r="E92" s="553"/>
      <c r="F92" s="553">
        <v>31.83</v>
      </c>
      <c r="G92" s="528">
        <f t="shared" si="1"/>
        <v>9</v>
      </c>
    </row>
    <row r="93" spans="1:7">
      <c r="A93" s="550" t="s">
        <v>4401</v>
      </c>
      <c r="B93" s="551" t="s">
        <v>4402</v>
      </c>
      <c r="C93" s="552" t="s">
        <v>22</v>
      </c>
      <c r="D93" s="553">
        <v>223.93</v>
      </c>
      <c r="E93" s="553"/>
      <c r="F93" s="553">
        <v>223.93</v>
      </c>
      <c r="G93" s="528">
        <f t="shared" si="1"/>
        <v>9</v>
      </c>
    </row>
    <row r="94" spans="1:7">
      <c r="A94" s="550" t="s">
        <v>4403</v>
      </c>
      <c r="B94" s="551" t="s">
        <v>4404</v>
      </c>
      <c r="C94" s="552" t="s">
        <v>22</v>
      </c>
      <c r="D94" s="553">
        <v>312.69</v>
      </c>
      <c r="E94" s="553"/>
      <c r="F94" s="553">
        <v>312.69</v>
      </c>
      <c r="G94" s="528">
        <f t="shared" si="1"/>
        <v>9</v>
      </c>
    </row>
    <row r="95" spans="1:7">
      <c r="A95" s="550" t="s">
        <v>4405</v>
      </c>
      <c r="B95" s="551" t="s">
        <v>4406</v>
      </c>
      <c r="C95" s="552" t="s">
        <v>22</v>
      </c>
      <c r="D95" s="553">
        <v>363.22</v>
      </c>
      <c r="E95" s="553"/>
      <c r="F95" s="553">
        <v>363.22</v>
      </c>
      <c r="G95" s="528">
        <f t="shared" si="1"/>
        <v>9</v>
      </c>
    </row>
    <row r="96" spans="1:7">
      <c r="A96" s="550" t="s">
        <v>4407</v>
      </c>
      <c r="B96" s="551" t="s">
        <v>4408</v>
      </c>
      <c r="C96" s="552" t="s">
        <v>22</v>
      </c>
      <c r="D96" s="553">
        <v>379.26</v>
      </c>
      <c r="E96" s="553"/>
      <c r="F96" s="553">
        <v>379.26</v>
      </c>
      <c r="G96" s="528">
        <f t="shared" si="1"/>
        <v>9</v>
      </c>
    </row>
    <row r="97" spans="1:7">
      <c r="A97" s="550" t="s">
        <v>4409</v>
      </c>
      <c r="B97" s="551" t="s">
        <v>4410</v>
      </c>
      <c r="C97" s="552" t="s">
        <v>22</v>
      </c>
      <c r="D97" s="553">
        <v>412.63</v>
      </c>
      <c r="E97" s="553"/>
      <c r="F97" s="553">
        <v>412.63</v>
      </c>
      <c r="G97" s="528">
        <f t="shared" si="1"/>
        <v>9</v>
      </c>
    </row>
    <row r="98" spans="1:7">
      <c r="A98" s="550" t="s">
        <v>4411</v>
      </c>
      <c r="B98" s="551" t="s">
        <v>4412</v>
      </c>
      <c r="C98" s="552" t="s">
        <v>22</v>
      </c>
      <c r="D98" s="553">
        <v>454.4</v>
      </c>
      <c r="E98" s="553"/>
      <c r="F98" s="553">
        <v>454.4</v>
      </c>
      <c r="G98" s="528">
        <f t="shared" si="1"/>
        <v>9</v>
      </c>
    </row>
    <row r="99" spans="1:7">
      <c r="A99" s="550" t="s">
        <v>4413</v>
      </c>
      <c r="B99" s="551" t="s">
        <v>4414</v>
      </c>
      <c r="C99" s="552" t="s">
        <v>22</v>
      </c>
      <c r="D99" s="553">
        <v>199.09</v>
      </c>
      <c r="E99" s="553"/>
      <c r="F99" s="553">
        <v>199.09</v>
      </c>
      <c r="G99" s="528">
        <f t="shared" si="1"/>
        <v>9</v>
      </c>
    </row>
    <row r="100" spans="1:7" ht="31.5">
      <c r="A100" s="550" t="s">
        <v>4415</v>
      </c>
      <c r="B100" s="551" t="s">
        <v>4416</v>
      </c>
      <c r="C100" s="552" t="s">
        <v>4286</v>
      </c>
      <c r="D100" s="553">
        <v>1626.72</v>
      </c>
      <c r="E100" s="553">
        <v>4150.84</v>
      </c>
      <c r="F100" s="553">
        <v>5777.56</v>
      </c>
      <c r="G100" s="528">
        <f t="shared" si="1"/>
        <v>9</v>
      </c>
    </row>
    <row r="101" spans="1:7" ht="31.5">
      <c r="A101" s="550" t="s">
        <v>4417</v>
      </c>
      <c r="B101" s="551" t="s">
        <v>4418</v>
      </c>
      <c r="C101" s="552" t="s">
        <v>19</v>
      </c>
      <c r="D101" s="553">
        <v>6.7</v>
      </c>
      <c r="E101" s="553">
        <v>44.13</v>
      </c>
      <c r="F101" s="553">
        <v>50.83</v>
      </c>
      <c r="G101" s="528">
        <f t="shared" si="1"/>
        <v>9</v>
      </c>
    </row>
    <row r="102" spans="1:7" ht="31.5">
      <c r="A102" s="550" t="s">
        <v>4419</v>
      </c>
      <c r="B102" s="551" t="s">
        <v>4420</v>
      </c>
      <c r="C102" s="552" t="s">
        <v>19</v>
      </c>
      <c r="D102" s="553">
        <v>302.60000000000002</v>
      </c>
      <c r="E102" s="553">
        <v>314.82</v>
      </c>
      <c r="F102" s="553">
        <v>617.41999999999996</v>
      </c>
      <c r="G102" s="528">
        <f t="shared" si="1"/>
        <v>9</v>
      </c>
    </row>
    <row r="103" spans="1:7">
      <c r="A103" s="550" t="s">
        <v>4421</v>
      </c>
      <c r="B103" s="551" t="s">
        <v>4422</v>
      </c>
      <c r="C103" s="552"/>
      <c r="D103" s="553"/>
      <c r="E103" s="553"/>
      <c r="F103" s="553"/>
      <c r="G103" s="528">
        <f t="shared" si="1"/>
        <v>5</v>
      </c>
    </row>
    <row r="104" spans="1:7" ht="31.5">
      <c r="A104" s="550" t="s">
        <v>4423</v>
      </c>
      <c r="B104" s="551" t="s">
        <v>4424</v>
      </c>
      <c r="C104" s="552" t="s">
        <v>38</v>
      </c>
      <c r="D104" s="553">
        <v>222.85</v>
      </c>
      <c r="E104" s="553">
        <v>9220.65</v>
      </c>
      <c r="F104" s="553">
        <v>9443.5</v>
      </c>
      <c r="G104" s="528">
        <f t="shared" si="1"/>
        <v>9</v>
      </c>
    </row>
    <row r="105" spans="1:7">
      <c r="A105" s="550" t="s">
        <v>4425</v>
      </c>
      <c r="B105" s="551" t="s">
        <v>4426</v>
      </c>
      <c r="C105" s="552" t="s">
        <v>38</v>
      </c>
      <c r="D105" s="553">
        <v>222.85</v>
      </c>
      <c r="E105" s="553">
        <v>12351.08</v>
      </c>
      <c r="F105" s="553">
        <v>12573.93</v>
      </c>
      <c r="G105" s="528">
        <f t="shared" si="1"/>
        <v>9</v>
      </c>
    </row>
    <row r="106" spans="1:7">
      <c r="A106" s="550" t="s">
        <v>4427</v>
      </c>
      <c r="B106" s="551" t="s">
        <v>4428</v>
      </c>
      <c r="C106" s="552" t="s">
        <v>38</v>
      </c>
      <c r="D106" s="553">
        <v>222.85</v>
      </c>
      <c r="E106" s="553">
        <v>10928.7</v>
      </c>
      <c r="F106" s="553">
        <v>11151.55</v>
      </c>
      <c r="G106" s="528">
        <f t="shared" si="1"/>
        <v>9</v>
      </c>
    </row>
    <row r="107" spans="1:7">
      <c r="A107" s="550" t="s">
        <v>4429</v>
      </c>
      <c r="B107" s="551" t="s">
        <v>4430</v>
      </c>
      <c r="C107" s="552" t="s">
        <v>38</v>
      </c>
      <c r="D107" s="553">
        <v>644.6</v>
      </c>
      <c r="E107" s="553">
        <v>25450.43</v>
      </c>
      <c r="F107" s="553">
        <v>26095.03</v>
      </c>
      <c r="G107" s="528">
        <f t="shared" si="1"/>
        <v>9</v>
      </c>
    </row>
    <row r="108" spans="1:7">
      <c r="A108" s="550" t="s">
        <v>4431</v>
      </c>
      <c r="B108" s="551" t="s">
        <v>4432</v>
      </c>
      <c r="C108" s="552" t="s">
        <v>38</v>
      </c>
      <c r="D108" s="553">
        <v>644.6</v>
      </c>
      <c r="E108" s="553">
        <v>39053.14</v>
      </c>
      <c r="F108" s="553">
        <v>39697.74</v>
      </c>
      <c r="G108" s="528">
        <f t="shared" si="1"/>
        <v>9</v>
      </c>
    </row>
    <row r="109" spans="1:7" ht="31.5">
      <c r="A109" s="550" t="s">
        <v>4433</v>
      </c>
      <c r="B109" s="551" t="s">
        <v>4434</v>
      </c>
      <c r="C109" s="552" t="s">
        <v>38</v>
      </c>
      <c r="D109" s="553">
        <v>644.6</v>
      </c>
      <c r="E109" s="553">
        <v>15481.62</v>
      </c>
      <c r="F109" s="553">
        <v>16126.22</v>
      </c>
      <c r="G109" s="528">
        <f t="shared" si="1"/>
        <v>9</v>
      </c>
    </row>
    <row r="110" spans="1:7">
      <c r="A110" s="550" t="s">
        <v>4435</v>
      </c>
      <c r="B110" s="551" t="s">
        <v>4436</v>
      </c>
      <c r="C110" s="552" t="s">
        <v>38</v>
      </c>
      <c r="D110" s="553">
        <v>524.1</v>
      </c>
      <c r="E110" s="553">
        <v>18581.52</v>
      </c>
      <c r="F110" s="553">
        <v>19105.62</v>
      </c>
      <c r="G110" s="528">
        <f t="shared" si="1"/>
        <v>9</v>
      </c>
    </row>
    <row r="111" spans="1:7" ht="31.5">
      <c r="A111" s="550" t="s">
        <v>4437</v>
      </c>
      <c r="B111" s="551" t="s">
        <v>4438</v>
      </c>
      <c r="C111" s="552" t="s">
        <v>38</v>
      </c>
      <c r="D111" s="553">
        <v>319.25</v>
      </c>
      <c r="E111" s="553">
        <v>30096.51</v>
      </c>
      <c r="F111" s="553">
        <v>30415.759999999998</v>
      </c>
      <c r="G111" s="528">
        <f t="shared" si="1"/>
        <v>9</v>
      </c>
    </row>
    <row r="112" spans="1:7">
      <c r="A112" s="550" t="s">
        <v>4439</v>
      </c>
      <c r="B112" s="551" t="s">
        <v>4440</v>
      </c>
      <c r="C112" s="552"/>
      <c r="D112" s="553"/>
      <c r="E112" s="553"/>
      <c r="F112" s="553"/>
      <c r="G112" s="528">
        <f t="shared" si="1"/>
        <v>5</v>
      </c>
    </row>
    <row r="113" spans="1:7" ht="47.25">
      <c r="A113" s="550" t="s">
        <v>4441</v>
      </c>
      <c r="B113" s="551" t="s">
        <v>4442</v>
      </c>
      <c r="C113" s="552" t="s">
        <v>4286</v>
      </c>
      <c r="D113" s="553">
        <v>8405.0300000000007</v>
      </c>
      <c r="E113" s="553"/>
      <c r="F113" s="553">
        <v>8405.0300000000007</v>
      </c>
      <c r="G113" s="528">
        <f t="shared" si="1"/>
        <v>9</v>
      </c>
    </row>
    <row r="114" spans="1:7" ht="47.25">
      <c r="A114" s="550" t="s">
        <v>4443</v>
      </c>
      <c r="B114" s="551" t="s">
        <v>4444</v>
      </c>
      <c r="C114" s="552" t="s">
        <v>4286</v>
      </c>
      <c r="D114" s="553">
        <v>11884.6</v>
      </c>
      <c r="E114" s="553"/>
      <c r="F114" s="553">
        <v>11884.6</v>
      </c>
      <c r="G114" s="528">
        <f t="shared" si="1"/>
        <v>9</v>
      </c>
    </row>
    <row r="115" spans="1:7" ht="47.25">
      <c r="A115" s="550" t="s">
        <v>4445</v>
      </c>
      <c r="B115" s="551" t="s">
        <v>4446</v>
      </c>
      <c r="C115" s="552" t="s">
        <v>4286</v>
      </c>
      <c r="D115" s="553">
        <v>12445.58</v>
      </c>
      <c r="E115" s="553"/>
      <c r="F115" s="553">
        <v>12445.58</v>
      </c>
      <c r="G115" s="528">
        <f t="shared" si="1"/>
        <v>9</v>
      </c>
    </row>
    <row r="116" spans="1:7" ht="31.5">
      <c r="A116" s="550" t="s">
        <v>4447</v>
      </c>
      <c r="B116" s="551" t="s">
        <v>4448</v>
      </c>
      <c r="C116" s="552" t="s">
        <v>22</v>
      </c>
      <c r="D116" s="553">
        <v>512.76</v>
      </c>
      <c r="E116" s="553"/>
      <c r="F116" s="553">
        <v>512.76</v>
      </c>
      <c r="G116" s="528">
        <f t="shared" si="1"/>
        <v>9</v>
      </c>
    </row>
    <row r="117" spans="1:7" ht="31.5">
      <c r="A117" s="550" t="s">
        <v>4449</v>
      </c>
      <c r="B117" s="551" t="s">
        <v>4450</v>
      </c>
      <c r="C117" s="552" t="s">
        <v>22</v>
      </c>
      <c r="D117" s="553">
        <v>464.85</v>
      </c>
      <c r="E117" s="553"/>
      <c r="F117" s="553">
        <v>464.85</v>
      </c>
      <c r="G117" s="528">
        <f t="shared" si="1"/>
        <v>9</v>
      </c>
    </row>
    <row r="118" spans="1:7" ht="31.5">
      <c r="A118" s="550" t="s">
        <v>4451</v>
      </c>
      <c r="B118" s="551" t="s">
        <v>4452</v>
      </c>
      <c r="C118" s="552" t="s">
        <v>22</v>
      </c>
      <c r="D118" s="553">
        <v>1097.1400000000001</v>
      </c>
      <c r="E118" s="553"/>
      <c r="F118" s="553">
        <v>1097.1400000000001</v>
      </c>
      <c r="G118" s="528">
        <f t="shared" si="1"/>
        <v>9</v>
      </c>
    </row>
    <row r="119" spans="1:7" ht="31.5">
      <c r="A119" s="550" t="s">
        <v>4453</v>
      </c>
      <c r="B119" s="551" t="s">
        <v>4454</v>
      </c>
      <c r="C119" s="552" t="s">
        <v>22</v>
      </c>
      <c r="D119" s="553">
        <v>1167.44</v>
      </c>
      <c r="E119" s="553"/>
      <c r="F119" s="553">
        <v>1167.44</v>
      </c>
      <c r="G119" s="528">
        <f t="shared" si="1"/>
        <v>9</v>
      </c>
    </row>
    <row r="120" spans="1:7" ht="31.5">
      <c r="A120" s="550" t="s">
        <v>4455</v>
      </c>
      <c r="B120" s="551" t="s">
        <v>4456</v>
      </c>
      <c r="C120" s="552" t="s">
        <v>22</v>
      </c>
      <c r="D120" s="553">
        <v>1452.85</v>
      </c>
      <c r="E120" s="553"/>
      <c r="F120" s="553">
        <v>1452.85</v>
      </c>
      <c r="G120" s="528">
        <f t="shared" si="1"/>
        <v>9</v>
      </c>
    </row>
    <row r="121" spans="1:7" ht="31.5">
      <c r="A121" s="550" t="s">
        <v>4457</v>
      </c>
      <c r="B121" s="551" t="s">
        <v>4458</v>
      </c>
      <c r="C121" s="552" t="s">
        <v>22</v>
      </c>
      <c r="D121" s="553">
        <v>1843.98</v>
      </c>
      <c r="E121" s="553"/>
      <c r="F121" s="553">
        <v>1843.98</v>
      </c>
      <c r="G121" s="528">
        <f t="shared" si="1"/>
        <v>9</v>
      </c>
    </row>
    <row r="122" spans="1:7" ht="31.5">
      <c r="A122" s="550" t="s">
        <v>4459</v>
      </c>
      <c r="B122" s="551" t="s">
        <v>4460</v>
      </c>
      <c r="C122" s="552" t="s">
        <v>22</v>
      </c>
      <c r="D122" s="553">
        <v>2078.94</v>
      </c>
      <c r="E122" s="553"/>
      <c r="F122" s="553">
        <v>2078.94</v>
      </c>
      <c r="G122" s="528">
        <f t="shared" si="1"/>
        <v>9</v>
      </c>
    </row>
    <row r="123" spans="1:7" ht="31.5">
      <c r="A123" s="550" t="s">
        <v>4461</v>
      </c>
      <c r="B123" s="551" t="s">
        <v>4462</v>
      </c>
      <c r="C123" s="552" t="s">
        <v>22</v>
      </c>
      <c r="D123" s="553">
        <v>2294.59</v>
      </c>
      <c r="E123" s="553"/>
      <c r="F123" s="553">
        <v>2294.59</v>
      </c>
      <c r="G123" s="528">
        <f t="shared" si="1"/>
        <v>9</v>
      </c>
    </row>
    <row r="124" spans="1:7" ht="31.5">
      <c r="A124" s="550" t="s">
        <v>4463</v>
      </c>
      <c r="B124" s="551" t="s">
        <v>4464</v>
      </c>
      <c r="C124" s="552" t="s">
        <v>22</v>
      </c>
      <c r="D124" s="553">
        <v>2789.57</v>
      </c>
      <c r="E124" s="553"/>
      <c r="F124" s="553">
        <v>2789.57</v>
      </c>
      <c r="G124" s="528">
        <f t="shared" si="1"/>
        <v>9</v>
      </c>
    </row>
    <row r="125" spans="1:7" ht="31.5">
      <c r="A125" s="550" t="s">
        <v>4465</v>
      </c>
      <c r="B125" s="551" t="s">
        <v>4466</v>
      </c>
      <c r="C125" s="552" t="s">
        <v>22</v>
      </c>
      <c r="D125" s="553">
        <v>364.7</v>
      </c>
      <c r="E125" s="553"/>
      <c r="F125" s="553">
        <v>364.7</v>
      </c>
      <c r="G125" s="528">
        <f t="shared" si="1"/>
        <v>9</v>
      </c>
    </row>
    <row r="126" spans="1:7" ht="31.5">
      <c r="A126" s="550" t="s">
        <v>4467</v>
      </c>
      <c r="B126" s="551" t="s">
        <v>4468</v>
      </c>
      <c r="C126" s="552" t="s">
        <v>22</v>
      </c>
      <c r="D126" s="553">
        <v>1559.47</v>
      </c>
      <c r="E126" s="553"/>
      <c r="F126" s="553">
        <v>1559.47</v>
      </c>
      <c r="G126" s="528">
        <f t="shared" si="1"/>
        <v>9</v>
      </c>
    </row>
    <row r="127" spans="1:7" ht="31.5">
      <c r="A127" s="550" t="s">
        <v>4469</v>
      </c>
      <c r="B127" s="551" t="s">
        <v>4470</v>
      </c>
      <c r="C127" s="552" t="s">
        <v>22</v>
      </c>
      <c r="D127" s="553">
        <v>6172.53</v>
      </c>
      <c r="E127" s="553"/>
      <c r="F127" s="553">
        <v>6172.53</v>
      </c>
      <c r="G127" s="528">
        <f t="shared" si="1"/>
        <v>9</v>
      </c>
    </row>
    <row r="128" spans="1:7" ht="31.5">
      <c r="A128" s="550" t="s">
        <v>4471</v>
      </c>
      <c r="B128" s="551" t="s">
        <v>4472</v>
      </c>
      <c r="C128" s="552" t="s">
        <v>22</v>
      </c>
      <c r="D128" s="553">
        <v>395.2</v>
      </c>
      <c r="E128" s="553"/>
      <c r="F128" s="553">
        <v>395.2</v>
      </c>
      <c r="G128" s="528">
        <f t="shared" si="1"/>
        <v>9</v>
      </c>
    </row>
    <row r="129" spans="1:7" ht="31.5">
      <c r="A129" s="550" t="s">
        <v>4473</v>
      </c>
      <c r="B129" s="551" t="s">
        <v>4474</v>
      </c>
      <c r="C129" s="552" t="s">
        <v>22</v>
      </c>
      <c r="D129" s="553">
        <v>479.67</v>
      </c>
      <c r="E129" s="553"/>
      <c r="F129" s="553">
        <v>479.67</v>
      </c>
      <c r="G129" s="528">
        <f t="shared" si="1"/>
        <v>9</v>
      </c>
    </row>
    <row r="130" spans="1:7" ht="31.5">
      <c r="A130" s="550" t="s">
        <v>4475</v>
      </c>
      <c r="B130" s="551" t="s">
        <v>4476</v>
      </c>
      <c r="C130" s="552" t="s">
        <v>22</v>
      </c>
      <c r="D130" s="553">
        <v>561.62</v>
      </c>
      <c r="E130" s="553"/>
      <c r="F130" s="553">
        <v>561.62</v>
      </c>
      <c r="G130" s="528">
        <f t="shared" si="1"/>
        <v>9</v>
      </c>
    </row>
    <row r="131" spans="1:7" ht="31.5">
      <c r="A131" s="550" t="s">
        <v>4477</v>
      </c>
      <c r="B131" s="551" t="s">
        <v>4478</v>
      </c>
      <c r="C131" s="552" t="s">
        <v>22</v>
      </c>
      <c r="D131" s="553">
        <v>320.48</v>
      </c>
      <c r="E131" s="553"/>
      <c r="F131" s="553">
        <v>320.48</v>
      </c>
      <c r="G131" s="528">
        <f t="shared" si="1"/>
        <v>9</v>
      </c>
    </row>
    <row r="132" spans="1:7" ht="31.5">
      <c r="A132" s="550" t="s">
        <v>4479</v>
      </c>
      <c r="B132" s="551" t="s">
        <v>4480</v>
      </c>
      <c r="C132" s="552" t="s">
        <v>22</v>
      </c>
      <c r="D132" s="553">
        <v>512.96</v>
      </c>
      <c r="E132" s="553"/>
      <c r="F132" s="553">
        <v>512.96</v>
      </c>
      <c r="G132" s="528">
        <f t="shared" si="1"/>
        <v>9</v>
      </c>
    </row>
    <row r="133" spans="1:7" ht="31.5">
      <c r="A133" s="550" t="s">
        <v>4481</v>
      </c>
      <c r="B133" s="551" t="s">
        <v>4482</v>
      </c>
      <c r="C133" s="552" t="s">
        <v>22</v>
      </c>
      <c r="D133" s="553">
        <v>765.51</v>
      </c>
      <c r="E133" s="553"/>
      <c r="F133" s="553">
        <v>765.51</v>
      </c>
      <c r="G133" s="528">
        <f t="shared" si="1"/>
        <v>9</v>
      </c>
    </row>
    <row r="134" spans="1:7" ht="31.5">
      <c r="A134" s="550" t="s">
        <v>4483</v>
      </c>
      <c r="B134" s="551" t="s">
        <v>4484</v>
      </c>
      <c r="C134" s="552" t="s">
        <v>22</v>
      </c>
      <c r="D134" s="553">
        <v>1691.27</v>
      </c>
      <c r="E134" s="553"/>
      <c r="F134" s="553">
        <v>1691.27</v>
      </c>
      <c r="G134" s="528">
        <f t="shared" si="1"/>
        <v>9</v>
      </c>
    </row>
    <row r="135" spans="1:7" ht="31.5">
      <c r="A135" s="550" t="s">
        <v>4485</v>
      </c>
      <c r="B135" s="551" t="s">
        <v>4486</v>
      </c>
      <c r="C135" s="552" t="s">
        <v>22</v>
      </c>
      <c r="D135" s="553">
        <v>2292.58</v>
      </c>
      <c r="E135" s="553"/>
      <c r="F135" s="553">
        <v>2292.58</v>
      </c>
      <c r="G135" s="528">
        <f t="shared" si="1"/>
        <v>9</v>
      </c>
    </row>
    <row r="136" spans="1:7" ht="31.5">
      <c r="A136" s="550" t="s">
        <v>4487</v>
      </c>
      <c r="B136" s="551" t="s">
        <v>4488</v>
      </c>
      <c r="C136" s="552" t="s">
        <v>22</v>
      </c>
      <c r="D136" s="553">
        <v>2838.9</v>
      </c>
      <c r="E136" s="553"/>
      <c r="F136" s="553">
        <v>2838.9</v>
      </c>
      <c r="G136" s="528">
        <f t="shared" si="1"/>
        <v>9</v>
      </c>
    </row>
    <row r="137" spans="1:7" ht="31.5">
      <c r="A137" s="550" t="s">
        <v>4489</v>
      </c>
      <c r="B137" s="551" t="s">
        <v>4490</v>
      </c>
      <c r="C137" s="552" t="s">
        <v>22</v>
      </c>
      <c r="D137" s="553">
        <v>720.1</v>
      </c>
      <c r="E137" s="553"/>
      <c r="F137" s="553">
        <v>720.1</v>
      </c>
      <c r="G137" s="528">
        <f t="shared" si="1"/>
        <v>9</v>
      </c>
    </row>
    <row r="138" spans="1:7" ht="31.5">
      <c r="A138" s="550" t="s">
        <v>4491</v>
      </c>
      <c r="B138" s="551" t="s">
        <v>4492</v>
      </c>
      <c r="C138" s="552" t="s">
        <v>22</v>
      </c>
      <c r="D138" s="553">
        <v>339.55</v>
      </c>
      <c r="E138" s="553"/>
      <c r="F138" s="553">
        <v>339.55</v>
      </c>
      <c r="G138" s="528">
        <f t="shared" ref="G138:G201" si="2">LEN(A138)</f>
        <v>9</v>
      </c>
    </row>
    <row r="139" spans="1:7" ht="31.5">
      <c r="A139" s="550" t="s">
        <v>4493</v>
      </c>
      <c r="B139" s="551" t="s">
        <v>4494</v>
      </c>
      <c r="C139" s="552" t="s">
        <v>22</v>
      </c>
      <c r="D139" s="553">
        <v>703.19</v>
      </c>
      <c r="E139" s="553"/>
      <c r="F139" s="553">
        <v>703.19</v>
      </c>
      <c r="G139" s="528">
        <f t="shared" si="2"/>
        <v>9</v>
      </c>
    </row>
    <row r="140" spans="1:7" ht="31.5">
      <c r="A140" s="550" t="s">
        <v>4495</v>
      </c>
      <c r="B140" s="551" t="s">
        <v>4496</v>
      </c>
      <c r="C140" s="552" t="s">
        <v>22</v>
      </c>
      <c r="D140" s="553">
        <v>771.29</v>
      </c>
      <c r="E140" s="553"/>
      <c r="F140" s="553">
        <v>771.29</v>
      </c>
      <c r="G140" s="528">
        <f t="shared" si="2"/>
        <v>9</v>
      </c>
    </row>
    <row r="141" spans="1:7" ht="31.5">
      <c r="A141" s="550" t="s">
        <v>4497</v>
      </c>
      <c r="B141" s="551" t="s">
        <v>4498</v>
      </c>
      <c r="C141" s="552" t="s">
        <v>22</v>
      </c>
      <c r="D141" s="553">
        <v>600.65</v>
      </c>
      <c r="E141" s="553"/>
      <c r="F141" s="553">
        <v>600.65</v>
      </c>
      <c r="G141" s="528">
        <f t="shared" si="2"/>
        <v>9</v>
      </c>
    </row>
    <row r="142" spans="1:7" ht="31.5">
      <c r="A142" s="550" t="s">
        <v>4499</v>
      </c>
      <c r="B142" s="551" t="s">
        <v>4500</v>
      </c>
      <c r="C142" s="552" t="s">
        <v>22</v>
      </c>
      <c r="D142" s="553">
        <v>921.46</v>
      </c>
      <c r="E142" s="553"/>
      <c r="F142" s="553">
        <v>921.46</v>
      </c>
      <c r="G142" s="528">
        <f t="shared" si="2"/>
        <v>9</v>
      </c>
    </row>
    <row r="143" spans="1:7" ht="31.5">
      <c r="A143" s="550" t="s">
        <v>4501</v>
      </c>
      <c r="B143" s="551" t="s">
        <v>4502</v>
      </c>
      <c r="C143" s="552" t="s">
        <v>22</v>
      </c>
      <c r="D143" s="553">
        <v>2155.0100000000002</v>
      </c>
      <c r="E143" s="553"/>
      <c r="F143" s="553">
        <v>2155.0100000000002</v>
      </c>
      <c r="G143" s="528">
        <f t="shared" si="2"/>
        <v>9</v>
      </c>
    </row>
    <row r="144" spans="1:7" ht="31.5">
      <c r="A144" s="550" t="s">
        <v>4503</v>
      </c>
      <c r="B144" s="551" t="s">
        <v>4504</v>
      </c>
      <c r="C144" s="552" t="s">
        <v>22</v>
      </c>
      <c r="D144" s="553">
        <v>1477.36</v>
      </c>
      <c r="E144" s="553"/>
      <c r="F144" s="553">
        <v>1477.36</v>
      </c>
      <c r="G144" s="528">
        <f t="shared" si="2"/>
        <v>9</v>
      </c>
    </row>
    <row r="145" spans="1:7" ht="31.5">
      <c r="A145" s="550" t="s">
        <v>4505</v>
      </c>
      <c r="B145" s="551" t="s">
        <v>4506</v>
      </c>
      <c r="C145" s="552" t="s">
        <v>22</v>
      </c>
      <c r="D145" s="553">
        <v>1469.59</v>
      </c>
      <c r="E145" s="553"/>
      <c r="F145" s="553">
        <v>1469.59</v>
      </c>
      <c r="G145" s="528">
        <f t="shared" si="2"/>
        <v>9</v>
      </c>
    </row>
    <row r="146" spans="1:7" ht="31.5">
      <c r="A146" s="550" t="s">
        <v>4507</v>
      </c>
      <c r="B146" s="551" t="s">
        <v>4508</v>
      </c>
      <c r="C146" s="552" t="s">
        <v>22</v>
      </c>
      <c r="D146" s="553">
        <v>2078.5500000000002</v>
      </c>
      <c r="E146" s="553"/>
      <c r="F146" s="553">
        <v>2078.5500000000002</v>
      </c>
      <c r="G146" s="528">
        <f t="shared" si="2"/>
        <v>9</v>
      </c>
    </row>
    <row r="147" spans="1:7" ht="31.5">
      <c r="A147" s="550" t="s">
        <v>4509</v>
      </c>
      <c r="B147" s="551" t="s">
        <v>4510</v>
      </c>
      <c r="C147" s="552" t="s">
        <v>22</v>
      </c>
      <c r="D147" s="553">
        <v>2069.25</v>
      </c>
      <c r="E147" s="553"/>
      <c r="F147" s="553">
        <v>2069.25</v>
      </c>
      <c r="G147" s="528">
        <f t="shared" si="2"/>
        <v>9</v>
      </c>
    </row>
    <row r="148" spans="1:7" ht="31.5">
      <c r="A148" s="550" t="s">
        <v>4511</v>
      </c>
      <c r="B148" s="551" t="s">
        <v>4512</v>
      </c>
      <c r="C148" s="552" t="s">
        <v>22</v>
      </c>
      <c r="D148" s="553">
        <v>468.96</v>
      </c>
      <c r="E148" s="553"/>
      <c r="F148" s="553">
        <v>468.96</v>
      </c>
      <c r="G148" s="528">
        <f t="shared" si="2"/>
        <v>9</v>
      </c>
    </row>
    <row r="149" spans="1:7" ht="31.5">
      <c r="A149" s="550" t="s">
        <v>4513</v>
      </c>
      <c r="B149" s="551" t="s">
        <v>4514</v>
      </c>
      <c r="C149" s="552" t="s">
        <v>22</v>
      </c>
      <c r="D149" s="553">
        <v>783.44</v>
      </c>
      <c r="E149" s="553"/>
      <c r="F149" s="553">
        <v>783.44</v>
      </c>
      <c r="G149" s="528">
        <f t="shared" si="2"/>
        <v>9</v>
      </c>
    </row>
    <row r="150" spans="1:7" ht="31.5">
      <c r="A150" s="550" t="s">
        <v>4515</v>
      </c>
      <c r="B150" s="551" t="s">
        <v>4516</v>
      </c>
      <c r="C150" s="552" t="s">
        <v>22</v>
      </c>
      <c r="D150" s="553">
        <v>1253.17</v>
      </c>
      <c r="E150" s="553"/>
      <c r="F150" s="553">
        <v>1253.17</v>
      </c>
      <c r="G150" s="528">
        <f t="shared" si="2"/>
        <v>9</v>
      </c>
    </row>
    <row r="151" spans="1:7" ht="31.5">
      <c r="A151" s="550" t="s">
        <v>4517</v>
      </c>
      <c r="B151" s="551" t="s">
        <v>4518</v>
      </c>
      <c r="C151" s="552" t="s">
        <v>22</v>
      </c>
      <c r="D151" s="553">
        <v>1438.65</v>
      </c>
      <c r="E151" s="553"/>
      <c r="F151" s="553">
        <v>1438.65</v>
      </c>
      <c r="G151" s="528">
        <f t="shared" si="2"/>
        <v>9</v>
      </c>
    </row>
    <row r="152" spans="1:7" ht="31.5">
      <c r="A152" s="550" t="s">
        <v>4519</v>
      </c>
      <c r="B152" s="551" t="s">
        <v>4520</v>
      </c>
      <c r="C152" s="552" t="s">
        <v>22</v>
      </c>
      <c r="D152" s="553">
        <v>2580.31</v>
      </c>
      <c r="E152" s="553"/>
      <c r="F152" s="553">
        <v>2580.31</v>
      </c>
      <c r="G152" s="528">
        <f t="shared" si="2"/>
        <v>9</v>
      </c>
    </row>
    <row r="153" spans="1:7" ht="31.5">
      <c r="A153" s="550" t="s">
        <v>4521</v>
      </c>
      <c r="B153" s="551" t="s">
        <v>4522</v>
      </c>
      <c r="C153" s="552" t="s">
        <v>22</v>
      </c>
      <c r="D153" s="553">
        <v>1039.1500000000001</v>
      </c>
      <c r="E153" s="553"/>
      <c r="F153" s="553">
        <v>1039.1500000000001</v>
      </c>
      <c r="G153" s="528">
        <f t="shared" si="2"/>
        <v>9</v>
      </c>
    </row>
    <row r="154" spans="1:7">
      <c r="A154" s="550" t="s">
        <v>4523</v>
      </c>
      <c r="B154" s="551" t="s">
        <v>4524</v>
      </c>
      <c r="C154" s="552" t="s">
        <v>191</v>
      </c>
      <c r="D154" s="553">
        <v>1693.74</v>
      </c>
      <c r="E154" s="553"/>
      <c r="F154" s="553">
        <v>1693.74</v>
      </c>
      <c r="G154" s="528">
        <f t="shared" si="2"/>
        <v>9</v>
      </c>
    </row>
    <row r="155" spans="1:7">
      <c r="A155" s="550" t="s">
        <v>4525</v>
      </c>
      <c r="B155" s="551" t="s">
        <v>4526</v>
      </c>
      <c r="C155" s="552" t="s">
        <v>191</v>
      </c>
      <c r="D155" s="553">
        <v>2150.85</v>
      </c>
      <c r="E155" s="553"/>
      <c r="F155" s="553">
        <v>2150.85</v>
      </c>
      <c r="G155" s="528">
        <f t="shared" si="2"/>
        <v>9</v>
      </c>
    </row>
    <row r="156" spans="1:7">
      <c r="A156" s="550" t="s">
        <v>4527</v>
      </c>
      <c r="B156" s="551" t="s">
        <v>4528</v>
      </c>
      <c r="C156" s="552" t="s">
        <v>22</v>
      </c>
      <c r="D156" s="553">
        <v>89.24</v>
      </c>
      <c r="E156" s="553"/>
      <c r="F156" s="553">
        <v>89.24</v>
      </c>
      <c r="G156" s="528">
        <f t="shared" si="2"/>
        <v>9</v>
      </c>
    </row>
    <row r="157" spans="1:7">
      <c r="A157" s="550" t="s">
        <v>4529</v>
      </c>
      <c r="B157" s="551" t="s">
        <v>4530</v>
      </c>
      <c r="C157" s="552" t="s">
        <v>22</v>
      </c>
      <c r="D157" s="553">
        <v>193.24</v>
      </c>
      <c r="E157" s="553"/>
      <c r="F157" s="553">
        <v>193.24</v>
      </c>
      <c r="G157" s="528">
        <f t="shared" si="2"/>
        <v>9</v>
      </c>
    </row>
    <row r="158" spans="1:7" ht="47.25">
      <c r="A158" s="550" t="s">
        <v>4531</v>
      </c>
      <c r="B158" s="551" t="s">
        <v>4532</v>
      </c>
      <c r="C158" s="552" t="s">
        <v>4286</v>
      </c>
      <c r="D158" s="553">
        <v>4402.0200000000004</v>
      </c>
      <c r="E158" s="553"/>
      <c r="F158" s="553">
        <v>4402.0200000000004</v>
      </c>
      <c r="G158" s="528">
        <f t="shared" si="2"/>
        <v>9</v>
      </c>
    </row>
    <row r="159" spans="1:7">
      <c r="A159" s="550" t="s">
        <v>4533</v>
      </c>
      <c r="B159" s="551" t="s">
        <v>4534</v>
      </c>
      <c r="C159" s="552" t="s">
        <v>44</v>
      </c>
      <c r="D159" s="553">
        <v>492.4</v>
      </c>
      <c r="E159" s="553"/>
      <c r="F159" s="553">
        <v>492.4</v>
      </c>
      <c r="G159" s="528">
        <f t="shared" si="2"/>
        <v>9</v>
      </c>
    </row>
    <row r="160" spans="1:7" ht="31.5">
      <c r="A160" s="550" t="s">
        <v>4535</v>
      </c>
      <c r="B160" s="551" t="s">
        <v>4536</v>
      </c>
      <c r="C160" s="552" t="s">
        <v>44</v>
      </c>
      <c r="D160" s="553">
        <v>380.78</v>
      </c>
      <c r="E160" s="553"/>
      <c r="F160" s="553">
        <v>380.78</v>
      </c>
      <c r="G160" s="528">
        <f t="shared" si="2"/>
        <v>9</v>
      </c>
    </row>
    <row r="161" spans="1:7">
      <c r="A161" s="550" t="s">
        <v>4537</v>
      </c>
      <c r="B161" s="551" t="s">
        <v>4538</v>
      </c>
      <c r="C161" s="552" t="s">
        <v>44</v>
      </c>
      <c r="D161" s="553">
        <v>334.33</v>
      </c>
      <c r="E161" s="553"/>
      <c r="F161" s="553">
        <v>334.33</v>
      </c>
      <c r="G161" s="528">
        <f t="shared" si="2"/>
        <v>9</v>
      </c>
    </row>
    <row r="162" spans="1:7">
      <c r="A162" s="550" t="s">
        <v>4539</v>
      </c>
      <c r="B162" s="551" t="s">
        <v>4540</v>
      </c>
      <c r="C162" s="552" t="s">
        <v>44</v>
      </c>
      <c r="D162" s="553">
        <v>315.36</v>
      </c>
      <c r="E162" s="553"/>
      <c r="F162" s="553">
        <v>315.36</v>
      </c>
      <c r="G162" s="528">
        <f t="shared" si="2"/>
        <v>9</v>
      </c>
    </row>
    <row r="163" spans="1:7">
      <c r="A163" s="550" t="s">
        <v>4541</v>
      </c>
      <c r="B163" s="551" t="s">
        <v>4542</v>
      </c>
      <c r="C163" s="552" t="s">
        <v>38</v>
      </c>
      <c r="D163" s="553">
        <v>2610.7399999999998</v>
      </c>
      <c r="E163" s="553"/>
      <c r="F163" s="553">
        <v>2610.7399999999998</v>
      </c>
      <c r="G163" s="528">
        <f t="shared" si="2"/>
        <v>9</v>
      </c>
    </row>
    <row r="164" spans="1:7" ht="31.5">
      <c r="A164" s="550" t="s">
        <v>4543</v>
      </c>
      <c r="B164" s="551" t="s">
        <v>4544</v>
      </c>
      <c r="C164" s="552" t="s">
        <v>759</v>
      </c>
      <c r="D164" s="553">
        <v>3597.61</v>
      </c>
      <c r="E164" s="553"/>
      <c r="F164" s="553">
        <v>3597.61</v>
      </c>
      <c r="G164" s="528">
        <f t="shared" si="2"/>
        <v>9</v>
      </c>
    </row>
    <row r="165" spans="1:7" ht="31.5">
      <c r="A165" s="550" t="s">
        <v>4545</v>
      </c>
      <c r="B165" s="551" t="s">
        <v>4546</v>
      </c>
      <c r="C165" s="552" t="s">
        <v>38</v>
      </c>
      <c r="D165" s="553">
        <v>298.01</v>
      </c>
      <c r="E165" s="553"/>
      <c r="F165" s="553">
        <v>298.01</v>
      </c>
      <c r="G165" s="528">
        <f t="shared" si="2"/>
        <v>9</v>
      </c>
    </row>
    <row r="166" spans="1:7" ht="31.5">
      <c r="A166" s="550" t="s">
        <v>4547</v>
      </c>
      <c r="B166" s="551" t="s">
        <v>4548</v>
      </c>
      <c r="C166" s="552" t="s">
        <v>191</v>
      </c>
      <c r="D166" s="553">
        <v>2683.92</v>
      </c>
      <c r="E166" s="553"/>
      <c r="F166" s="553">
        <v>2683.92</v>
      </c>
      <c r="G166" s="528">
        <f t="shared" si="2"/>
        <v>9</v>
      </c>
    </row>
    <row r="167" spans="1:7" ht="31.5">
      <c r="A167" s="550" t="s">
        <v>4549</v>
      </c>
      <c r="B167" s="551" t="s">
        <v>4550</v>
      </c>
      <c r="C167" s="552" t="s">
        <v>38</v>
      </c>
      <c r="D167" s="553">
        <v>1249.25</v>
      </c>
      <c r="E167" s="553">
        <v>530.16999999999996</v>
      </c>
      <c r="F167" s="553">
        <v>1779.42</v>
      </c>
      <c r="G167" s="528">
        <f t="shared" si="2"/>
        <v>9</v>
      </c>
    </row>
    <row r="168" spans="1:7">
      <c r="A168" s="550" t="s">
        <v>4551</v>
      </c>
      <c r="B168" s="551" t="s">
        <v>4552</v>
      </c>
      <c r="C168" s="552" t="s">
        <v>38</v>
      </c>
      <c r="D168" s="553">
        <v>1117.04</v>
      </c>
      <c r="E168" s="553"/>
      <c r="F168" s="553">
        <v>1117.04</v>
      </c>
      <c r="G168" s="528">
        <f t="shared" si="2"/>
        <v>9</v>
      </c>
    </row>
    <row r="169" spans="1:7">
      <c r="A169" s="550" t="s">
        <v>4553</v>
      </c>
      <c r="B169" s="551" t="s">
        <v>4554</v>
      </c>
      <c r="C169" s="552" t="s">
        <v>38</v>
      </c>
      <c r="D169" s="553">
        <v>4687.09</v>
      </c>
      <c r="E169" s="553"/>
      <c r="F169" s="553">
        <v>4687.09</v>
      </c>
      <c r="G169" s="528">
        <f t="shared" si="2"/>
        <v>9</v>
      </c>
    </row>
    <row r="170" spans="1:7">
      <c r="A170" s="550" t="s">
        <v>4555</v>
      </c>
      <c r="B170" s="551" t="s">
        <v>4556</v>
      </c>
      <c r="C170" s="552" t="s">
        <v>38</v>
      </c>
      <c r="D170" s="553">
        <v>4689.4399999999996</v>
      </c>
      <c r="E170" s="553"/>
      <c r="F170" s="553">
        <v>4689.4399999999996</v>
      </c>
      <c r="G170" s="528">
        <f t="shared" si="2"/>
        <v>9</v>
      </c>
    </row>
    <row r="171" spans="1:7">
      <c r="A171" s="550" t="s">
        <v>4557</v>
      </c>
      <c r="B171" s="551" t="s">
        <v>4558</v>
      </c>
      <c r="C171" s="552" t="s">
        <v>38</v>
      </c>
      <c r="D171" s="553">
        <v>5691.76</v>
      </c>
      <c r="E171" s="553"/>
      <c r="F171" s="553">
        <v>5691.76</v>
      </c>
      <c r="G171" s="528">
        <f t="shared" si="2"/>
        <v>9</v>
      </c>
    </row>
    <row r="172" spans="1:7">
      <c r="A172" s="550" t="s">
        <v>4559</v>
      </c>
      <c r="B172" s="551" t="s">
        <v>4560</v>
      </c>
      <c r="C172" s="552"/>
      <c r="D172" s="553"/>
      <c r="E172" s="553"/>
      <c r="F172" s="553"/>
      <c r="G172" s="528">
        <f t="shared" si="2"/>
        <v>2</v>
      </c>
    </row>
    <row r="173" spans="1:7">
      <c r="A173" s="550" t="s">
        <v>4561</v>
      </c>
      <c r="B173" s="551" t="s">
        <v>4562</v>
      </c>
      <c r="C173" s="552"/>
      <c r="D173" s="553"/>
      <c r="E173" s="553"/>
      <c r="F173" s="553"/>
      <c r="G173" s="528">
        <f t="shared" si="2"/>
        <v>5</v>
      </c>
    </row>
    <row r="174" spans="1:7">
      <c r="A174" s="550" t="s">
        <v>4563</v>
      </c>
      <c r="B174" s="551" t="s">
        <v>4564</v>
      </c>
      <c r="C174" s="552" t="s">
        <v>19</v>
      </c>
      <c r="D174" s="553">
        <v>408.05</v>
      </c>
      <c r="E174" s="553">
        <v>130.5</v>
      </c>
      <c r="F174" s="553">
        <v>538.54999999999995</v>
      </c>
      <c r="G174" s="528">
        <f t="shared" si="2"/>
        <v>9</v>
      </c>
    </row>
    <row r="175" spans="1:7">
      <c r="A175" s="550" t="s">
        <v>4565</v>
      </c>
      <c r="B175" s="551" t="s">
        <v>4566</v>
      </c>
      <c r="C175" s="552" t="s">
        <v>19</v>
      </c>
      <c r="D175" s="553">
        <v>653.29999999999995</v>
      </c>
      <c r="E175" s="553">
        <v>329.42</v>
      </c>
      <c r="F175" s="553">
        <v>982.72</v>
      </c>
      <c r="G175" s="528">
        <f t="shared" si="2"/>
        <v>9</v>
      </c>
    </row>
    <row r="176" spans="1:7" ht="31.5">
      <c r="A176" s="550" t="s">
        <v>4567</v>
      </c>
      <c r="B176" s="551" t="s">
        <v>4568</v>
      </c>
      <c r="C176" s="552" t="s">
        <v>4569</v>
      </c>
      <c r="D176" s="553">
        <v>1025.8499999999999</v>
      </c>
      <c r="E176" s="553"/>
      <c r="F176" s="553">
        <v>1025.8499999999999</v>
      </c>
      <c r="G176" s="528">
        <f t="shared" si="2"/>
        <v>9</v>
      </c>
    </row>
    <row r="177" spans="1:7">
      <c r="A177" s="550" t="s">
        <v>4570</v>
      </c>
      <c r="B177" s="551" t="s">
        <v>4571</v>
      </c>
      <c r="C177" s="552" t="s">
        <v>19</v>
      </c>
      <c r="D177" s="553">
        <v>17.489999999999998</v>
      </c>
      <c r="E177" s="553">
        <v>7.19</v>
      </c>
      <c r="F177" s="553">
        <v>24.68</v>
      </c>
      <c r="G177" s="528">
        <f t="shared" si="2"/>
        <v>9</v>
      </c>
    </row>
    <row r="178" spans="1:7">
      <c r="A178" s="550" t="s">
        <v>4572</v>
      </c>
      <c r="B178" s="551" t="s">
        <v>4573</v>
      </c>
      <c r="C178" s="552"/>
      <c r="D178" s="553"/>
      <c r="E178" s="553"/>
      <c r="F178" s="553"/>
      <c r="G178" s="528">
        <f t="shared" si="2"/>
        <v>5</v>
      </c>
    </row>
    <row r="179" spans="1:7" ht="31.5">
      <c r="A179" s="550" t="s">
        <v>4574</v>
      </c>
      <c r="B179" s="551" t="s">
        <v>4575</v>
      </c>
      <c r="C179" s="552" t="s">
        <v>4569</v>
      </c>
      <c r="D179" s="553">
        <v>768.43</v>
      </c>
      <c r="E179" s="553">
        <v>83.15</v>
      </c>
      <c r="F179" s="553">
        <v>851.58</v>
      </c>
      <c r="G179" s="528">
        <f t="shared" si="2"/>
        <v>9</v>
      </c>
    </row>
    <row r="180" spans="1:7" ht="31.5">
      <c r="A180" s="550" t="s">
        <v>4576</v>
      </c>
      <c r="B180" s="551" t="s">
        <v>4577</v>
      </c>
      <c r="C180" s="552" t="s">
        <v>4569</v>
      </c>
      <c r="D180" s="553">
        <v>1232.48</v>
      </c>
      <c r="E180" s="553">
        <v>139.41999999999999</v>
      </c>
      <c r="F180" s="553">
        <v>1371.9</v>
      </c>
      <c r="G180" s="528">
        <f t="shared" si="2"/>
        <v>9</v>
      </c>
    </row>
    <row r="181" spans="1:7" ht="47.25">
      <c r="A181" s="550" t="s">
        <v>4578</v>
      </c>
      <c r="B181" s="551" t="s">
        <v>4579</v>
      </c>
      <c r="C181" s="552" t="s">
        <v>4569</v>
      </c>
      <c r="D181" s="553">
        <v>1120.2</v>
      </c>
      <c r="E181" s="553">
        <v>139.41999999999999</v>
      </c>
      <c r="F181" s="553">
        <v>1259.6199999999999</v>
      </c>
      <c r="G181" s="528">
        <f t="shared" si="2"/>
        <v>9</v>
      </c>
    </row>
    <row r="182" spans="1:7">
      <c r="A182" s="550" t="s">
        <v>4580</v>
      </c>
      <c r="B182" s="551" t="s">
        <v>4581</v>
      </c>
      <c r="C182" s="552" t="s">
        <v>4569</v>
      </c>
      <c r="D182" s="553">
        <v>739.17</v>
      </c>
      <c r="E182" s="553">
        <v>83.15</v>
      </c>
      <c r="F182" s="553">
        <v>822.32</v>
      </c>
      <c r="G182" s="528">
        <f t="shared" si="2"/>
        <v>9</v>
      </c>
    </row>
    <row r="183" spans="1:7">
      <c r="A183" s="550" t="s">
        <v>4582</v>
      </c>
      <c r="B183" s="551" t="s">
        <v>4583</v>
      </c>
      <c r="C183" s="552" t="s">
        <v>4569</v>
      </c>
      <c r="D183" s="553">
        <v>760.95</v>
      </c>
      <c r="E183" s="553">
        <v>27.72</v>
      </c>
      <c r="F183" s="553">
        <v>788.67</v>
      </c>
      <c r="G183" s="528">
        <f t="shared" si="2"/>
        <v>9</v>
      </c>
    </row>
    <row r="184" spans="1:7">
      <c r="A184" s="550" t="s">
        <v>4584</v>
      </c>
      <c r="B184" s="551" t="s">
        <v>4585</v>
      </c>
      <c r="C184" s="552"/>
      <c r="D184" s="553"/>
      <c r="E184" s="553"/>
      <c r="F184" s="553"/>
      <c r="G184" s="528">
        <f t="shared" si="2"/>
        <v>5</v>
      </c>
    </row>
    <row r="185" spans="1:7">
      <c r="A185" s="550" t="s">
        <v>4586</v>
      </c>
      <c r="B185" s="551" t="s">
        <v>4587</v>
      </c>
      <c r="C185" s="552" t="s">
        <v>19</v>
      </c>
      <c r="D185" s="553">
        <v>0.61</v>
      </c>
      <c r="E185" s="553">
        <v>2.04</v>
      </c>
      <c r="F185" s="553">
        <v>2.65</v>
      </c>
      <c r="G185" s="528">
        <f t="shared" si="2"/>
        <v>9</v>
      </c>
    </row>
    <row r="186" spans="1:7">
      <c r="A186" s="550" t="s">
        <v>4588</v>
      </c>
      <c r="B186" s="551" t="s">
        <v>4589</v>
      </c>
      <c r="C186" s="552" t="s">
        <v>19</v>
      </c>
      <c r="D186" s="553">
        <v>5.23</v>
      </c>
      <c r="E186" s="553">
        <v>20.100000000000001</v>
      </c>
      <c r="F186" s="553">
        <v>25.33</v>
      </c>
      <c r="G186" s="528">
        <f t="shared" si="2"/>
        <v>9</v>
      </c>
    </row>
    <row r="187" spans="1:7" ht="31.5">
      <c r="A187" s="550" t="s">
        <v>4590</v>
      </c>
      <c r="B187" s="551" t="s">
        <v>4591</v>
      </c>
      <c r="C187" s="552" t="s">
        <v>19</v>
      </c>
      <c r="D187" s="553">
        <v>17.13</v>
      </c>
      <c r="E187" s="553">
        <v>29.95</v>
      </c>
      <c r="F187" s="553">
        <v>47.08</v>
      </c>
      <c r="G187" s="528">
        <f t="shared" si="2"/>
        <v>9</v>
      </c>
    </row>
    <row r="188" spans="1:7">
      <c r="A188" s="550" t="s">
        <v>4592</v>
      </c>
      <c r="B188" s="551" t="s">
        <v>4593</v>
      </c>
      <c r="C188" s="552" t="s">
        <v>19</v>
      </c>
      <c r="D188" s="553">
        <v>53.02</v>
      </c>
      <c r="E188" s="553">
        <v>54.31</v>
      </c>
      <c r="F188" s="553">
        <v>107.33</v>
      </c>
      <c r="G188" s="528">
        <f t="shared" si="2"/>
        <v>9</v>
      </c>
    </row>
    <row r="189" spans="1:7">
      <c r="A189" s="550" t="s">
        <v>4594</v>
      </c>
      <c r="B189" s="551" t="s">
        <v>4595</v>
      </c>
      <c r="C189" s="552" t="s">
        <v>19</v>
      </c>
      <c r="D189" s="553">
        <v>53.02</v>
      </c>
      <c r="E189" s="553">
        <v>53.95</v>
      </c>
      <c r="F189" s="553">
        <v>106.97</v>
      </c>
      <c r="G189" s="528">
        <f t="shared" si="2"/>
        <v>9</v>
      </c>
    </row>
    <row r="190" spans="1:7" ht="31.5">
      <c r="A190" s="550" t="s">
        <v>4596</v>
      </c>
      <c r="B190" s="551" t="s">
        <v>4597</v>
      </c>
      <c r="C190" s="552" t="s">
        <v>4598</v>
      </c>
      <c r="D190" s="553">
        <v>42.86</v>
      </c>
      <c r="E190" s="553">
        <v>1.02</v>
      </c>
      <c r="F190" s="553">
        <v>43.88</v>
      </c>
      <c r="G190" s="528">
        <f t="shared" si="2"/>
        <v>9</v>
      </c>
    </row>
    <row r="191" spans="1:7">
      <c r="A191" s="550" t="s">
        <v>4599</v>
      </c>
      <c r="B191" s="551" t="s">
        <v>4600</v>
      </c>
      <c r="C191" s="552" t="s">
        <v>19</v>
      </c>
      <c r="D191" s="553">
        <v>12.9</v>
      </c>
      <c r="E191" s="553">
        <v>4.07</v>
      </c>
      <c r="F191" s="553">
        <v>16.97</v>
      </c>
      <c r="G191" s="528">
        <f t="shared" si="2"/>
        <v>9</v>
      </c>
    </row>
    <row r="192" spans="1:7">
      <c r="A192" s="550" t="s">
        <v>4601</v>
      </c>
      <c r="B192" s="551" t="s">
        <v>4602</v>
      </c>
      <c r="C192" s="552" t="s">
        <v>19</v>
      </c>
      <c r="D192" s="553">
        <v>87.94</v>
      </c>
      <c r="E192" s="553">
        <v>38.85</v>
      </c>
      <c r="F192" s="553">
        <v>126.79</v>
      </c>
      <c r="G192" s="528">
        <f t="shared" si="2"/>
        <v>9</v>
      </c>
    </row>
    <row r="193" spans="1:7">
      <c r="A193" s="550" t="s">
        <v>4603</v>
      </c>
      <c r="B193" s="551" t="s">
        <v>4604</v>
      </c>
      <c r="C193" s="552" t="s">
        <v>19</v>
      </c>
      <c r="D193" s="553">
        <v>102.02</v>
      </c>
      <c r="E193" s="553">
        <v>38.85</v>
      </c>
      <c r="F193" s="553">
        <v>140.87</v>
      </c>
      <c r="G193" s="528">
        <f t="shared" si="2"/>
        <v>9</v>
      </c>
    </row>
    <row r="194" spans="1:7" ht="31.5">
      <c r="A194" s="550" t="s">
        <v>4605</v>
      </c>
      <c r="B194" s="551" t="s">
        <v>4606</v>
      </c>
      <c r="C194" s="552" t="s">
        <v>191</v>
      </c>
      <c r="D194" s="553">
        <v>64.209999999999994</v>
      </c>
      <c r="E194" s="553">
        <v>44.82</v>
      </c>
      <c r="F194" s="553">
        <v>109.03</v>
      </c>
      <c r="G194" s="528">
        <f t="shared" si="2"/>
        <v>9</v>
      </c>
    </row>
    <row r="195" spans="1:7">
      <c r="A195" s="550" t="s">
        <v>4607</v>
      </c>
      <c r="B195" s="551" t="s">
        <v>4608</v>
      </c>
      <c r="C195" s="552"/>
      <c r="D195" s="553"/>
      <c r="E195" s="553"/>
      <c r="F195" s="553"/>
      <c r="G195" s="528">
        <f t="shared" si="2"/>
        <v>5</v>
      </c>
    </row>
    <row r="196" spans="1:7" ht="31.5">
      <c r="A196" s="550" t="s">
        <v>4609</v>
      </c>
      <c r="B196" s="551" t="s">
        <v>4610</v>
      </c>
      <c r="C196" s="552" t="s">
        <v>22</v>
      </c>
      <c r="D196" s="553"/>
      <c r="E196" s="553">
        <v>12.44</v>
      </c>
      <c r="F196" s="553">
        <v>12.44</v>
      </c>
      <c r="G196" s="528">
        <f t="shared" si="2"/>
        <v>9</v>
      </c>
    </row>
    <row r="197" spans="1:7" ht="31.5">
      <c r="A197" s="550" t="s">
        <v>4611</v>
      </c>
      <c r="B197" s="551" t="s">
        <v>4612</v>
      </c>
      <c r="C197" s="552" t="s">
        <v>22</v>
      </c>
      <c r="D197" s="553"/>
      <c r="E197" s="553">
        <v>31.38</v>
      </c>
      <c r="F197" s="553">
        <v>31.38</v>
      </c>
      <c r="G197" s="528">
        <f t="shared" si="2"/>
        <v>9</v>
      </c>
    </row>
    <row r="198" spans="1:7" ht="31.5">
      <c r="A198" s="550" t="s">
        <v>4613</v>
      </c>
      <c r="B198" s="551" t="s">
        <v>4614</v>
      </c>
      <c r="C198" s="552" t="s">
        <v>19</v>
      </c>
      <c r="D198" s="553"/>
      <c r="E198" s="553">
        <v>12.44</v>
      </c>
      <c r="F198" s="553">
        <v>12.44</v>
      </c>
      <c r="G198" s="528">
        <f t="shared" si="2"/>
        <v>9</v>
      </c>
    </row>
    <row r="199" spans="1:7" ht="31.5">
      <c r="A199" s="550" t="s">
        <v>4615</v>
      </c>
      <c r="B199" s="551" t="s">
        <v>4616</v>
      </c>
      <c r="C199" s="552" t="s">
        <v>19</v>
      </c>
      <c r="D199" s="553"/>
      <c r="E199" s="553">
        <v>31.38</v>
      </c>
      <c r="F199" s="553">
        <v>31.38</v>
      </c>
      <c r="G199" s="528">
        <f t="shared" si="2"/>
        <v>9</v>
      </c>
    </row>
    <row r="200" spans="1:7" ht="31.5">
      <c r="A200" s="550" t="s">
        <v>4617</v>
      </c>
      <c r="B200" s="551" t="s">
        <v>4618</v>
      </c>
      <c r="C200" s="552" t="s">
        <v>4569</v>
      </c>
      <c r="D200" s="553">
        <v>2136.5700000000002</v>
      </c>
      <c r="E200" s="553"/>
      <c r="F200" s="553">
        <v>2136.5700000000002</v>
      </c>
      <c r="G200" s="528">
        <f t="shared" si="2"/>
        <v>9</v>
      </c>
    </row>
    <row r="201" spans="1:7">
      <c r="A201" s="550" t="s">
        <v>4619</v>
      </c>
      <c r="B201" s="551" t="s">
        <v>4620</v>
      </c>
      <c r="C201" s="552" t="s">
        <v>4621</v>
      </c>
      <c r="D201" s="553">
        <v>24.03</v>
      </c>
      <c r="E201" s="553">
        <v>4.8899999999999997</v>
      </c>
      <c r="F201" s="553">
        <v>28.92</v>
      </c>
      <c r="G201" s="528">
        <f t="shared" si="2"/>
        <v>9</v>
      </c>
    </row>
    <row r="202" spans="1:7" ht="31.5">
      <c r="A202" s="550" t="s">
        <v>4622</v>
      </c>
      <c r="B202" s="551" t="s">
        <v>4623</v>
      </c>
      <c r="C202" s="552" t="s">
        <v>4598</v>
      </c>
      <c r="D202" s="553">
        <v>12.84</v>
      </c>
      <c r="E202" s="553">
        <v>4.8899999999999997</v>
      </c>
      <c r="F202" s="553">
        <v>17.73</v>
      </c>
      <c r="G202" s="528">
        <f t="shared" ref="G202:G265" si="3">LEN(A202)</f>
        <v>9</v>
      </c>
    </row>
    <row r="203" spans="1:7">
      <c r="A203" s="550" t="s">
        <v>4624</v>
      </c>
      <c r="B203" s="551" t="s">
        <v>4625</v>
      </c>
      <c r="C203" s="552"/>
      <c r="D203" s="553"/>
      <c r="E203" s="553"/>
      <c r="F203" s="553"/>
      <c r="G203" s="528">
        <f t="shared" si="3"/>
        <v>5</v>
      </c>
    </row>
    <row r="204" spans="1:7" ht="47.25">
      <c r="A204" s="550" t="s">
        <v>4626</v>
      </c>
      <c r="B204" s="551" t="s">
        <v>4627</v>
      </c>
      <c r="C204" s="552" t="s">
        <v>4569</v>
      </c>
      <c r="D204" s="553">
        <v>10396.35</v>
      </c>
      <c r="E204" s="553">
        <v>3487.5</v>
      </c>
      <c r="F204" s="553">
        <v>13883.85</v>
      </c>
      <c r="G204" s="528">
        <f t="shared" si="3"/>
        <v>9</v>
      </c>
    </row>
    <row r="205" spans="1:7" ht="31.5">
      <c r="A205" s="550" t="s">
        <v>4628</v>
      </c>
      <c r="B205" s="551" t="s">
        <v>4629</v>
      </c>
      <c r="C205" s="552" t="s">
        <v>4569</v>
      </c>
      <c r="D205" s="553">
        <v>21130.91</v>
      </c>
      <c r="E205" s="553">
        <v>3487.5</v>
      </c>
      <c r="F205" s="553">
        <v>24618.41</v>
      </c>
      <c r="G205" s="528">
        <f t="shared" si="3"/>
        <v>9</v>
      </c>
    </row>
    <row r="206" spans="1:7">
      <c r="A206" s="550" t="s">
        <v>4630</v>
      </c>
      <c r="B206" s="551" t="s">
        <v>4631</v>
      </c>
      <c r="C206" s="552"/>
      <c r="D206" s="553"/>
      <c r="E206" s="553"/>
      <c r="F206" s="553"/>
      <c r="G206" s="528">
        <f t="shared" si="3"/>
        <v>5</v>
      </c>
    </row>
    <row r="207" spans="1:7">
      <c r="A207" s="550" t="s">
        <v>4632</v>
      </c>
      <c r="B207" s="551" t="s">
        <v>4633</v>
      </c>
      <c r="C207" s="552" t="s">
        <v>19</v>
      </c>
      <c r="D207" s="553">
        <v>797.33</v>
      </c>
      <c r="E207" s="553">
        <v>93.57</v>
      </c>
      <c r="F207" s="553">
        <v>890.9</v>
      </c>
      <c r="G207" s="528">
        <f t="shared" si="3"/>
        <v>9</v>
      </c>
    </row>
    <row r="208" spans="1:7">
      <c r="A208" s="550" t="s">
        <v>4634</v>
      </c>
      <c r="B208" s="551" t="s">
        <v>4635</v>
      </c>
      <c r="C208" s="552" t="s">
        <v>19</v>
      </c>
      <c r="D208" s="553">
        <v>291.49</v>
      </c>
      <c r="E208" s="553">
        <v>26.47</v>
      </c>
      <c r="F208" s="553">
        <v>317.95999999999998</v>
      </c>
      <c r="G208" s="528">
        <f t="shared" si="3"/>
        <v>9</v>
      </c>
    </row>
    <row r="209" spans="1:7">
      <c r="A209" s="550" t="s">
        <v>4636</v>
      </c>
      <c r="B209" s="551" t="s">
        <v>4637</v>
      </c>
      <c r="C209" s="552" t="s">
        <v>19</v>
      </c>
      <c r="D209" s="553">
        <v>126.33</v>
      </c>
      <c r="E209" s="553">
        <v>53.41</v>
      </c>
      <c r="F209" s="553">
        <v>179.74</v>
      </c>
      <c r="G209" s="528">
        <f t="shared" si="3"/>
        <v>9</v>
      </c>
    </row>
    <row r="210" spans="1:7">
      <c r="A210" s="550" t="s">
        <v>4638</v>
      </c>
      <c r="B210" s="551" t="s">
        <v>4639</v>
      </c>
      <c r="C210" s="552"/>
      <c r="D210" s="553"/>
      <c r="E210" s="553"/>
      <c r="F210" s="553"/>
      <c r="G210" s="528">
        <f t="shared" si="3"/>
        <v>5</v>
      </c>
    </row>
    <row r="211" spans="1:7" ht="47.25">
      <c r="A211" s="550" t="s">
        <v>4640</v>
      </c>
      <c r="B211" s="551" t="s">
        <v>4641</v>
      </c>
      <c r="C211" s="552" t="s">
        <v>19</v>
      </c>
      <c r="D211" s="553">
        <v>2.56</v>
      </c>
      <c r="E211" s="553">
        <v>5.09</v>
      </c>
      <c r="F211" s="553">
        <v>7.65</v>
      </c>
      <c r="G211" s="528">
        <f t="shared" si="3"/>
        <v>9</v>
      </c>
    </row>
    <row r="212" spans="1:7" ht="47.25">
      <c r="A212" s="550" t="s">
        <v>4642</v>
      </c>
      <c r="B212" s="551" t="s">
        <v>4643</v>
      </c>
      <c r="C212" s="552" t="s">
        <v>19</v>
      </c>
      <c r="D212" s="553">
        <v>3.99</v>
      </c>
      <c r="E212" s="553">
        <v>0.16</v>
      </c>
      <c r="F212" s="553">
        <v>4.1500000000000004</v>
      </c>
      <c r="G212" s="528">
        <f t="shared" si="3"/>
        <v>9</v>
      </c>
    </row>
    <row r="213" spans="1:7" ht="47.25">
      <c r="A213" s="550" t="s">
        <v>4644</v>
      </c>
      <c r="B213" s="551" t="s">
        <v>4645</v>
      </c>
      <c r="C213" s="552" t="s">
        <v>19</v>
      </c>
      <c r="D213" s="553">
        <v>4.29</v>
      </c>
      <c r="E213" s="553">
        <v>0.16</v>
      </c>
      <c r="F213" s="553">
        <v>4.45</v>
      </c>
      <c r="G213" s="528">
        <f t="shared" si="3"/>
        <v>9</v>
      </c>
    </row>
    <row r="214" spans="1:7">
      <c r="A214" s="550" t="s">
        <v>4646</v>
      </c>
      <c r="B214" s="551" t="s">
        <v>4647</v>
      </c>
      <c r="C214" s="552" t="s">
        <v>191</v>
      </c>
      <c r="D214" s="553">
        <v>67.34</v>
      </c>
      <c r="E214" s="553">
        <v>9.16</v>
      </c>
      <c r="F214" s="553">
        <v>76.5</v>
      </c>
      <c r="G214" s="528">
        <f t="shared" si="3"/>
        <v>9</v>
      </c>
    </row>
    <row r="215" spans="1:7" ht="31.5">
      <c r="A215" s="550" t="s">
        <v>4648</v>
      </c>
      <c r="B215" s="551" t="s">
        <v>4649</v>
      </c>
      <c r="C215" s="552" t="s">
        <v>191</v>
      </c>
      <c r="D215" s="553">
        <v>79.319999999999993</v>
      </c>
      <c r="E215" s="553">
        <v>10.79</v>
      </c>
      <c r="F215" s="553">
        <v>90.11</v>
      </c>
      <c r="G215" s="528">
        <f t="shared" si="3"/>
        <v>9</v>
      </c>
    </row>
    <row r="216" spans="1:7">
      <c r="A216" s="550" t="s">
        <v>4650</v>
      </c>
      <c r="B216" s="551" t="s">
        <v>4651</v>
      </c>
      <c r="C216" s="552"/>
      <c r="D216" s="553"/>
      <c r="E216" s="553"/>
      <c r="F216" s="553"/>
      <c r="G216" s="528">
        <f t="shared" si="3"/>
        <v>5</v>
      </c>
    </row>
    <row r="217" spans="1:7">
      <c r="A217" s="550" t="s">
        <v>4652</v>
      </c>
      <c r="B217" s="551" t="s">
        <v>4653</v>
      </c>
      <c r="C217" s="552" t="s">
        <v>19</v>
      </c>
      <c r="D217" s="553">
        <v>10.97</v>
      </c>
      <c r="E217" s="553">
        <v>5.87</v>
      </c>
      <c r="F217" s="553">
        <v>16.84</v>
      </c>
      <c r="G217" s="528">
        <f t="shared" si="3"/>
        <v>9</v>
      </c>
    </row>
    <row r="218" spans="1:7">
      <c r="A218" s="550" t="s">
        <v>4654</v>
      </c>
      <c r="B218" s="551" t="s">
        <v>4655</v>
      </c>
      <c r="C218" s="552" t="s">
        <v>22</v>
      </c>
      <c r="D218" s="553">
        <v>1.02</v>
      </c>
      <c r="E218" s="553">
        <v>0.41</v>
      </c>
      <c r="F218" s="553">
        <v>1.43</v>
      </c>
      <c r="G218" s="528">
        <f t="shared" si="3"/>
        <v>9</v>
      </c>
    </row>
    <row r="219" spans="1:7">
      <c r="A219" s="550" t="s">
        <v>4656</v>
      </c>
      <c r="B219" s="551" t="s">
        <v>4657</v>
      </c>
      <c r="C219" s="552" t="s">
        <v>22</v>
      </c>
      <c r="D219" s="553">
        <v>1.02</v>
      </c>
      <c r="E219" s="553">
        <v>0.41</v>
      </c>
      <c r="F219" s="553">
        <v>1.43</v>
      </c>
      <c r="G219" s="528">
        <f t="shared" si="3"/>
        <v>9</v>
      </c>
    </row>
    <row r="220" spans="1:7">
      <c r="A220" s="550" t="s">
        <v>4658</v>
      </c>
      <c r="B220" s="551" t="s">
        <v>4659</v>
      </c>
      <c r="C220" s="552" t="s">
        <v>19</v>
      </c>
      <c r="D220" s="553">
        <v>1</v>
      </c>
      <c r="E220" s="553">
        <v>0.83</v>
      </c>
      <c r="F220" s="553">
        <v>1.83</v>
      </c>
      <c r="G220" s="528">
        <f t="shared" si="3"/>
        <v>9</v>
      </c>
    </row>
    <row r="221" spans="1:7">
      <c r="A221" s="550" t="s">
        <v>4660</v>
      </c>
      <c r="B221" s="551" t="s">
        <v>4661</v>
      </c>
      <c r="C221" s="552"/>
      <c r="D221" s="553"/>
      <c r="E221" s="553"/>
      <c r="F221" s="553"/>
      <c r="G221" s="528">
        <f t="shared" si="3"/>
        <v>2</v>
      </c>
    </row>
    <row r="222" spans="1:7">
      <c r="A222" s="550" t="s">
        <v>4662</v>
      </c>
      <c r="B222" s="551" t="s">
        <v>4663</v>
      </c>
      <c r="C222" s="552"/>
      <c r="D222" s="553"/>
      <c r="E222" s="553"/>
      <c r="F222" s="553"/>
      <c r="G222" s="528">
        <f t="shared" si="3"/>
        <v>5</v>
      </c>
    </row>
    <row r="223" spans="1:7">
      <c r="A223" s="550" t="s">
        <v>4664</v>
      </c>
      <c r="B223" s="551" t="s">
        <v>4665</v>
      </c>
      <c r="C223" s="552" t="s">
        <v>191</v>
      </c>
      <c r="D223" s="553"/>
      <c r="E223" s="553">
        <v>223.96</v>
      </c>
      <c r="F223" s="553">
        <v>223.96</v>
      </c>
      <c r="G223" s="528">
        <f t="shared" si="3"/>
        <v>9</v>
      </c>
    </row>
    <row r="224" spans="1:7">
      <c r="A224" s="550" t="s">
        <v>4666</v>
      </c>
      <c r="B224" s="551" t="s">
        <v>4667</v>
      </c>
      <c r="C224" s="552" t="s">
        <v>191</v>
      </c>
      <c r="D224" s="553"/>
      <c r="E224" s="553">
        <v>407.2</v>
      </c>
      <c r="F224" s="553">
        <v>407.2</v>
      </c>
      <c r="G224" s="528">
        <f t="shared" si="3"/>
        <v>9</v>
      </c>
    </row>
    <row r="225" spans="1:7" ht="31.5">
      <c r="A225" s="550" t="s">
        <v>4668</v>
      </c>
      <c r="B225" s="551" t="s">
        <v>4669</v>
      </c>
      <c r="C225" s="552" t="s">
        <v>19</v>
      </c>
      <c r="D225" s="553"/>
      <c r="E225" s="553">
        <v>30.54</v>
      </c>
      <c r="F225" s="553">
        <v>30.54</v>
      </c>
      <c r="G225" s="528">
        <f t="shared" si="3"/>
        <v>9</v>
      </c>
    </row>
    <row r="226" spans="1:7" ht="47.25">
      <c r="A226" s="550" t="s">
        <v>4670</v>
      </c>
      <c r="B226" s="551" t="s">
        <v>4671</v>
      </c>
      <c r="C226" s="552" t="s">
        <v>191</v>
      </c>
      <c r="D226" s="553">
        <v>448.13</v>
      </c>
      <c r="E226" s="553">
        <v>122.16</v>
      </c>
      <c r="F226" s="553">
        <v>570.29</v>
      </c>
      <c r="G226" s="528">
        <f t="shared" si="3"/>
        <v>9</v>
      </c>
    </row>
    <row r="227" spans="1:7" ht="31.5">
      <c r="A227" s="550" t="s">
        <v>4672</v>
      </c>
      <c r="B227" s="551" t="s">
        <v>4673</v>
      </c>
      <c r="C227" s="552" t="s">
        <v>191</v>
      </c>
      <c r="D227" s="553">
        <v>426.22</v>
      </c>
      <c r="E227" s="553">
        <v>122.16</v>
      </c>
      <c r="F227" s="553">
        <v>548.38</v>
      </c>
      <c r="G227" s="528">
        <f t="shared" si="3"/>
        <v>9</v>
      </c>
    </row>
    <row r="228" spans="1:7" ht="47.25">
      <c r="A228" s="550" t="s">
        <v>4674</v>
      </c>
      <c r="B228" s="551" t="s">
        <v>4675</v>
      </c>
      <c r="C228" s="552" t="s">
        <v>191</v>
      </c>
      <c r="D228" s="553">
        <v>235.02</v>
      </c>
      <c r="E228" s="553">
        <v>81.44</v>
      </c>
      <c r="F228" s="553">
        <v>316.45999999999998</v>
      </c>
      <c r="G228" s="528">
        <f t="shared" si="3"/>
        <v>9</v>
      </c>
    </row>
    <row r="229" spans="1:7" ht="31.5">
      <c r="A229" s="550" t="s">
        <v>4676</v>
      </c>
      <c r="B229" s="551" t="s">
        <v>4677</v>
      </c>
      <c r="C229" s="552" t="s">
        <v>191</v>
      </c>
      <c r="D229" s="553">
        <v>213.11</v>
      </c>
      <c r="E229" s="553">
        <v>81.44</v>
      </c>
      <c r="F229" s="553">
        <v>294.55</v>
      </c>
      <c r="G229" s="528">
        <f t="shared" si="3"/>
        <v>9</v>
      </c>
    </row>
    <row r="230" spans="1:7" ht="47.25">
      <c r="A230" s="550" t="s">
        <v>4678</v>
      </c>
      <c r="B230" s="551" t="s">
        <v>4679</v>
      </c>
      <c r="C230" s="552" t="s">
        <v>19</v>
      </c>
      <c r="D230" s="553">
        <v>22.99</v>
      </c>
      <c r="E230" s="553">
        <v>8.14</v>
      </c>
      <c r="F230" s="553">
        <v>31.13</v>
      </c>
      <c r="G230" s="528">
        <f t="shared" si="3"/>
        <v>9</v>
      </c>
    </row>
    <row r="231" spans="1:7" ht="31.5">
      <c r="A231" s="550" t="s">
        <v>4680</v>
      </c>
      <c r="B231" s="551" t="s">
        <v>4681</v>
      </c>
      <c r="C231" s="552" t="s">
        <v>19</v>
      </c>
      <c r="D231" s="553">
        <v>21.31</v>
      </c>
      <c r="E231" s="553">
        <v>8.14</v>
      </c>
      <c r="F231" s="553">
        <v>29.45</v>
      </c>
      <c r="G231" s="528">
        <f t="shared" si="3"/>
        <v>9</v>
      </c>
    </row>
    <row r="232" spans="1:7" ht="47.25">
      <c r="A232" s="550" t="s">
        <v>4682</v>
      </c>
      <c r="B232" s="551" t="s">
        <v>4683</v>
      </c>
      <c r="C232" s="552" t="s">
        <v>191</v>
      </c>
      <c r="D232" s="553">
        <v>229.94</v>
      </c>
      <c r="E232" s="553">
        <v>81.44</v>
      </c>
      <c r="F232" s="553">
        <v>311.38</v>
      </c>
      <c r="G232" s="528">
        <f t="shared" si="3"/>
        <v>9</v>
      </c>
    </row>
    <row r="233" spans="1:7" ht="31.5">
      <c r="A233" s="550" t="s">
        <v>4684</v>
      </c>
      <c r="B233" s="551" t="s">
        <v>4685</v>
      </c>
      <c r="C233" s="552" t="s">
        <v>191</v>
      </c>
      <c r="D233" s="553">
        <v>213.11</v>
      </c>
      <c r="E233" s="553">
        <v>81.44</v>
      </c>
      <c r="F233" s="553">
        <v>294.55</v>
      </c>
      <c r="G233" s="528">
        <f t="shared" si="3"/>
        <v>9</v>
      </c>
    </row>
    <row r="234" spans="1:7">
      <c r="A234" s="550" t="s">
        <v>4686</v>
      </c>
      <c r="B234" s="551" t="s">
        <v>4687</v>
      </c>
      <c r="C234" s="552"/>
      <c r="D234" s="553"/>
      <c r="E234" s="553"/>
      <c r="F234" s="553"/>
      <c r="G234" s="528">
        <f t="shared" si="3"/>
        <v>5</v>
      </c>
    </row>
    <row r="235" spans="1:7">
      <c r="A235" s="550" t="s">
        <v>4688</v>
      </c>
      <c r="B235" s="551" t="s">
        <v>4689</v>
      </c>
      <c r="C235" s="552" t="s">
        <v>191</v>
      </c>
      <c r="D235" s="553"/>
      <c r="E235" s="553">
        <v>122.16</v>
      </c>
      <c r="F235" s="553">
        <v>122.16</v>
      </c>
      <c r="G235" s="528">
        <f t="shared" si="3"/>
        <v>9</v>
      </c>
    </row>
    <row r="236" spans="1:7" ht="31.5">
      <c r="A236" s="550" t="s">
        <v>4690</v>
      </c>
      <c r="B236" s="551" t="s">
        <v>4691</v>
      </c>
      <c r="C236" s="552" t="s">
        <v>191</v>
      </c>
      <c r="D236" s="553"/>
      <c r="E236" s="553">
        <v>81.44</v>
      </c>
      <c r="F236" s="553">
        <v>81.44</v>
      </c>
      <c r="G236" s="528">
        <f t="shared" si="3"/>
        <v>9</v>
      </c>
    </row>
    <row r="237" spans="1:7">
      <c r="A237" s="550" t="s">
        <v>4692</v>
      </c>
      <c r="B237" s="551" t="s">
        <v>4693</v>
      </c>
      <c r="C237" s="552"/>
      <c r="D237" s="553"/>
      <c r="E237" s="553"/>
      <c r="F237" s="553"/>
      <c r="G237" s="528">
        <f t="shared" si="3"/>
        <v>5</v>
      </c>
    </row>
    <row r="238" spans="1:7">
      <c r="A238" s="550" t="s">
        <v>4694</v>
      </c>
      <c r="B238" s="551" t="s">
        <v>4695</v>
      </c>
      <c r="C238" s="552" t="s">
        <v>19</v>
      </c>
      <c r="D238" s="553"/>
      <c r="E238" s="553">
        <v>3.05</v>
      </c>
      <c r="F238" s="553">
        <v>3.05</v>
      </c>
      <c r="G238" s="528">
        <f t="shared" si="3"/>
        <v>9</v>
      </c>
    </row>
    <row r="239" spans="1:7" ht="31.5">
      <c r="A239" s="550" t="s">
        <v>4696</v>
      </c>
      <c r="B239" s="551" t="s">
        <v>4697</v>
      </c>
      <c r="C239" s="552" t="s">
        <v>19</v>
      </c>
      <c r="D239" s="553"/>
      <c r="E239" s="553">
        <v>6.11</v>
      </c>
      <c r="F239" s="553">
        <v>6.11</v>
      </c>
      <c r="G239" s="528">
        <f t="shared" si="3"/>
        <v>9</v>
      </c>
    </row>
    <row r="240" spans="1:7">
      <c r="A240" s="550" t="s">
        <v>4698</v>
      </c>
      <c r="B240" s="551" t="s">
        <v>4699</v>
      </c>
      <c r="C240" s="552" t="s">
        <v>19</v>
      </c>
      <c r="D240" s="553"/>
      <c r="E240" s="553">
        <v>10.18</v>
      </c>
      <c r="F240" s="553">
        <v>10.18</v>
      </c>
      <c r="G240" s="528">
        <f t="shared" si="3"/>
        <v>9</v>
      </c>
    </row>
    <row r="241" spans="1:7">
      <c r="A241" s="550" t="s">
        <v>4700</v>
      </c>
      <c r="B241" s="551" t="s">
        <v>4701</v>
      </c>
      <c r="C241" s="552"/>
      <c r="D241" s="553"/>
      <c r="E241" s="553"/>
      <c r="F241" s="553"/>
      <c r="G241" s="528">
        <f t="shared" si="3"/>
        <v>5</v>
      </c>
    </row>
    <row r="242" spans="1:7">
      <c r="A242" s="550" t="s">
        <v>4702</v>
      </c>
      <c r="B242" s="551" t="s">
        <v>4703</v>
      </c>
      <c r="C242" s="552" t="s">
        <v>19</v>
      </c>
      <c r="D242" s="553"/>
      <c r="E242" s="553">
        <v>12.22</v>
      </c>
      <c r="F242" s="553">
        <v>12.22</v>
      </c>
      <c r="G242" s="528">
        <f t="shared" si="3"/>
        <v>9</v>
      </c>
    </row>
    <row r="243" spans="1:7" ht="31.5">
      <c r="A243" s="550" t="s">
        <v>4704</v>
      </c>
      <c r="B243" s="551" t="s">
        <v>4705</v>
      </c>
      <c r="C243" s="552" t="s">
        <v>19</v>
      </c>
      <c r="D243" s="553"/>
      <c r="E243" s="553">
        <v>10.18</v>
      </c>
      <c r="F243" s="553">
        <v>10.18</v>
      </c>
      <c r="G243" s="528">
        <f t="shared" si="3"/>
        <v>9</v>
      </c>
    </row>
    <row r="244" spans="1:7" ht="31.5">
      <c r="A244" s="550" t="s">
        <v>4706</v>
      </c>
      <c r="B244" s="551" t="s">
        <v>4707</v>
      </c>
      <c r="C244" s="552" t="s">
        <v>22</v>
      </c>
      <c r="D244" s="553"/>
      <c r="E244" s="553">
        <v>3.05</v>
      </c>
      <c r="F244" s="553">
        <v>3.05</v>
      </c>
      <c r="G244" s="528">
        <f t="shared" si="3"/>
        <v>9</v>
      </c>
    </row>
    <row r="245" spans="1:7">
      <c r="A245" s="550" t="s">
        <v>4708</v>
      </c>
      <c r="B245" s="551" t="s">
        <v>4709</v>
      </c>
      <c r="C245" s="552"/>
      <c r="D245" s="553"/>
      <c r="E245" s="553"/>
      <c r="F245" s="553"/>
      <c r="G245" s="528">
        <f t="shared" si="3"/>
        <v>5</v>
      </c>
    </row>
    <row r="246" spans="1:7">
      <c r="A246" s="550" t="s">
        <v>4710</v>
      </c>
      <c r="B246" s="551" t="s">
        <v>4711</v>
      </c>
      <c r="C246" s="552" t="s">
        <v>19</v>
      </c>
      <c r="D246" s="553"/>
      <c r="E246" s="553">
        <v>8.14</v>
      </c>
      <c r="F246" s="553">
        <v>8.14</v>
      </c>
      <c r="G246" s="528">
        <f t="shared" si="3"/>
        <v>9</v>
      </c>
    </row>
    <row r="247" spans="1:7">
      <c r="A247" s="550" t="s">
        <v>4712</v>
      </c>
      <c r="B247" s="551" t="s">
        <v>4713</v>
      </c>
      <c r="C247" s="552"/>
      <c r="D247" s="553"/>
      <c r="E247" s="553"/>
      <c r="F247" s="553"/>
      <c r="G247" s="528">
        <f t="shared" si="3"/>
        <v>5</v>
      </c>
    </row>
    <row r="248" spans="1:7" ht="47.25">
      <c r="A248" s="550" t="s">
        <v>4714</v>
      </c>
      <c r="B248" s="551" t="s">
        <v>4715</v>
      </c>
      <c r="C248" s="552" t="s">
        <v>19</v>
      </c>
      <c r="D248" s="553">
        <v>17.579999999999998</v>
      </c>
      <c r="E248" s="553">
        <v>10.18</v>
      </c>
      <c r="F248" s="553">
        <v>27.76</v>
      </c>
      <c r="G248" s="528">
        <f t="shared" si="3"/>
        <v>9</v>
      </c>
    </row>
    <row r="249" spans="1:7" ht="47.25">
      <c r="A249" s="550" t="s">
        <v>4716</v>
      </c>
      <c r="B249" s="551" t="s">
        <v>4717</v>
      </c>
      <c r="C249" s="552" t="s">
        <v>19</v>
      </c>
      <c r="D249" s="553">
        <v>1.53</v>
      </c>
      <c r="E249" s="553">
        <v>10.18</v>
      </c>
      <c r="F249" s="553">
        <v>11.71</v>
      </c>
      <c r="G249" s="528">
        <f t="shared" si="3"/>
        <v>9</v>
      </c>
    </row>
    <row r="250" spans="1:7">
      <c r="A250" s="550" t="s">
        <v>4718</v>
      </c>
      <c r="B250" s="551" t="s">
        <v>4719</v>
      </c>
      <c r="C250" s="552"/>
      <c r="D250" s="553"/>
      <c r="E250" s="553"/>
      <c r="F250" s="553"/>
      <c r="G250" s="528">
        <f t="shared" si="3"/>
        <v>5</v>
      </c>
    </row>
    <row r="251" spans="1:7" ht="47.25">
      <c r="A251" s="550" t="s">
        <v>4720</v>
      </c>
      <c r="B251" s="551" t="s">
        <v>4721</v>
      </c>
      <c r="C251" s="552" t="s">
        <v>19</v>
      </c>
      <c r="D251" s="553">
        <v>23.61</v>
      </c>
      <c r="E251" s="553">
        <v>4.07</v>
      </c>
      <c r="F251" s="553">
        <v>27.68</v>
      </c>
      <c r="G251" s="528">
        <f t="shared" si="3"/>
        <v>9</v>
      </c>
    </row>
    <row r="252" spans="1:7" ht="31.5">
      <c r="A252" s="550" t="s">
        <v>4722</v>
      </c>
      <c r="B252" s="551" t="s">
        <v>4723</v>
      </c>
      <c r="C252" s="552" t="s">
        <v>19</v>
      </c>
      <c r="D252" s="553">
        <v>21.31</v>
      </c>
      <c r="E252" s="553">
        <v>4.07</v>
      </c>
      <c r="F252" s="553">
        <v>25.38</v>
      </c>
      <c r="G252" s="528">
        <f t="shared" si="3"/>
        <v>9</v>
      </c>
    </row>
    <row r="253" spans="1:7" ht="47.25">
      <c r="A253" s="550" t="s">
        <v>4724</v>
      </c>
      <c r="B253" s="551" t="s">
        <v>4725</v>
      </c>
      <c r="C253" s="552" t="s">
        <v>19</v>
      </c>
      <c r="D253" s="553">
        <v>9.4700000000000006</v>
      </c>
      <c r="E253" s="553">
        <v>1.43</v>
      </c>
      <c r="F253" s="553">
        <v>10.9</v>
      </c>
      <c r="G253" s="528">
        <f t="shared" si="3"/>
        <v>9</v>
      </c>
    </row>
    <row r="254" spans="1:7" ht="31.5">
      <c r="A254" s="550" t="s">
        <v>4726</v>
      </c>
      <c r="B254" s="551" t="s">
        <v>4727</v>
      </c>
      <c r="C254" s="552" t="s">
        <v>19</v>
      </c>
      <c r="D254" s="553">
        <v>6.8</v>
      </c>
      <c r="E254" s="553">
        <v>1.43</v>
      </c>
      <c r="F254" s="553">
        <v>8.23</v>
      </c>
      <c r="G254" s="528">
        <f t="shared" si="3"/>
        <v>9</v>
      </c>
    </row>
    <row r="255" spans="1:7" ht="47.25">
      <c r="A255" s="550" t="s">
        <v>4728</v>
      </c>
      <c r="B255" s="551" t="s">
        <v>4729</v>
      </c>
      <c r="C255" s="552" t="s">
        <v>19</v>
      </c>
      <c r="D255" s="553">
        <v>12.89</v>
      </c>
      <c r="E255" s="553">
        <v>0.61</v>
      </c>
      <c r="F255" s="553">
        <v>13.5</v>
      </c>
      <c r="G255" s="528">
        <f t="shared" si="3"/>
        <v>9</v>
      </c>
    </row>
    <row r="256" spans="1:7">
      <c r="A256" s="550" t="s">
        <v>4730</v>
      </c>
      <c r="B256" s="551" t="s">
        <v>4731</v>
      </c>
      <c r="C256" s="552"/>
      <c r="D256" s="553"/>
      <c r="E256" s="553"/>
      <c r="F256" s="553"/>
      <c r="G256" s="528">
        <f t="shared" si="3"/>
        <v>5</v>
      </c>
    </row>
    <row r="257" spans="1:7" ht="31.5">
      <c r="A257" s="550" t="s">
        <v>4732</v>
      </c>
      <c r="B257" s="551" t="s">
        <v>4733</v>
      </c>
      <c r="C257" s="552" t="s">
        <v>19</v>
      </c>
      <c r="D257" s="553"/>
      <c r="E257" s="553">
        <v>10.59</v>
      </c>
      <c r="F257" s="553">
        <v>10.59</v>
      </c>
      <c r="G257" s="528">
        <f t="shared" si="3"/>
        <v>9</v>
      </c>
    </row>
    <row r="258" spans="1:7" ht="31.5">
      <c r="A258" s="550" t="s">
        <v>4734</v>
      </c>
      <c r="B258" s="551" t="s">
        <v>4735</v>
      </c>
      <c r="C258" s="552" t="s">
        <v>19</v>
      </c>
      <c r="D258" s="553"/>
      <c r="E258" s="553">
        <v>6.11</v>
      </c>
      <c r="F258" s="553">
        <v>6.11</v>
      </c>
      <c r="G258" s="528">
        <f t="shared" si="3"/>
        <v>9</v>
      </c>
    </row>
    <row r="259" spans="1:7" ht="31.5">
      <c r="A259" s="550" t="s">
        <v>4736</v>
      </c>
      <c r="B259" s="551" t="s">
        <v>4737</v>
      </c>
      <c r="C259" s="552" t="s">
        <v>19</v>
      </c>
      <c r="D259" s="553"/>
      <c r="E259" s="553">
        <v>6.11</v>
      </c>
      <c r="F259" s="553">
        <v>6.11</v>
      </c>
      <c r="G259" s="528">
        <f t="shared" si="3"/>
        <v>9</v>
      </c>
    </row>
    <row r="260" spans="1:7" ht="31.5">
      <c r="A260" s="550" t="s">
        <v>4738</v>
      </c>
      <c r="B260" s="551" t="s">
        <v>4739</v>
      </c>
      <c r="C260" s="552" t="s">
        <v>19</v>
      </c>
      <c r="D260" s="553"/>
      <c r="E260" s="553">
        <v>6.72</v>
      </c>
      <c r="F260" s="553">
        <v>6.72</v>
      </c>
      <c r="G260" s="528">
        <f t="shared" si="3"/>
        <v>9</v>
      </c>
    </row>
    <row r="261" spans="1:7">
      <c r="A261" s="550" t="s">
        <v>4740</v>
      </c>
      <c r="B261" s="551" t="s">
        <v>4741</v>
      </c>
      <c r="C261" s="552"/>
      <c r="D261" s="553"/>
      <c r="E261" s="553"/>
      <c r="F261" s="553"/>
      <c r="G261" s="528">
        <f t="shared" si="3"/>
        <v>5</v>
      </c>
    </row>
    <row r="262" spans="1:7">
      <c r="A262" s="550" t="s">
        <v>4742</v>
      </c>
      <c r="B262" s="551" t="s">
        <v>4743</v>
      </c>
      <c r="C262" s="552" t="s">
        <v>19</v>
      </c>
      <c r="D262" s="553"/>
      <c r="E262" s="553">
        <v>16.38</v>
      </c>
      <c r="F262" s="553">
        <v>16.38</v>
      </c>
      <c r="G262" s="528">
        <f t="shared" si="3"/>
        <v>9</v>
      </c>
    </row>
    <row r="263" spans="1:7" ht="31.5">
      <c r="A263" s="550" t="s">
        <v>4744</v>
      </c>
      <c r="B263" s="551" t="s">
        <v>4745</v>
      </c>
      <c r="C263" s="552" t="s">
        <v>19</v>
      </c>
      <c r="D263" s="553"/>
      <c r="E263" s="553">
        <v>19.66</v>
      </c>
      <c r="F263" s="553">
        <v>19.66</v>
      </c>
      <c r="G263" s="528">
        <f t="shared" si="3"/>
        <v>9</v>
      </c>
    </row>
    <row r="264" spans="1:7" ht="31.5">
      <c r="A264" s="550" t="s">
        <v>4746</v>
      </c>
      <c r="B264" s="551" t="s">
        <v>4747</v>
      </c>
      <c r="C264" s="552" t="s">
        <v>22</v>
      </c>
      <c r="D264" s="553"/>
      <c r="E264" s="553">
        <v>6.55</v>
      </c>
      <c r="F264" s="553">
        <v>6.55</v>
      </c>
      <c r="G264" s="528">
        <f t="shared" si="3"/>
        <v>9</v>
      </c>
    </row>
    <row r="265" spans="1:7">
      <c r="A265" s="550" t="s">
        <v>4748</v>
      </c>
      <c r="B265" s="551" t="s">
        <v>4749</v>
      </c>
      <c r="C265" s="552"/>
      <c r="D265" s="553"/>
      <c r="E265" s="553"/>
      <c r="F265" s="553"/>
      <c r="G265" s="528">
        <f t="shared" si="3"/>
        <v>5</v>
      </c>
    </row>
    <row r="266" spans="1:7">
      <c r="A266" s="550" t="s">
        <v>4750</v>
      </c>
      <c r="B266" s="551" t="s">
        <v>4751</v>
      </c>
      <c r="C266" s="552" t="s">
        <v>22</v>
      </c>
      <c r="D266" s="553">
        <v>7.0000000000000007E-2</v>
      </c>
      <c r="E266" s="553">
        <v>1.48</v>
      </c>
      <c r="F266" s="553">
        <v>1.55</v>
      </c>
      <c r="G266" s="528">
        <f t="shared" ref="G266:G329" si="4">LEN(A266)</f>
        <v>9</v>
      </c>
    </row>
    <row r="267" spans="1:7" ht="31.5">
      <c r="A267" s="550" t="s">
        <v>4752</v>
      </c>
      <c r="B267" s="551" t="s">
        <v>4753</v>
      </c>
      <c r="C267" s="552" t="s">
        <v>22</v>
      </c>
      <c r="D267" s="553">
        <v>0.8</v>
      </c>
      <c r="E267" s="553">
        <v>1.48</v>
      </c>
      <c r="F267" s="553">
        <v>2.2799999999999998</v>
      </c>
      <c r="G267" s="528">
        <f t="shared" si="4"/>
        <v>9</v>
      </c>
    </row>
    <row r="268" spans="1:7" ht="31.5">
      <c r="A268" s="550" t="s">
        <v>4754</v>
      </c>
      <c r="B268" s="551" t="s">
        <v>4755</v>
      </c>
      <c r="C268" s="552" t="s">
        <v>19</v>
      </c>
      <c r="D268" s="553">
        <v>4</v>
      </c>
      <c r="E268" s="553">
        <v>11.88</v>
      </c>
      <c r="F268" s="553">
        <v>15.88</v>
      </c>
      <c r="G268" s="528">
        <f t="shared" si="4"/>
        <v>9</v>
      </c>
    </row>
    <row r="269" spans="1:7" ht="31.5">
      <c r="A269" s="550" t="s">
        <v>4756</v>
      </c>
      <c r="B269" s="551" t="s">
        <v>4757</v>
      </c>
      <c r="C269" s="552" t="s">
        <v>19</v>
      </c>
      <c r="D269" s="553">
        <v>0.34</v>
      </c>
      <c r="E269" s="553">
        <v>8.91</v>
      </c>
      <c r="F269" s="553">
        <v>9.25</v>
      </c>
      <c r="G269" s="528">
        <f t="shared" si="4"/>
        <v>9</v>
      </c>
    </row>
    <row r="270" spans="1:7">
      <c r="A270" s="550" t="s">
        <v>4758</v>
      </c>
      <c r="B270" s="551" t="s">
        <v>4759</v>
      </c>
      <c r="C270" s="552" t="s">
        <v>19</v>
      </c>
      <c r="D270" s="553">
        <v>4</v>
      </c>
      <c r="E270" s="553">
        <v>8.91</v>
      </c>
      <c r="F270" s="553">
        <v>12.91</v>
      </c>
      <c r="G270" s="528">
        <f t="shared" si="4"/>
        <v>9</v>
      </c>
    </row>
    <row r="271" spans="1:7">
      <c r="A271" s="550" t="s">
        <v>4760</v>
      </c>
      <c r="B271" s="551" t="s">
        <v>4761</v>
      </c>
      <c r="C271" s="552" t="s">
        <v>19</v>
      </c>
      <c r="D271" s="553">
        <v>0.34</v>
      </c>
      <c r="E271" s="553">
        <v>5.94</v>
      </c>
      <c r="F271" s="553">
        <v>6.28</v>
      </c>
      <c r="G271" s="528">
        <f t="shared" si="4"/>
        <v>9</v>
      </c>
    </row>
    <row r="272" spans="1:7">
      <c r="A272" s="550" t="s">
        <v>4762</v>
      </c>
      <c r="B272" s="551" t="s">
        <v>4763</v>
      </c>
      <c r="C272" s="552"/>
      <c r="D272" s="553"/>
      <c r="E272" s="553"/>
      <c r="F272" s="553"/>
      <c r="G272" s="528">
        <f t="shared" si="4"/>
        <v>5</v>
      </c>
    </row>
    <row r="273" spans="1:7">
      <c r="A273" s="550" t="s">
        <v>4764</v>
      </c>
      <c r="B273" s="551" t="s">
        <v>4765</v>
      </c>
      <c r="C273" s="552" t="s">
        <v>19</v>
      </c>
      <c r="D273" s="553">
        <v>97.72</v>
      </c>
      <c r="E273" s="553"/>
      <c r="F273" s="553">
        <v>97.72</v>
      </c>
      <c r="G273" s="528">
        <f t="shared" si="4"/>
        <v>9</v>
      </c>
    </row>
    <row r="274" spans="1:7">
      <c r="A274" s="550" t="s">
        <v>4766</v>
      </c>
      <c r="B274" s="551" t="s">
        <v>4767</v>
      </c>
      <c r="C274" s="552" t="s">
        <v>38</v>
      </c>
      <c r="D274" s="553">
        <v>3.23</v>
      </c>
      <c r="E274" s="553">
        <v>9.0299999999999994</v>
      </c>
      <c r="F274" s="553">
        <v>12.26</v>
      </c>
      <c r="G274" s="528">
        <f t="shared" si="4"/>
        <v>9</v>
      </c>
    </row>
    <row r="275" spans="1:7">
      <c r="A275" s="550" t="s">
        <v>4768</v>
      </c>
      <c r="B275" s="551" t="s">
        <v>4769</v>
      </c>
      <c r="C275" s="552"/>
      <c r="D275" s="553"/>
      <c r="E275" s="553"/>
      <c r="F275" s="553"/>
      <c r="G275" s="528">
        <f t="shared" si="4"/>
        <v>2</v>
      </c>
    </row>
    <row r="276" spans="1:7">
      <c r="A276" s="550" t="s">
        <v>4770</v>
      </c>
      <c r="B276" s="551" t="s">
        <v>4771</v>
      </c>
      <c r="C276" s="552"/>
      <c r="D276" s="553"/>
      <c r="E276" s="553"/>
      <c r="F276" s="553"/>
      <c r="G276" s="528">
        <f t="shared" si="4"/>
        <v>5</v>
      </c>
    </row>
    <row r="277" spans="1:7" ht="31.5">
      <c r="A277" s="550" t="s">
        <v>4772</v>
      </c>
      <c r="B277" s="551" t="s">
        <v>4773</v>
      </c>
      <c r="C277" s="552" t="s">
        <v>19</v>
      </c>
      <c r="D277" s="553"/>
      <c r="E277" s="553">
        <v>37.19</v>
      </c>
      <c r="F277" s="553">
        <v>37.19</v>
      </c>
      <c r="G277" s="528">
        <f t="shared" si="4"/>
        <v>9</v>
      </c>
    </row>
    <row r="278" spans="1:7" ht="31.5">
      <c r="A278" s="550" t="s">
        <v>4774</v>
      </c>
      <c r="B278" s="551" t="s">
        <v>4775</v>
      </c>
      <c r="C278" s="552" t="s">
        <v>19</v>
      </c>
      <c r="D278" s="553"/>
      <c r="E278" s="553">
        <v>32.229999999999997</v>
      </c>
      <c r="F278" s="553">
        <v>32.229999999999997</v>
      </c>
      <c r="G278" s="528">
        <f t="shared" si="4"/>
        <v>9</v>
      </c>
    </row>
    <row r="279" spans="1:7" ht="31.5">
      <c r="A279" s="550" t="s">
        <v>4776</v>
      </c>
      <c r="B279" s="551" t="s">
        <v>4777</v>
      </c>
      <c r="C279" s="552" t="s">
        <v>19</v>
      </c>
      <c r="D279" s="553"/>
      <c r="E279" s="553">
        <v>19.829999999999998</v>
      </c>
      <c r="F279" s="553">
        <v>19.829999999999998</v>
      </c>
      <c r="G279" s="528">
        <f t="shared" si="4"/>
        <v>9</v>
      </c>
    </row>
    <row r="280" spans="1:7" ht="31.5">
      <c r="A280" s="550" t="s">
        <v>4778</v>
      </c>
      <c r="B280" s="551" t="s">
        <v>4779</v>
      </c>
      <c r="C280" s="552" t="s">
        <v>19</v>
      </c>
      <c r="D280" s="553">
        <v>2.6</v>
      </c>
      <c r="E280" s="553">
        <v>0.69</v>
      </c>
      <c r="F280" s="553">
        <v>3.29</v>
      </c>
      <c r="G280" s="528">
        <f t="shared" si="4"/>
        <v>9</v>
      </c>
    </row>
    <row r="281" spans="1:7" ht="31.5">
      <c r="A281" s="550" t="s">
        <v>4780</v>
      </c>
      <c r="B281" s="551" t="s">
        <v>4781</v>
      </c>
      <c r="C281" s="552" t="s">
        <v>22</v>
      </c>
      <c r="D281" s="553"/>
      <c r="E281" s="553">
        <v>4.29</v>
      </c>
      <c r="F281" s="553">
        <v>4.29</v>
      </c>
      <c r="G281" s="528">
        <f t="shared" si="4"/>
        <v>9</v>
      </c>
    </row>
    <row r="282" spans="1:7">
      <c r="A282" s="550" t="s">
        <v>4782</v>
      </c>
      <c r="B282" s="551" t="s">
        <v>4783</v>
      </c>
      <c r="C282" s="552" t="s">
        <v>22</v>
      </c>
      <c r="D282" s="553"/>
      <c r="E282" s="553">
        <v>12.62</v>
      </c>
      <c r="F282" s="553">
        <v>12.62</v>
      </c>
      <c r="G282" s="528">
        <f t="shared" si="4"/>
        <v>9</v>
      </c>
    </row>
    <row r="283" spans="1:7" ht="31.5">
      <c r="A283" s="550" t="s">
        <v>4784</v>
      </c>
      <c r="B283" s="551" t="s">
        <v>4785</v>
      </c>
      <c r="C283" s="552"/>
      <c r="D283" s="553"/>
      <c r="E283" s="553"/>
      <c r="F283" s="553"/>
      <c r="G283" s="528">
        <f t="shared" si="4"/>
        <v>5</v>
      </c>
    </row>
    <row r="284" spans="1:7">
      <c r="A284" s="550" t="s">
        <v>4786</v>
      </c>
      <c r="B284" s="551" t="s">
        <v>4787</v>
      </c>
      <c r="C284" s="552" t="s">
        <v>22</v>
      </c>
      <c r="D284" s="553"/>
      <c r="E284" s="553">
        <v>1.35</v>
      </c>
      <c r="F284" s="553">
        <v>1.35</v>
      </c>
      <c r="G284" s="528">
        <f t="shared" si="4"/>
        <v>9</v>
      </c>
    </row>
    <row r="285" spans="1:7" ht="31.5">
      <c r="A285" s="550" t="s">
        <v>4788</v>
      </c>
      <c r="B285" s="551" t="s">
        <v>4789</v>
      </c>
      <c r="C285" s="552" t="s">
        <v>22</v>
      </c>
      <c r="D285" s="553"/>
      <c r="E285" s="553">
        <v>4.5199999999999996</v>
      </c>
      <c r="F285" s="553">
        <v>4.5199999999999996</v>
      </c>
      <c r="G285" s="528">
        <f t="shared" si="4"/>
        <v>9</v>
      </c>
    </row>
    <row r="286" spans="1:7">
      <c r="A286" s="550" t="s">
        <v>4790</v>
      </c>
      <c r="B286" s="551" t="s">
        <v>4791</v>
      </c>
      <c r="C286" s="552" t="s">
        <v>19</v>
      </c>
      <c r="D286" s="553"/>
      <c r="E286" s="553">
        <v>24.83</v>
      </c>
      <c r="F286" s="553">
        <v>24.83</v>
      </c>
      <c r="G286" s="528">
        <f t="shared" si="4"/>
        <v>9</v>
      </c>
    </row>
    <row r="287" spans="1:7" ht="31.5">
      <c r="A287" s="550" t="s">
        <v>4792</v>
      </c>
      <c r="B287" s="551" t="s">
        <v>4793</v>
      </c>
      <c r="C287" s="552" t="s">
        <v>19</v>
      </c>
      <c r="D287" s="553"/>
      <c r="E287" s="553">
        <v>20.32</v>
      </c>
      <c r="F287" s="553">
        <v>20.32</v>
      </c>
      <c r="G287" s="528">
        <f t="shared" si="4"/>
        <v>9</v>
      </c>
    </row>
    <row r="288" spans="1:7">
      <c r="A288" s="550" t="s">
        <v>4794</v>
      </c>
      <c r="B288" s="551" t="s">
        <v>4795</v>
      </c>
      <c r="C288" s="552" t="s">
        <v>19</v>
      </c>
      <c r="D288" s="553"/>
      <c r="E288" s="553">
        <v>18.059999999999999</v>
      </c>
      <c r="F288" s="553">
        <v>18.059999999999999</v>
      </c>
      <c r="G288" s="528">
        <f t="shared" si="4"/>
        <v>9</v>
      </c>
    </row>
    <row r="289" spans="1:7" ht="31.5">
      <c r="A289" s="550" t="s">
        <v>4796</v>
      </c>
      <c r="B289" s="551" t="s">
        <v>4797</v>
      </c>
      <c r="C289" s="552" t="s">
        <v>19</v>
      </c>
      <c r="D289" s="553"/>
      <c r="E289" s="553">
        <v>13.55</v>
      </c>
      <c r="F289" s="553">
        <v>13.55</v>
      </c>
      <c r="G289" s="528">
        <f t="shared" si="4"/>
        <v>9</v>
      </c>
    </row>
    <row r="290" spans="1:7">
      <c r="A290" s="550" t="s">
        <v>4798</v>
      </c>
      <c r="B290" s="551" t="s">
        <v>4799</v>
      </c>
      <c r="C290" s="552" t="s">
        <v>468</v>
      </c>
      <c r="D290" s="553">
        <v>2.33</v>
      </c>
      <c r="E290" s="553"/>
      <c r="F290" s="553">
        <v>2.33</v>
      </c>
      <c r="G290" s="528">
        <f t="shared" si="4"/>
        <v>9</v>
      </c>
    </row>
    <row r="291" spans="1:7">
      <c r="A291" s="550" t="s">
        <v>4800</v>
      </c>
      <c r="B291" s="551" t="s">
        <v>4801</v>
      </c>
      <c r="C291" s="552"/>
      <c r="D291" s="553"/>
      <c r="E291" s="553"/>
      <c r="F291" s="553"/>
      <c r="G291" s="528">
        <f t="shared" si="4"/>
        <v>5</v>
      </c>
    </row>
    <row r="292" spans="1:7">
      <c r="A292" s="550" t="s">
        <v>4802</v>
      </c>
      <c r="B292" s="551" t="s">
        <v>4803</v>
      </c>
      <c r="C292" s="552" t="s">
        <v>19</v>
      </c>
      <c r="D292" s="553"/>
      <c r="E292" s="553">
        <v>16.29</v>
      </c>
      <c r="F292" s="553">
        <v>16.29</v>
      </c>
      <c r="G292" s="528">
        <f t="shared" si="4"/>
        <v>9</v>
      </c>
    </row>
    <row r="293" spans="1:7">
      <c r="A293" s="550" t="s">
        <v>4804</v>
      </c>
      <c r="B293" s="551" t="s">
        <v>4805</v>
      </c>
      <c r="C293" s="552" t="s">
        <v>19</v>
      </c>
      <c r="D293" s="553"/>
      <c r="E293" s="553">
        <v>8.14</v>
      </c>
      <c r="F293" s="553">
        <v>8.14</v>
      </c>
      <c r="G293" s="528">
        <f t="shared" si="4"/>
        <v>9</v>
      </c>
    </row>
    <row r="294" spans="1:7">
      <c r="A294" s="550" t="s">
        <v>4806</v>
      </c>
      <c r="B294" s="551" t="s">
        <v>4807</v>
      </c>
      <c r="C294" s="552" t="s">
        <v>22</v>
      </c>
      <c r="D294" s="553"/>
      <c r="E294" s="553">
        <v>6.11</v>
      </c>
      <c r="F294" s="553">
        <v>6.11</v>
      </c>
      <c r="G294" s="528">
        <f t="shared" si="4"/>
        <v>9</v>
      </c>
    </row>
    <row r="295" spans="1:7">
      <c r="A295" s="550" t="s">
        <v>4808</v>
      </c>
      <c r="B295" s="551" t="s">
        <v>4809</v>
      </c>
      <c r="C295" s="552" t="s">
        <v>22</v>
      </c>
      <c r="D295" s="553"/>
      <c r="E295" s="553">
        <v>10.18</v>
      </c>
      <c r="F295" s="553">
        <v>10.18</v>
      </c>
      <c r="G295" s="528">
        <f t="shared" si="4"/>
        <v>9</v>
      </c>
    </row>
    <row r="296" spans="1:7" ht="31.5">
      <c r="A296" s="550" t="s">
        <v>4810</v>
      </c>
      <c r="B296" s="551" t="s">
        <v>4811</v>
      </c>
      <c r="C296" s="552" t="s">
        <v>19</v>
      </c>
      <c r="D296" s="553"/>
      <c r="E296" s="553">
        <v>12.4</v>
      </c>
      <c r="F296" s="553">
        <v>12.4</v>
      </c>
      <c r="G296" s="528">
        <f t="shared" si="4"/>
        <v>9</v>
      </c>
    </row>
    <row r="297" spans="1:7">
      <c r="A297" s="550" t="s">
        <v>4812</v>
      </c>
      <c r="B297" s="551" t="s">
        <v>4813</v>
      </c>
      <c r="C297" s="552"/>
      <c r="D297" s="553"/>
      <c r="E297" s="553"/>
      <c r="F297" s="553"/>
      <c r="G297" s="528">
        <f t="shared" si="4"/>
        <v>5</v>
      </c>
    </row>
    <row r="298" spans="1:7" ht="31.5">
      <c r="A298" s="550" t="s">
        <v>4814</v>
      </c>
      <c r="B298" s="551" t="s">
        <v>4815</v>
      </c>
      <c r="C298" s="552" t="s">
        <v>19</v>
      </c>
      <c r="D298" s="553"/>
      <c r="E298" s="553">
        <v>43.55</v>
      </c>
      <c r="F298" s="553">
        <v>43.55</v>
      </c>
      <c r="G298" s="528">
        <f t="shared" si="4"/>
        <v>9</v>
      </c>
    </row>
    <row r="299" spans="1:7" ht="31.5">
      <c r="A299" s="550" t="s">
        <v>4816</v>
      </c>
      <c r="B299" s="551" t="s">
        <v>4817</v>
      </c>
      <c r="C299" s="552" t="s">
        <v>19</v>
      </c>
      <c r="D299" s="553"/>
      <c r="E299" s="553">
        <v>26.47</v>
      </c>
      <c r="F299" s="553">
        <v>26.47</v>
      </c>
      <c r="G299" s="528">
        <f t="shared" si="4"/>
        <v>9</v>
      </c>
    </row>
    <row r="300" spans="1:7">
      <c r="A300" s="550" t="s">
        <v>4818</v>
      </c>
      <c r="B300" s="551" t="s">
        <v>4819</v>
      </c>
      <c r="C300" s="552" t="s">
        <v>22</v>
      </c>
      <c r="D300" s="553"/>
      <c r="E300" s="553">
        <v>18.32</v>
      </c>
      <c r="F300" s="553">
        <v>18.32</v>
      </c>
      <c r="G300" s="528">
        <f t="shared" si="4"/>
        <v>9</v>
      </c>
    </row>
    <row r="301" spans="1:7">
      <c r="A301" s="550" t="s">
        <v>4820</v>
      </c>
      <c r="B301" s="551" t="s">
        <v>4821</v>
      </c>
      <c r="C301" s="552" t="s">
        <v>22</v>
      </c>
      <c r="D301" s="553"/>
      <c r="E301" s="553">
        <v>20.36</v>
      </c>
      <c r="F301" s="553">
        <v>20.36</v>
      </c>
      <c r="G301" s="528">
        <f t="shared" si="4"/>
        <v>9</v>
      </c>
    </row>
    <row r="302" spans="1:7">
      <c r="A302" s="550" t="s">
        <v>4822</v>
      </c>
      <c r="B302" s="551" t="s">
        <v>4823</v>
      </c>
      <c r="C302" s="552" t="s">
        <v>22</v>
      </c>
      <c r="D302" s="553"/>
      <c r="E302" s="553">
        <v>16.29</v>
      </c>
      <c r="F302" s="553">
        <v>16.29</v>
      </c>
      <c r="G302" s="528">
        <f t="shared" si="4"/>
        <v>9</v>
      </c>
    </row>
    <row r="303" spans="1:7">
      <c r="A303" s="550" t="s">
        <v>4824</v>
      </c>
      <c r="B303" s="551" t="s">
        <v>4825</v>
      </c>
      <c r="C303" s="552"/>
      <c r="D303" s="553"/>
      <c r="E303" s="553"/>
      <c r="F303" s="553"/>
      <c r="G303" s="528">
        <f t="shared" si="4"/>
        <v>5</v>
      </c>
    </row>
    <row r="304" spans="1:7">
      <c r="A304" s="550" t="s">
        <v>4826</v>
      </c>
      <c r="B304" s="551" t="s">
        <v>4827</v>
      </c>
      <c r="C304" s="552" t="s">
        <v>19</v>
      </c>
      <c r="D304" s="553"/>
      <c r="E304" s="553">
        <v>57.1</v>
      </c>
      <c r="F304" s="553">
        <v>57.1</v>
      </c>
      <c r="G304" s="528">
        <f t="shared" si="4"/>
        <v>9</v>
      </c>
    </row>
    <row r="305" spans="1:7">
      <c r="A305" s="550" t="s">
        <v>4828</v>
      </c>
      <c r="B305" s="551" t="s">
        <v>4829</v>
      </c>
      <c r="C305" s="552" t="s">
        <v>19</v>
      </c>
      <c r="D305" s="553"/>
      <c r="E305" s="553">
        <v>12.22</v>
      </c>
      <c r="F305" s="553">
        <v>12.22</v>
      </c>
      <c r="G305" s="528">
        <f t="shared" si="4"/>
        <v>9</v>
      </c>
    </row>
    <row r="306" spans="1:7">
      <c r="A306" s="550" t="s">
        <v>4830</v>
      </c>
      <c r="B306" s="551" t="s">
        <v>4831</v>
      </c>
      <c r="C306" s="552" t="s">
        <v>19</v>
      </c>
      <c r="D306" s="553"/>
      <c r="E306" s="553">
        <v>15.81</v>
      </c>
      <c r="F306" s="553">
        <v>15.81</v>
      </c>
      <c r="G306" s="528">
        <f t="shared" si="4"/>
        <v>9</v>
      </c>
    </row>
    <row r="307" spans="1:7">
      <c r="A307" s="550" t="s">
        <v>4832</v>
      </c>
      <c r="B307" s="551" t="s">
        <v>4833</v>
      </c>
      <c r="C307" s="552" t="s">
        <v>19</v>
      </c>
      <c r="D307" s="553"/>
      <c r="E307" s="553">
        <v>27.09</v>
      </c>
      <c r="F307" s="553">
        <v>27.09</v>
      </c>
      <c r="G307" s="528">
        <f t="shared" si="4"/>
        <v>9</v>
      </c>
    </row>
    <row r="308" spans="1:7">
      <c r="A308" s="550" t="s">
        <v>4834</v>
      </c>
      <c r="B308" s="551" t="s">
        <v>4835</v>
      </c>
      <c r="C308" s="552" t="s">
        <v>22</v>
      </c>
      <c r="D308" s="553"/>
      <c r="E308" s="553">
        <v>13.55</v>
      </c>
      <c r="F308" s="553">
        <v>13.55</v>
      </c>
      <c r="G308" s="528">
        <f t="shared" si="4"/>
        <v>9</v>
      </c>
    </row>
    <row r="309" spans="1:7">
      <c r="A309" s="550" t="s">
        <v>4836</v>
      </c>
      <c r="B309" s="551" t="s">
        <v>4837</v>
      </c>
      <c r="C309" s="552" t="s">
        <v>22</v>
      </c>
      <c r="D309" s="553"/>
      <c r="E309" s="553">
        <v>3.05</v>
      </c>
      <c r="F309" s="553">
        <v>3.05</v>
      </c>
      <c r="G309" s="528">
        <f t="shared" si="4"/>
        <v>9</v>
      </c>
    </row>
    <row r="310" spans="1:7">
      <c r="A310" s="550" t="s">
        <v>4838</v>
      </c>
      <c r="B310" s="551" t="s">
        <v>4839</v>
      </c>
      <c r="C310" s="552"/>
      <c r="D310" s="553"/>
      <c r="E310" s="553"/>
      <c r="F310" s="553"/>
      <c r="G310" s="528">
        <f t="shared" si="4"/>
        <v>5</v>
      </c>
    </row>
    <row r="311" spans="1:7">
      <c r="A311" s="550" t="s">
        <v>4840</v>
      </c>
      <c r="B311" s="551" t="s">
        <v>4841</v>
      </c>
      <c r="C311" s="552" t="s">
        <v>19</v>
      </c>
      <c r="D311" s="553"/>
      <c r="E311" s="553">
        <v>57.1</v>
      </c>
      <c r="F311" s="553">
        <v>57.1</v>
      </c>
      <c r="G311" s="528">
        <f t="shared" si="4"/>
        <v>9</v>
      </c>
    </row>
    <row r="312" spans="1:7">
      <c r="A312" s="550" t="s">
        <v>4842</v>
      </c>
      <c r="B312" s="551" t="s">
        <v>4843</v>
      </c>
      <c r="C312" s="552" t="s">
        <v>19</v>
      </c>
      <c r="D312" s="553"/>
      <c r="E312" s="553">
        <v>4.5199999999999996</v>
      </c>
      <c r="F312" s="553">
        <v>4.5199999999999996</v>
      </c>
      <c r="G312" s="528">
        <f t="shared" si="4"/>
        <v>9</v>
      </c>
    </row>
    <row r="313" spans="1:7">
      <c r="A313" s="550" t="s">
        <v>4844</v>
      </c>
      <c r="B313" s="551" t="s">
        <v>4845</v>
      </c>
      <c r="C313" s="552" t="s">
        <v>22</v>
      </c>
      <c r="D313" s="553"/>
      <c r="E313" s="553">
        <v>4.1900000000000004</v>
      </c>
      <c r="F313" s="553">
        <v>4.1900000000000004</v>
      </c>
      <c r="G313" s="528">
        <f t="shared" si="4"/>
        <v>9</v>
      </c>
    </row>
    <row r="314" spans="1:7">
      <c r="A314" s="550" t="s">
        <v>4846</v>
      </c>
      <c r="B314" s="551" t="s">
        <v>4847</v>
      </c>
      <c r="C314" s="552" t="s">
        <v>22</v>
      </c>
      <c r="D314" s="553"/>
      <c r="E314" s="553">
        <v>1.02</v>
      </c>
      <c r="F314" s="553">
        <v>1.02</v>
      </c>
      <c r="G314" s="528">
        <f t="shared" si="4"/>
        <v>9</v>
      </c>
    </row>
    <row r="315" spans="1:7" ht="31.5">
      <c r="A315" s="550" t="s">
        <v>4848</v>
      </c>
      <c r="B315" s="551" t="s">
        <v>4849</v>
      </c>
      <c r="C315" s="552" t="s">
        <v>19</v>
      </c>
      <c r="D315" s="553"/>
      <c r="E315" s="553">
        <v>49.67</v>
      </c>
      <c r="F315" s="553">
        <v>49.67</v>
      </c>
      <c r="G315" s="528">
        <f t="shared" si="4"/>
        <v>9</v>
      </c>
    </row>
    <row r="316" spans="1:7">
      <c r="A316" s="550" t="s">
        <v>4850</v>
      </c>
      <c r="B316" s="551" t="s">
        <v>4851</v>
      </c>
      <c r="C316" s="552"/>
      <c r="D316" s="553"/>
      <c r="E316" s="553"/>
      <c r="F316" s="553"/>
      <c r="G316" s="528">
        <f t="shared" si="4"/>
        <v>5</v>
      </c>
    </row>
    <row r="317" spans="1:7">
      <c r="A317" s="550" t="s">
        <v>4852</v>
      </c>
      <c r="B317" s="551" t="s">
        <v>4853</v>
      </c>
      <c r="C317" s="552" t="s">
        <v>19</v>
      </c>
      <c r="D317" s="553"/>
      <c r="E317" s="553">
        <v>12.64</v>
      </c>
      <c r="F317" s="553">
        <v>12.64</v>
      </c>
      <c r="G317" s="528">
        <f t="shared" si="4"/>
        <v>9</v>
      </c>
    </row>
    <row r="318" spans="1:7">
      <c r="A318" s="550" t="s">
        <v>4854</v>
      </c>
      <c r="B318" s="551" t="s">
        <v>4855</v>
      </c>
      <c r="C318" s="552" t="s">
        <v>19</v>
      </c>
      <c r="D318" s="553"/>
      <c r="E318" s="553">
        <v>6.77</v>
      </c>
      <c r="F318" s="553">
        <v>6.77</v>
      </c>
      <c r="G318" s="528">
        <f t="shared" si="4"/>
        <v>9</v>
      </c>
    </row>
    <row r="319" spans="1:7">
      <c r="A319" s="550" t="s">
        <v>4856</v>
      </c>
      <c r="B319" s="551" t="s">
        <v>4857</v>
      </c>
      <c r="C319" s="552" t="s">
        <v>19</v>
      </c>
      <c r="D319" s="553"/>
      <c r="E319" s="553">
        <v>5.09</v>
      </c>
      <c r="F319" s="553">
        <v>5.09</v>
      </c>
      <c r="G319" s="528">
        <f t="shared" si="4"/>
        <v>9</v>
      </c>
    </row>
    <row r="320" spans="1:7">
      <c r="A320" s="550" t="s">
        <v>4858</v>
      </c>
      <c r="B320" s="551" t="s">
        <v>4859</v>
      </c>
      <c r="C320" s="552"/>
      <c r="D320" s="553"/>
      <c r="E320" s="553"/>
      <c r="F320" s="553"/>
      <c r="G320" s="528">
        <f t="shared" si="4"/>
        <v>5</v>
      </c>
    </row>
    <row r="321" spans="1:7">
      <c r="A321" s="550" t="s">
        <v>4860</v>
      </c>
      <c r="B321" s="551" t="s">
        <v>4861</v>
      </c>
      <c r="C321" s="552" t="s">
        <v>38</v>
      </c>
      <c r="D321" s="553"/>
      <c r="E321" s="553">
        <v>22.58</v>
      </c>
      <c r="F321" s="553">
        <v>22.58</v>
      </c>
      <c r="G321" s="528">
        <f t="shared" si="4"/>
        <v>9</v>
      </c>
    </row>
    <row r="322" spans="1:7" ht="31.5">
      <c r="A322" s="550" t="s">
        <v>4862</v>
      </c>
      <c r="B322" s="551" t="s">
        <v>4863</v>
      </c>
      <c r="C322" s="552" t="s">
        <v>22</v>
      </c>
      <c r="D322" s="553"/>
      <c r="E322" s="553">
        <v>1.74</v>
      </c>
      <c r="F322" s="553">
        <v>1.74</v>
      </c>
      <c r="G322" s="528">
        <f t="shared" si="4"/>
        <v>9</v>
      </c>
    </row>
    <row r="323" spans="1:7" ht="31.5">
      <c r="A323" s="550" t="s">
        <v>4864</v>
      </c>
      <c r="B323" s="551" t="s">
        <v>4865</v>
      </c>
      <c r="C323" s="552" t="s">
        <v>22</v>
      </c>
      <c r="D323" s="553"/>
      <c r="E323" s="553">
        <v>13.55</v>
      </c>
      <c r="F323" s="553">
        <v>13.55</v>
      </c>
      <c r="G323" s="528">
        <f t="shared" si="4"/>
        <v>9</v>
      </c>
    </row>
    <row r="324" spans="1:7" ht="31.5">
      <c r="A324" s="550" t="s">
        <v>4866</v>
      </c>
      <c r="B324" s="551" t="s">
        <v>4867</v>
      </c>
      <c r="C324" s="552" t="s">
        <v>19</v>
      </c>
      <c r="D324" s="553"/>
      <c r="E324" s="553">
        <v>6.11</v>
      </c>
      <c r="F324" s="553">
        <v>6.11</v>
      </c>
      <c r="G324" s="528">
        <f t="shared" si="4"/>
        <v>9</v>
      </c>
    </row>
    <row r="325" spans="1:7">
      <c r="A325" s="550" t="s">
        <v>4868</v>
      </c>
      <c r="B325" s="551" t="s">
        <v>4869</v>
      </c>
      <c r="C325" s="552" t="s">
        <v>19</v>
      </c>
      <c r="D325" s="553"/>
      <c r="E325" s="553">
        <v>20.32</v>
      </c>
      <c r="F325" s="553">
        <v>20.32</v>
      </c>
      <c r="G325" s="528">
        <f t="shared" si="4"/>
        <v>9</v>
      </c>
    </row>
    <row r="326" spans="1:7">
      <c r="A326" s="550" t="s">
        <v>4870</v>
      </c>
      <c r="B326" s="551" t="s">
        <v>4871</v>
      </c>
      <c r="C326" s="552"/>
      <c r="D326" s="553"/>
      <c r="E326" s="553"/>
      <c r="F326" s="553"/>
      <c r="G326" s="528">
        <f t="shared" si="4"/>
        <v>5</v>
      </c>
    </row>
    <row r="327" spans="1:7">
      <c r="A327" s="550" t="s">
        <v>4872</v>
      </c>
      <c r="B327" s="551" t="s">
        <v>4873</v>
      </c>
      <c r="C327" s="552" t="s">
        <v>19</v>
      </c>
      <c r="D327" s="553"/>
      <c r="E327" s="553">
        <v>31.6</v>
      </c>
      <c r="F327" s="553">
        <v>31.6</v>
      </c>
      <c r="G327" s="528">
        <f t="shared" si="4"/>
        <v>9</v>
      </c>
    </row>
    <row r="328" spans="1:7">
      <c r="A328" s="550" t="s">
        <v>4874</v>
      </c>
      <c r="B328" s="551" t="s">
        <v>4875</v>
      </c>
      <c r="C328" s="552" t="s">
        <v>38</v>
      </c>
      <c r="D328" s="553"/>
      <c r="E328" s="553">
        <v>26.47</v>
      </c>
      <c r="F328" s="553">
        <v>26.47</v>
      </c>
      <c r="G328" s="528">
        <f t="shared" si="4"/>
        <v>9</v>
      </c>
    </row>
    <row r="329" spans="1:7" ht="31.5">
      <c r="A329" s="550" t="s">
        <v>4876</v>
      </c>
      <c r="B329" s="551" t="s">
        <v>4877</v>
      </c>
      <c r="C329" s="552" t="s">
        <v>22</v>
      </c>
      <c r="D329" s="553"/>
      <c r="E329" s="553">
        <v>10.84</v>
      </c>
      <c r="F329" s="553">
        <v>10.84</v>
      </c>
      <c r="G329" s="528">
        <f t="shared" si="4"/>
        <v>9</v>
      </c>
    </row>
    <row r="330" spans="1:7" ht="31.5">
      <c r="A330" s="550" t="s">
        <v>4878</v>
      </c>
      <c r="B330" s="551" t="s">
        <v>4879</v>
      </c>
      <c r="C330" s="552" t="s">
        <v>22</v>
      </c>
      <c r="D330" s="553"/>
      <c r="E330" s="553">
        <v>7.44</v>
      </c>
      <c r="F330" s="553">
        <v>7.44</v>
      </c>
      <c r="G330" s="528">
        <f t="shared" ref="G330:G393" si="5">LEN(A330)</f>
        <v>9</v>
      </c>
    </row>
    <row r="331" spans="1:7">
      <c r="A331" s="550" t="s">
        <v>4880</v>
      </c>
      <c r="B331" s="551" t="s">
        <v>4881</v>
      </c>
      <c r="C331" s="552" t="s">
        <v>19</v>
      </c>
      <c r="D331" s="553"/>
      <c r="E331" s="553">
        <v>31.6</v>
      </c>
      <c r="F331" s="553">
        <v>31.6</v>
      </c>
      <c r="G331" s="528">
        <f t="shared" si="5"/>
        <v>9</v>
      </c>
    </row>
    <row r="332" spans="1:7">
      <c r="A332" s="550" t="s">
        <v>4882</v>
      </c>
      <c r="B332" s="551" t="s">
        <v>4883</v>
      </c>
      <c r="C332" s="552" t="s">
        <v>22</v>
      </c>
      <c r="D332" s="553"/>
      <c r="E332" s="553">
        <v>36.119999999999997</v>
      </c>
      <c r="F332" s="553">
        <v>36.119999999999997</v>
      </c>
      <c r="G332" s="528">
        <f t="shared" si="5"/>
        <v>9</v>
      </c>
    </row>
    <row r="333" spans="1:7" ht="31.5">
      <c r="A333" s="550" t="s">
        <v>4884</v>
      </c>
      <c r="B333" s="551" t="s">
        <v>4885</v>
      </c>
      <c r="C333" s="552" t="s">
        <v>38</v>
      </c>
      <c r="D333" s="553"/>
      <c r="E333" s="553">
        <v>26.47</v>
      </c>
      <c r="F333" s="553">
        <v>26.47</v>
      </c>
      <c r="G333" s="528">
        <f t="shared" si="5"/>
        <v>9</v>
      </c>
    </row>
    <row r="334" spans="1:7">
      <c r="A334" s="550" t="s">
        <v>4886</v>
      </c>
      <c r="B334" s="551" t="s">
        <v>4887</v>
      </c>
      <c r="C334" s="552" t="s">
        <v>19</v>
      </c>
      <c r="D334" s="553"/>
      <c r="E334" s="553">
        <v>4.29</v>
      </c>
      <c r="F334" s="553">
        <v>4.29</v>
      </c>
      <c r="G334" s="528">
        <f t="shared" si="5"/>
        <v>9</v>
      </c>
    </row>
    <row r="335" spans="1:7">
      <c r="A335" s="550" t="s">
        <v>4888</v>
      </c>
      <c r="B335" s="551" t="s">
        <v>4889</v>
      </c>
      <c r="C335" s="552"/>
      <c r="D335" s="553"/>
      <c r="E335" s="553"/>
      <c r="F335" s="553"/>
      <c r="G335" s="528">
        <f t="shared" si="5"/>
        <v>5</v>
      </c>
    </row>
    <row r="336" spans="1:7">
      <c r="A336" s="550" t="s">
        <v>4890</v>
      </c>
      <c r="B336" s="551" t="s">
        <v>4891</v>
      </c>
      <c r="C336" s="552" t="s">
        <v>38</v>
      </c>
      <c r="D336" s="553"/>
      <c r="E336" s="553">
        <v>12.4</v>
      </c>
      <c r="F336" s="553">
        <v>12.4</v>
      </c>
      <c r="G336" s="528">
        <f t="shared" si="5"/>
        <v>9</v>
      </c>
    </row>
    <row r="337" spans="1:7">
      <c r="A337" s="550" t="s">
        <v>4892</v>
      </c>
      <c r="B337" s="551" t="s">
        <v>4893</v>
      </c>
      <c r="C337" s="552" t="s">
        <v>38</v>
      </c>
      <c r="D337" s="553"/>
      <c r="E337" s="553">
        <v>4.96</v>
      </c>
      <c r="F337" s="553">
        <v>4.96</v>
      </c>
      <c r="G337" s="528">
        <f t="shared" si="5"/>
        <v>9</v>
      </c>
    </row>
    <row r="338" spans="1:7">
      <c r="A338" s="550" t="s">
        <v>4894</v>
      </c>
      <c r="B338" s="551" t="s">
        <v>4895</v>
      </c>
      <c r="C338" s="552" t="s">
        <v>38</v>
      </c>
      <c r="D338" s="553"/>
      <c r="E338" s="553">
        <v>2.48</v>
      </c>
      <c r="F338" s="553">
        <v>2.48</v>
      </c>
      <c r="G338" s="528">
        <f t="shared" si="5"/>
        <v>9</v>
      </c>
    </row>
    <row r="339" spans="1:7" ht="31.5">
      <c r="A339" s="550" t="s">
        <v>4896</v>
      </c>
      <c r="B339" s="551" t="s">
        <v>4897</v>
      </c>
      <c r="C339" s="552" t="s">
        <v>38</v>
      </c>
      <c r="D339" s="553"/>
      <c r="E339" s="553">
        <v>19.54</v>
      </c>
      <c r="F339" s="553">
        <v>19.54</v>
      </c>
      <c r="G339" s="528">
        <f t="shared" si="5"/>
        <v>9</v>
      </c>
    </row>
    <row r="340" spans="1:7">
      <c r="A340" s="550" t="s">
        <v>4898</v>
      </c>
      <c r="B340" s="551" t="s">
        <v>4899</v>
      </c>
      <c r="C340" s="552"/>
      <c r="D340" s="553"/>
      <c r="E340" s="553"/>
      <c r="F340" s="553"/>
      <c r="G340" s="528">
        <f t="shared" si="5"/>
        <v>5</v>
      </c>
    </row>
    <row r="341" spans="1:7">
      <c r="A341" s="550" t="s">
        <v>4900</v>
      </c>
      <c r="B341" s="551" t="s">
        <v>4901</v>
      </c>
      <c r="C341" s="552" t="s">
        <v>38</v>
      </c>
      <c r="D341" s="553"/>
      <c r="E341" s="553">
        <v>44.54</v>
      </c>
      <c r="F341" s="553">
        <v>44.54</v>
      </c>
      <c r="G341" s="528">
        <f t="shared" si="5"/>
        <v>9</v>
      </c>
    </row>
    <row r="342" spans="1:7">
      <c r="A342" s="550" t="s">
        <v>4902</v>
      </c>
      <c r="B342" s="551" t="s">
        <v>4903</v>
      </c>
      <c r="C342" s="552" t="s">
        <v>19</v>
      </c>
      <c r="D342" s="553"/>
      <c r="E342" s="553">
        <v>63.21</v>
      </c>
      <c r="F342" s="553">
        <v>63.21</v>
      </c>
      <c r="G342" s="528">
        <f t="shared" si="5"/>
        <v>9</v>
      </c>
    </row>
    <row r="343" spans="1:7">
      <c r="A343" s="550" t="s">
        <v>4904</v>
      </c>
      <c r="B343" s="551" t="s">
        <v>4905</v>
      </c>
      <c r="C343" s="552" t="s">
        <v>38</v>
      </c>
      <c r="D343" s="553"/>
      <c r="E343" s="553">
        <v>14.87</v>
      </c>
      <c r="F343" s="553">
        <v>14.87</v>
      </c>
      <c r="G343" s="528">
        <f t="shared" si="5"/>
        <v>9</v>
      </c>
    </row>
    <row r="344" spans="1:7">
      <c r="A344" s="550" t="s">
        <v>4906</v>
      </c>
      <c r="B344" s="551" t="s">
        <v>4907</v>
      </c>
      <c r="C344" s="552" t="s">
        <v>38</v>
      </c>
      <c r="D344" s="553"/>
      <c r="E344" s="553">
        <v>6.2</v>
      </c>
      <c r="F344" s="553">
        <v>6.2</v>
      </c>
      <c r="G344" s="528">
        <f t="shared" si="5"/>
        <v>9</v>
      </c>
    </row>
    <row r="345" spans="1:7">
      <c r="A345" s="550" t="s">
        <v>4908</v>
      </c>
      <c r="B345" s="551" t="s">
        <v>4909</v>
      </c>
      <c r="C345" s="552" t="s">
        <v>38</v>
      </c>
      <c r="D345" s="553"/>
      <c r="E345" s="553">
        <v>56.94</v>
      </c>
      <c r="F345" s="553">
        <v>56.94</v>
      </c>
      <c r="G345" s="528">
        <f t="shared" si="5"/>
        <v>9</v>
      </c>
    </row>
    <row r="346" spans="1:7">
      <c r="A346" s="550" t="s">
        <v>4910</v>
      </c>
      <c r="B346" s="551" t="s">
        <v>4911</v>
      </c>
      <c r="C346" s="552" t="s">
        <v>38</v>
      </c>
      <c r="D346" s="553"/>
      <c r="E346" s="553">
        <v>32.659999999999997</v>
      </c>
      <c r="F346" s="553">
        <v>32.659999999999997</v>
      </c>
      <c r="G346" s="528">
        <f t="shared" si="5"/>
        <v>9</v>
      </c>
    </row>
    <row r="347" spans="1:7">
      <c r="A347" s="550" t="s">
        <v>4912</v>
      </c>
      <c r="B347" s="551" t="s">
        <v>4913</v>
      </c>
      <c r="C347" s="552" t="s">
        <v>38</v>
      </c>
      <c r="D347" s="553"/>
      <c r="E347" s="553">
        <v>32.659999999999997</v>
      </c>
      <c r="F347" s="553">
        <v>32.659999999999997</v>
      </c>
      <c r="G347" s="528">
        <f t="shared" si="5"/>
        <v>9</v>
      </c>
    </row>
    <row r="348" spans="1:7">
      <c r="A348" s="550" t="s">
        <v>4914</v>
      </c>
      <c r="B348" s="551" t="s">
        <v>4915</v>
      </c>
      <c r="C348" s="552" t="s">
        <v>38</v>
      </c>
      <c r="D348" s="553"/>
      <c r="E348" s="553">
        <v>7.72</v>
      </c>
      <c r="F348" s="553">
        <v>7.72</v>
      </c>
      <c r="G348" s="528">
        <f t="shared" si="5"/>
        <v>9</v>
      </c>
    </row>
    <row r="349" spans="1:7">
      <c r="A349" s="550" t="s">
        <v>4916</v>
      </c>
      <c r="B349" s="551" t="s">
        <v>4917</v>
      </c>
      <c r="C349" s="552" t="s">
        <v>38</v>
      </c>
      <c r="D349" s="553"/>
      <c r="E349" s="553">
        <v>11.88</v>
      </c>
      <c r="F349" s="553">
        <v>11.88</v>
      </c>
      <c r="G349" s="528">
        <f t="shared" si="5"/>
        <v>9</v>
      </c>
    </row>
    <row r="350" spans="1:7">
      <c r="A350" s="550" t="s">
        <v>4918</v>
      </c>
      <c r="B350" s="551" t="s">
        <v>4919</v>
      </c>
      <c r="C350" s="552" t="s">
        <v>38</v>
      </c>
      <c r="D350" s="553"/>
      <c r="E350" s="553">
        <v>22.56</v>
      </c>
      <c r="F350" s="553">
        <v>22.56</v>
      </c>
      <c r="G350" s="528">
        <f t="shared" si="5"/>
        <v>9</v>
      </c>
    </row>
    <row r="351" spans="1:7">
      <c r="A351" s="550" t="s">
        <v>4920</v>
      </c>
      <c r="B351" s="551" t="s">
        <v>4921</v>
      </c>
      <c r="C351" s="552"/>
      <c r="D351" s="553"/>
      <c r="E351" s="553"/>
      <c r="F351" s="553"/>
      <c r="G351" s="528">
        <f t="shared" si="5"/>
        <v>5</v>
      </c>
    </row>
    <row r="352" spans="1:7">
      <c r="A352" s="550" t="s">
        <v>4922</v>
      </c>
      <c r="B352" s="551" t="s">
        <v>4923</v>
      </c>
      <c r="C352" s="552" t="s">
        <v>38</v>
      </c>
      <c r="D352" s="553"/>
      <c r="E352" s="553">
        <v>94.59</v>
      </c>
      <c r="F352" s="553">
        <v>94.59</v>
      </c>
      <c r="G352" s="528">
        <f t="shared" si="5"/>
        <v>9</v>
      </c>
    </row>
    <row r="353" spans="1:7">
      <c r="A353" s="550" t="s">
        <v>4924</v>
      </c>
      <c r="B353" s="551" t="s">
        <v>4925</v>
      </c>
      <c r="C353" s="552" t="s">
        <v>38</v>
      </c>
      <c r="D353" s="553"/>
      <c r="E353" s="553">
        <v>75.08</v>
      </c>
      <c r="F353" s="553">
        <v>75.08</v>
      </c>
      <c r="G353" s="528">
        <f t="shared" si="5"/>
        <v>9</v>
      </c>
    </row>
    <row r="354" spans="1:7">
      <c r="A354" s="550" t="s">
        <v>4926</v>
      </c>
      <c r="B354" s="551" t="s">
        <v>4927</v>
      </c>
      <c r="C354" s="552"/>
      <c r="D354" s="553"/>
      <c r="E354" s="553"/>
      <c r="F354" s="553"/>
      <c r="G354" s="528">
        <f t="shared" si="5"/>
        <v>5</v>
      </c>
    </row>
    <row r="355" spans="1:7">
      <c r="A355" s="550" t="s">
        <v>4928</v>
      </c>
      <c r="B355" s="551" t="s">
        <v>4929</v>
      </c>
      <c r="C355" s="552" t="s">
        <v>19</v>
      </c>
      <c r="D355" s="553"/>
      <c r="E355" s="553">
        <v>6.11</v>
      </c>
      <c r="F355" s="553">
        <v>6.11</v>
      </c>
      <c r="G355" s="528">
        <f t="shared" si="5"/>
        <v>9</v>
      </c>
    </row>
    <row r="356" spans="1:7">
      <c r="A356" s="550" t="s">
        <v>4930</v>
      </c>
      <c r="B356" s="551" t="s">
        <v>4931</v>
      </c>
      <c r="C356" s="552" t="s">
        <v>19</v>
      </c>
      <c r="D356" s="553"/>
      <c r="E356" s="553">
        <v>1.02</v>
      </c>
      <c r="F356" s="553">
        <v>1.02</v>
      </c>
      <c r="G356" s="528">
        <f t="shared" si="5"/>
        <v>9</v>
      </c>
    </row>
    <row r="357" spans="1:7">
      <c r="A357" s="550" t="s">
        <v>4932</v>
      </c>
      <c r="B357" s="551" t="s">
        <v>4933</v>
      </c>
      <c r="C357" s="552"/>
      <c r="D357" s="553"/>
      <c r="E357" s="553"/>
      <c r="F357" s="553"/>
      <c r="G357" s="528">
        <f t="shared" si="5"/>
        <v>5</v>
      </c>
    </row>
    <row r="358" spans="1:7" ht="31.5">
      <c r="A358" s="550" t="s">
        <v>4934</v>
      </c>
      <c r="B358" s="551" t="s">
        <v>4935</v>
      </c>
      <c r="C358" s="552" t="s">
        <v>19</v>
      </c>
      <c r="D358" s="553"/>
      <c r="E358" s="553">
        <v>14.85</v>
      </c>
      <c r="F358" s="553">
        <v>14.85</v>
      </c>
      <c r="G358" s="528">
        <f t="shared" si="5"/>
        <v>9</v>
      </c>
    </row>
    <row r="359" spans="1:7">
      <c r="A359" s="550" t="s">
        <v>4936</v>
      </c>
      <c r="B359" s="551" t="s">
        <v>4937</v>
      </c>
      <c r="C359" s="552" t="s">
        <v>19</v>
      </c>
      <c r="D359" s="553"/>
      <c r="E359" s="553">
        <v>45.15</v>
      </c>
      <c r="F359" s="553">
        <v>45.15</v>
      </c>
      <c r="G359" s="528">
        <f t="shared" si="5"/>
        <v>9</v>
      </c>
    </row>
    <row r="360" spans="1:7">
      <c r="A360" s="550" t="s">
        <v>4938</v>
      </c>
      <c r="B360" s="551" t="s">
        <v>4939</v>
      </c>
      <c r="C360" s="552"/>
      <c r="D360" s="553"/>
      <c r="E360" s="553"/>
      <c r="F360" s="553"/>
      <c r="G360" s="528">
        <f t="shared" si="5"/>
        <v>5</v>
      </c>
    </row>
    <row r="361" spans="1:7" ht="31.5">
      <c r="A361" s="550" t="s">
        <v>4940</v>
      </c>
      <c r="B361" s="551" t="s">
        <v>4941</v>
      </c>
      <c r="C361" s="552" t="s">
        <v>38</v>
      </c>
      <c r="D361" s="553"/>
      <c r="E361" s="553">
        <v>20.02</v>
      </c>
      <c r="F361" s="553">
        <v>20.02</v>
      </c>
      <c r="G361" s="528">
        <f t="shared" si="5"/>
        <v>9</v>
      </c>
    </row>
    <row r="362" spans="1:7" ht="31.5">
      <c r="A362" s="550" t="s">
        <v>4942</v>
      </c>
      <c r="B362" s="551" t="s">
        <v>4943</v>
      </c>
      <c r="C362" s="552" t="s">
        <v>38</v>
      </c>
      <c r="D362" s="553"/>
      <c r="E362" s="553">
        <v>75.08</v>
      </c>
      <c r="F362" s="553">
        <v>75.08</v>
      </c>
      <c r="G362" s="528">
        <f t="shared" si="5"/>
        <v>9</v>
      </c>
    </row>
    <row r="363" spans="1:7">
      <c r="A363" s="550" t="s">
        <v>4944</v>
      </c>
      <c r="B363" s="551" t="s">
        <v>4945</v>
      </c>
      <c r="C363" s="552" t="s">
        <v>38</v>
      </c>
      <c r="D363" s="553"/>
      <c r="E363" s="553">
        <v>25.03</v>
      </c>
      <c r="F363" s="553">
        <v>25.03</v>
      </c>
      <c r="G363" s="528">
        <f t="shared" si="5"/>
        <v>9</v>
      </c>
    </row>
    <row r="364" spans="1:7">
      <c r="A364" s="550" t="s">
        <v>4946</v>
      </c>
      <c r="B364" s="551" t="s">
        <v>4947</v>
      </c>
      <c r="C364" s="552" t="s">
        <v>22</v>
      </c>
      <c r="D364" s="553"/>
      <c r="E364" s="553">
        <v>20.02</v>
      </c>
      <c r="F364" s="553">
        <v>20.02</v>
      </c>
      <c r="G364" s="528">
        <f t="shared" si="5"/>
        <v>9</v>
      </c>
    </row>
    <row r="365" spans="1:7">
      <c r="A365" s="550" t="s">
        <v>4948</v>
      </c>
      <c r="B365" s="551" t="s">
        <v>4949</v>
      </c>
      <c r="C365" s="552" t="s">
        <v>38</v>
      </c>
      <c r="D365" s="553"/>
      <c r="E365" s="553">
        <v>7.5</v>
      </c>
      <c r="F365" s="553">
        <v>7.5</v>
      </c>
      <c r="G365" s="528">
        <f t="shared" si="5"/>
        <v>9</v>
      </c>
    </row>
    <row r="366" spans="1:7">
      <c r="A366" s="550" t="s">
        <v>4950</v>
      </c>
      <c r="B366" s="551" t="s">
        <v>4951</v>
      </c>
      <c r="C366" s="552" t="s">
        <v>38</v>
      </c>
      <c r="D366" s="553"/>
      <c r="E366" s="553">
        <v>7.5</v>
      </c>
      <c r="F366" s="553">
        <v>7.5</v>
      </c>
      <c r="G366" s="528">
        <f t="shared" si="5"/>
        <v>9</v>
      </c>
    </row>
    <row r="367" spans="1:7">
      <c r="A367" s="550" t="s">
        <v>4952</v>
      </c>
      <c r="B367" s="551" t="s">
        <v>4953</v>
      </c>
      <c r="C367" s="552" t="s">
        <v>38</v>
      </c>
      <c r="D367" s="553"/>
      <c r="E367" s="553">
        <v>50.05</v>
      </c>
      <c r="F367" s="553">
        <v>50.05</v>
      </c>
      <c r="G367" s="528">
        <f t="shared" si="5"/>
        <v>9</v>
      </c>
    </row>
    <row r="368" spans="1:7">
      <c r="A368" s="550" t="s">
        <v>4954</v>
      </c>
      <c r="B368" s="551" t="s">
        <v>4955</v>
      </c>
      <c r="C368" s="552" t="s">
        <v>38</v>
      </c>
      <c r="D368" s="553"/>
      <c r="E368" s="553">
        <v>25.03</v>
      </c>
      <c r="F368" s="553">
        <v>25.03</v>
      </c>
      <c r="G368" s="528">
        <f t="shared" si="5"/>
        <v>9</v>
      </c>
    </row>
    <row r="369" spans="1:7">
      <c r="A369" s="550" t="s">
        <v>4956</v>
      </c>
      <c r="B369" s="551" t="s">
        <v>4957</v>
      </c>
      <c r="C369" s="552" t="s">
        <v>38</v>
      </c>
      <c r="D369" s="553"/>
      <c r="E369" s="553">
        <v>22.52</v>
      </c>
      <c r="F369" s="553">
        <v>22.52</v>
      </c>
      <c r="G369" s="528">
        <f t="shared" si="5"/>
        <v>9</v>
      </c>
    </row>
    <row r="370" spans="1:7">
      <c r="A370" s="550" t="s">
        <v>4958</v>
      </c>
      <c r="B370" s="551" t="s">
        <v>4959</v>
      </c>
      <c r="C370" s="552" t="s">
        <v>38</v>
      </c>
      <c r="D370" s="553"/>
      <c r="E370" s="553">
        <v>20.02</v>
      </c>
      <c r="F370" s="553">
        <v>20.02</v>
      </c>
      <c r="G370" s="528">
        <f t="shared" si="5"/>
        <v>9</v>
      </c>
    </row>
    <row r="371" spans="1:7">
      <c r="A371" s="550" t="s">
        <v>4960</v>
      </c>
      <c r="B371" s="551" t="s">
        <v>4961</v>
      </c>
      <c r="C371" s="552" t="s">
        <v>38</v>
      </c>
      <c r="D371" s="553"/>
      <c r="E371" s="553">
        <v>20.02</v>
      </c>
      <c r="F371" s="553">
        <v>20.02</v>
      </c>
      <c r="G371" s="528">
        <f t="shared" si="5"/>
        <v>9</v>
      </c>
    </row>
    <row r="372" spans="1:7">
      <c r="A372" s="550" t="s">
        <v>4962</v>
      </c>
      <c r="B372" s="551" t="s">
        <v>4963</v>
      </c>
      <c r="C372" s="552" t="s">
        <v>38</v>
      </c>
      <c r="D372" s="553"/>
      <c r="E372" s="553">
        <v>15.02</v>
      </c>
      <c r="F372" s="553">
        <v>15.02</v>
      </c>
      <c r="G372" s="528">
        <f t="shared" si="5"/>
        <v>9</v>
      </c>
    </row>
    <row r="373" spans="1:7">
      <c r="A373" s="550" t="s">
        <v>4964</v>
      </c>
      <c r="B373" s="551" t="s">
        <v>4965</v>
      </c>
      <c r="C373" s="552"/>
      <c r="D373" s="553"/>
      <c r="E373" s="553"/>
      <c r="F373" s="553"/>
      <c r="G373" s="528">
        <f t="shared" si="5"/>
        <v>5</v>
      </c>
    </row>
    <row r="374" spans="1:7">
      <c r="A374" s="550" t="s">
        <v>4966</v>
      </c>
      <c r="B374" s="551" t="s">
        <v>4967</v>
      </c>
      <c r="C374" s="552" t="s">
        <v>38</v>
      </c>
      <c r="D374" s="553"/>
      <c r="E374" s="553">
        <v>12.51</v>
      </c>
      <c r="F374" s="553">
        <v>12.51</v>
      </c>
      <c r="G374" s="528">
        <f t="shared" si="5"/>
        <v>9</v>
      </c>
    </row>
    <row r="375" spans="1:7">
      <c r="A375" s="550" t="s">
        <v>4968</v>
      </c>
      <c r="B375" s="551" t="s">
        <v>4969</v>
      </c>
      <c r="C375" s="552" t="s">
        <v>22</v>
      </c>
      <c r="D375" s="553"/>
      <c r="E375" s="553">
        <v>17.52</v>
      </c>
      <c r="F375" s="553">
        <v>17.52</v>
      </c>
      <c r="G375" s="528">
        <f t="shared" si="5"/>
        <v>9</v>
      </c>
    </row>
    <row r="376" spans="1:7" ht="31.5">
      <c r="A376" s="550" t="s">
        <v>4970</v>
      </c>
      <c r="B376" s="551" t="s">
        <v>4971</v>
      </c>
      <c r="C376" s="552" t="s">
        <v>38</v>
      </c>
      <c r="D376" s="553"/>
      <c r="E376" s="553">
        <v>250.25</v>
      </c>
      <c r="F376" s="553">
        <v>250.25</v>
      </c>
      <c r="G376" s="528">
        <f t="shared" si="5"/>
        <v>9</v>
      </c>
    </row>
    <row r="377" spans="1:7" ht="31.5">
      <c r="A377" s="550" t="s">
        <v>4972</v>
      </c>
      <c r="B377" s="551" t="s">
        <v>4973</v>
      </c>
      <c r="C377" s="552" t="s">
        <v>38</v>
      </c>
      <c r="D377" s="553"/>
      <c r="E377" s="553">
        <v>200.2</v>
      </c>
      <c r="F377" s="553">
        <v>200.2</v>
      </c>
      <c r="G377" s="528">
        <f t="shared" si="5"/>
        <v>9</v>
      </c>
    </row>
    <row r="378" spans="1:7">
      <c r="A378" s="550" t="s">
        <v>4974</v>
      </c>
      <c r="B378" s="551" t="s">
        <v>4975</v>
      </c>
      <c r="C378" s="552" t="s">
        <v>38</v>
      </c>
      <c r="D378" s="553"/>
      <c r="E378" s="553">
        <v>100.1</v>
      </c>
      <c r="F378" s="553">
        <v>100.1</v>
      </c>
      <c r="G378" s="528">
        <f t="shared" si="5"/>
        <v>9</v>
      </c>
    </row>
    <row r="379" spans="1:7">
      <c r="A379" s="550" t="s">
        <v>4976</v>
      </c>
      <c r="B379" s="551" t="s">
        <v>4977</v>
      </c>
      <c r="C379" s="552" t="s">
        <v>38</v>
      </c>
      <c r="D379" s="553"/>
      <c r="E379" s="553">
        <v>55.57</v>
      </c>
      <c r="F379" s="553">
        <v>55.57</v>
      </c>
      <c r="G379" s="528">
        <f t="shared" si="5"/>
        <v>9</v>
      </c>
    </row>
    <row r="380" spans="1:7">
      <c r="A380" s="550" t="s">
        <v>4978</v>
      </c>
      <c r="B380" s="551" t="s">
        <v>4979</v>
      </c>
      <c r="C380" s="552" t="s">
        <v>38</v>
      </c>
      <c r="D380" s="553"/>
      <c r="E380" s="553">
        <v>7.42</v>
      </c>
      <c r="F380" s="553">
        <v>7.42</v>
      </c>
      <c r="G380" s="528">
        <f t="shared" si="5"/>
        <v>9</v>
      </c>
    </row>
    <row r="381" spans="1:7" ht="31.5">
      <c r="A381" s="550" t="s">
        <v>4980</v>
      </c>
      <c r="B381" s="551" t="s">
        <v>4981</v>
      </c>
      <c r="C381" s="552" t="s">
        <v>38</v>
      </c>
      <c r="D381" s="553"/>
      <c r="E381" s="553">
        <v>8.91</v>
      </c>
      <c r="F381" s="553">
        <v>8.91</v>
      </c>
      <c r="G381" s="528">
        <f t="shared" si="5"/>
        <v>9</v>
      </c>
    </row>
    <row r="382" spans="1:7">
      <c r="A382" s="550" t="s">
        <v>4982</v>
      </c>
      <c r="B382" s="551" t="s">
        <v>4983</v>
      </c>
      <c r="C382" s="552" t="s">
        <v>38</v>
      </c>
      <c r="D382" s="553"/>
      <c r="E382" s="553">
        <v>55.57</v>
      </c>
      <c r="F382" s="553">
        <v>55.57</v>
      </c>
      <c r="G382" s="528">
        <f t="shared" si="5"/>
        <v>9</v>
      </c>
    </row>
    <row r="383" spans="1:7">
      <c r="A383" s="550" t="s">
        <v>4984</v>
      </c>
      <c r="B383" s="551" t="s">
        <v>4985</v>
      </c>
      <c r="C383" s="552" t="s">
        <v>22</v>
      </c>
      <c r="D383" s="553"/>
      <c r="E383" s="553">
        <v>12.51</v>
      </c>
      <c r="F383" s="553">
        <v>12.51</v>
      </c>
      <c r="G383" s="528">
        <f t="shared" si="5"/>
        <v>9</v>
      </c>
    </row>
    <row r="384" spans="1:7">
      <c r="A384" s="550" t="s">
        <v>4986</v>
      </c>
      <c r="B384" s="551" t="s">
        <v>4987</v>
      </c>
      <c r="C384" s="552" t="s">
        <v>38</v>
      </c>
      <c r="D384" s="553"/>
      <c r="E384" s="553">
        <v>25.03</v>
      </c>
      <c r="F384" s="553">
        <v>25.03</v>
      </c>
      <c r="G384" s="528">
        <f t="shared" si="5"/>
        <v>9</v>
      </c>
    </row>
    <row r="385" spans="1:7">
      <c r="A385" s="550" t="s">
        <v>4988</v>
      </c>
      <c r="B385" s="551" t="s">
        <v>4989</v>
      </c>
      <c r="C385" s="552" t="s">
        <v>38</v>
      </c>
      <c r="D385" s="553"/>
      <c r="E385" s="553">
        <v>20.02</v>
      </c>
      <c r="F385" s="553">
        <v>20.02</v>
      </c>
      <c r="G385" s="528">
        <f t="shared" si="5"/>
        <v>9</v>
      </c>
    </row>
    <row r="386" spans="1:7">
      <c r="A386" s="550" t="s">
        <v>4990</v>
      </c>
      <c r="B386" s="551" t="s">
        <v>4991</v>
      </c>
      <c r="C386" s="552" t="s">
        <v>38</v>
      </c>
      <c r="D386" s="553"/>
      <c r="E386" s="553">
        <v>30.03</v>
      </c>
      <c r="F386" s="553">
        <v>30.03</v>
      </c>
      <c r="G386" s="528">
        <f t="shared" si="5"/>
        <v>9</v>
      </c>
    </row>
    <row r="387" spans="1:7">
      <c r="A387" s="550" t="s">
        <v>4992</v>
      </c>
      <c r="B387" s="551" t="s">
        <v>4993</v>
      </c>
      <c r="C387" s="552" t="s">
        <v>38</v>
      </c>
      <c r="D387" s="553"/>
      <c r="E387" s="553">
        <v>25.03</v>
      </c>
      <c r="F387" s="553">
        <v>25.03</v>
      </c>
      <c r="G387" s="528">
        <f t="shared" si="5"/>
        <v>9</v>
      </c>
    </row>
    <row r="388" spans="1:7" ht="31.5">
      <c r="A388" s="550" t="s">
        <v>4994</v>
      </c>
      <c r="B388" s="551" t="s">
        <v>4995</v>
      </c>
      <c r="C388" s="552" t="s">
        <v>38</v>
      </c>
      <c r="D388" s="553"/>
      <c r="E388" s="553">
        <v>50.05</v>
      </c>
      <c r="F388" s="553">
        <v>50.05</v>
      </c>
      <c r="G388" s="528">
        <f t="shared" si="5"/>
        <v>9</v>
      </c>
    </row>
    <row r="389" spans="1:7">
      <c r="A389" s="550" t="s">
        <v>4996</v>
      </c>
      <c r="B389" s="551" t="s">
        <v>4997</v>
      </c>
      <c r="C389" s="552" t="s">
        <v>38</v>
      </c>
      <c r="D389" s="553"/>
      <c r="E389" s="553">
        <v>75.08</v>
      </c>
      <c r="F389" s="553">
        <v>75.08</v>
      </c>
      <c r="G389" s="528">
        <f t="shared" si="5"/>
        <v>9</v>
      </c>
    </row>
    <row r="390" spans="1:7" ht="31.5">
      <c r="A390" s="550" t="s">
        <v>4998</v>
      </c>
      <c r="B390" s="551" t="s">
        <v>4999</v>
      </c>
      <c r="C390" s="552" t="s">
        <v>38</v>
      </c>
      <c r="D390" s="553"/>
      <c r="E390" s="553">
        <v>140.82</v>
      </c>
      <c r="F390" s="553">
        <v>140.82</v>
      </c>
      <c r="G390" s="528">
        <f t="shared" si="5"/>
        <v>9</v>
      </c>
    </row>
    <row r="391" spans="1:7">
      <c r="A391" s="550" t="s">
        <v>5000</v>
      </c>
      <c r="B391" s="551" t="s">
        <v>5001</v>
      </c>
      <c r="C391" s="552" t="s">
        <v>38</v>
      </c>
      <c r="D391" s="553"/>
      <c r="E391" s="553">
        <v>37.54</v>
      </c>
      <c r="F391" s="553">
        <v>37.54</v>
      </c>
      <c r="G391" s="528">
        <f t="shared" si="5"/>
        <v>9</v>
      </c>
    </row>
    <row r="392" spans="1:7" ht="31.5">
      <c r="A392" s="550" t="s">
        <v>5002</v>
      </c>
      <c r="B392" s="551" t="s">
        <v>5003</v>
      </c>
      <c r="C392" s="552" t="s">
        <v>38</v>
      </c>
      <c r="D392" s="553"/>
      <c r="E392" s="553">
        <v>10.18</v>
      </c>
      <c r="F392" s="553">
        <v>10.18</v>
      </c>
      <c r="G392" s="528">
        <f t="shared" si="5"/>
        <v>9</v>
      </c>
    </row>
    <row r="393" spans="1:7">
      <c r="A393" s="550" t="s">
        <v>5004</v>
      </c>
      <c r="B393" s="551" t="s">
        <v>5005</v>
      </c>
      <c r="C393" s="552" t="s">
        <v>38</v>
      </c>
      <c r="D393" s="553"/>
      <c r="E393" s="553">
        <v>19.940000000000001</v>
      </c>
      <c r="F393" s="553">
        <v>19.940000000000001</v>
      </c>
      <c r="G393" s="528">
        <f t="shared" si="5"/>
        <v>9</v>
      </c>
    </row>
    <row r="394" spans="1:7" ht="31.5">
      <c r="A394" s="550" t="s">
        <v>5006</v>
      </c>
      <c r="B394" s="551" t="s">
        <v>5007</v>
      </c>
      <c r="C394" s="552" t="s">
        <v>22</v>
      </c>
      <c r="D394" s="553"/>
      <c r="E394" s="553">
        <v>6</v>
      </c>
      <c r="F394" s="553">
        <v>6</v>
      </c>
      <c r="G394" s="528">
        <f t="shared" ref="G394:G457" si="6">LEN(A394)</f>
        <v>9</v>
      </c>
    </row>
    <row r="395" spans="1:7">
      <c r="A395" s="550" t="s">
        <v>5008</v>
      </c>
      <c r="B395" s="551" t="s">
        <v>5009</v>
      </c>
      <c r="C395" s="552" t="s">
        <v>22</v>
      </c>
      <c r="D395" s="553"/>
      <c r="E395" s="553">
        <v>3</v>
      </c>
      <c r="F395" s="553">
        <v>3</v>
      </c>
      <c r="G395" s="528">
        <f t="shared" si="6"/>
        <v>9</v>
      </c>
    </row>
    <row r="396" spans="1:7" ht="31.5">
      <c r="A396" s="550" t="s">
        <v>5010</v>
      </c>
      <c r="B396" s="551" t="s">
        <v>5011</v>
      </c>
      <c r="C396" s="552" t="s">
        <v>22</v>
      </c>
      <c r="D396" s="553"/>
      <c r="E396" s="553">
        <v>5.01</v>
      </c>
      <c r="F396" s="553">
        <v>5.01</v>
      </c>
      <c r="G396" s="528">
        <f t="shared" si="6"/>
        <v>9</v>
      </c>
    </row>
    <row r="397" spans="1:7">
      <c r="A397" s="550" t="s">
        <v>5012</v>
      </c>
      <c r="B397" s="551" t="s">
        <v>5013</v>
      </c>
      <c r="C397" s="552" t="s">
        <v>22</v>
      </c>
      <c r="D397" s="553"/>
      <c r="E397" s="553">
        <v>2.5</v>
      </c>
      <c r="F397" s="553">
        <v>2.5</v>
      </c>
      <c r="G397" s="528">
        <f t="shared" si="6"/>
        <v>9</v>
      </c>
    </row>
    <row r="398" spans="1:7">
      <c r="A398" s="550" t="s">
        <v>5014</v>
      </c>
      <c r="B398" s="551" t="s">
        <v>5015</v>
      </c>
      <c r="C398" s="552" t="s">
        <v>22</v>
      </c>
      <c r="D398" s="553"/>
      <c r="E398" s="553">
        <v>35.21</v>
      </c>
      <c r="F398" s="553">
        <v>35.21</v>
      </c>
      <c r="G398" s="528">
        <f t="shared" si="6"/>
        <v>9</v>
      </c>
    </row>
    <row r="399" spans="1:7">
      <c r="A399" s="550" t="s">
        <v>5016</v>
      </c>
      <c r="B399" s="551" t="s">
        <v>5017</v>
      </c>
      <c r="C399" s="552" t="s">
        <v>22</v>
      </c>
      <c r="D399" s="553"/>
      <c r="E399" s="553">
        <v>10.01</v>
      </c>
      <c r="F399" s="553">
        <v>10.01</v>
      </c>
      <c r="G399" s="528">
        <f t="shared" si="6"/>
        <v>9</v>
      </c>
    </row>
    <row r="400" spans="1:7">
      <c r="A400" s="550" t="s">
        <v>5018</v>
      </c>
      <c r="B400" s="551" t="s">
        <v>5019</v>
      </c>
      <c r="C400" s="552" t="s">
        <v>38</v>
      </c>
      <c r="D400" s="553"/>
      <c r="E400" s="553">
        <v>50.05</v>
      </c>
      <c r="F400" s="553">
        <v>50.05</v>
      </c>
      <c r="G400" s="528">
        <f t="shared" si="6"/>
        <v>9</v>
      </c>
    </row>
    <row r="401" spans="1:7">
      <c r="A401" s="550" t="s">
        <v>5020</v>
      </c>
      <c r="B401" s="551" t="s">
        <v>5021</v>
      </c>
      <c r="C401" s="552" t="s">
        <v>38</v>
      </c>
      <c r="D401" s="553"/>
      <c r="E401" s="553">
        <v>10.01</v>
      </c>
      <c r="F401" s="553">
        <v>10.01</v>
      </c>
      <c r="G401" s="528">
        <f t="shared" si="6"/>
        <v>9</v>
      </c>
    </row>
    <row r="402" spans="1:7">
      <c r="A402" s="550" t="s">
        <v>5022</v>
      </c>
      <c r="B402" s="551" t="s">
        <v>5023</v>
      </c>
      <c r="C402" s="552" t="s">
        <v>38</v>
      </c>
      <c r="D402" s="553"/>
      <c r="E402" s="553">
        <v>75.08</v>
      </c>
      <c r="F402" s="553">
        <v>75.08</v>
      </c>
      <c r="G402" s="528">
        <f t="shared" si="6"/>
        <v>9</v>
      </c>
    </row>
    <row r="403" spans="1:7">
      <c r="A403" s="550" t="s">
        <v>5024</v>
      </c>
      <c r="B403" s="551" t="s">
        <v>5025</v>
      </c>
      <c r="C403" s="552" t="s">
        <v>38</v>
      </c>
      <c r="D403" s="553"/>
      <c r="E403" s="553">
        <v>105.62</v>
      </c>
      <c r="F403" s="553">
        <v>105.62</v>
      </c>
      <c r="G403" s="528">
        <f t="shared" si="6"/>
        <v>9</v>
      </c>
    </row>
    <row r="404" spans="1:7">
      <c r="A404" s="550" t="s">
        <v>5026</v>
      </c>
      <c r="B404" s="551" t="s">
        <v>5027</v>
      </c>
      <c r="C404" s="552"/>
      <c r="D404" s="553"/>
      <c r="E404" s="553"/>
      <c r="F404" s="553"/>
      <c r="G404" s="528">
        <f t="shared" si="6"/>
        <v>5</v>
      </c>
    </row>
    <row r="405" spans="1:7">
      <c r="A405" s="550" t="s">
        <v>5028</v>
      </c>
      <c r="B405" s="551" t="s">
        <v>5029</v>
      </c>
      <c r="C405" s="552" t="s">
        <v>38</v>
      </c>
      <c r="D405" s="553"/>
      <c r="E405" s="553">
        <v>206.05</v>
      </c>
      <c r="F405" s="553">
        <v>206.05</v>
      </c>
      <c r="G405" s="528">
        <f t="shared" si="6"/>
        <v>9</v>
      </c>
    </row>
    <row r="406" spans="1:7">
      <c r="A406" s="550" t="s">
        <v>5030</v>
      </c>
      <c r="B406" s="551" t="s">
        <v>5031</v>
      </c>
      <c r="C406" s="552" t="s">
        <v>38</v>
      </c>
      <c r="D406" s="553"/>
      <c r="E406" s="553">
        <v>50.05</v>
      </c>
      <c r="F406" s="553">
        <v>50.05</v>
      </c>
      <c r="G406" s="528">
        <f t="shared" si="6"/>
        <v>9</v>
      </c>
    </row>
    <row r="407" spans="1:7">
      <c r="A407" s="550" t="s">
        <v>5032</v>
      </c>
      <c r="B407" s="551" t="s">
        <v>5033</v>
      </c>
      <c r="C407" s="552" t="s">
        <v>38</v>
      </c>
      <c r="D407" s="553"/>
      <c r="E407" s="553">
        <v>12.51</v>
      </c>
      <c r="F407" s="553">
        <v>12.51</v>
      </c>
      <c r="G407" s="528">
        <f t="shared" si="6"/>
        <v>9</v>
      </c>
    </row>
    <row r="408" spans="1:7" ht="31.5">
      <c r="A408" s="550" t="s">
        <v>5034</v>
      </c>
      <c r="B408" s="551" t="s">
        <v>5035</v>
      </c>
      <c r="C408" s="552" t="s">
        <v>19</v>
      </c>
      <c r="D408" s="553"/>
      <c r="E408" s="553">
        <v>50.05</v>
      </c>
      <c r="F408" s="553">
        <v>50.05</v>
      </c>
      <c r="G408" s="528">
        <f t="shared" si="6"/>
        <v>9</v>
      </c>
    </row>
    <row r="409" spans="1:7">
      <c r="A409" s="550" t="s">
        <v>5036</v>
      </c>
      <c r="B409" s="551" t="s">
        <v>5037</v>
      </c>
      <c r="C409" s="552" t="s">
        <v>38</v>
      </c>
      <c r="D409" s="553"/>
      <c r="E409" s="553">
        <v>10.01</v>
      </c>
      <c r="F409" s="553">
        <v>10.01</v>
      </c>
      <c r="G409" s="528">
        <f t="shared" si="6"/>
        <v>9</v>
      </c>
    </row>
    <row r="410" spans="1:7" ht="31.5">
      <c r="A410" s="550" t="s">
        <v>5038</v>
      </c>
      <c r="B410" s="551" t="s">
        <v>5039</v>
      </c>
      <c r="C410" s="552" t="s">
        <v>38</v>
      </c>
      <c r="D410" s="553"/>
      <c r="E410" s="553">
        <v>20.02</v>
      </c>
      <c r="F410" s="553">
        <v>20.02</v>
      </c>
      <c r="G410" s="528">
        <f t="shared" si="6"/>
        <v>9</v>
      </c>
    </row>
    <row r="411" spans="1:7">
      <c r="A411" s="550" t="s">
        <v>5040</v>
      </c>
      <c r="B411" s="551" t="s">
        <v>5041</v>
      </c>
      <c r="C411" s="552" t="s">
        <v>38</v>
      </c>
      <c r="D411" s="553"/>
      <c r="E411" s="553">
        <v>5.01</v>
      </c>
      <c r="F411" s="553">
        <v>5.01</v>
      </c>
      <c r="G411" s="528">
        <f t="shared" si="6"/>
        <v>9</v>
      </c>
    </row>
    <row r="412" spans="1:7" ht="31.5">
      <c r="A412" s="550" t="s">
        <v>5042</v>
      </c>
      <c r="B412" s="551" t="s">
        <v>5043</v>
      </c>
      <c r="C412" s="552" t="s">
        <v>38</v>
      </c>
      <c r="D412" s="553"/>
      <c r="E412" s="553">
        <v>7.5</v>
      </c>
      <c r="F412" s="553">
        <v>7.5</v>
      </c>
      <c r="G412" s="528">
        <f t="shared" si="6"/>
        <v>9</v>
      </c>
    </row>
    <row r="413" spans="1:7">
      <c r="A413" s="550" t="s">
        <v>5044</v>
      </c>
      <c r="B413" s="551" t="s">
        <v>5045</v>
      </c>
      <c r="C413" s="552" t="s">
        <v>38</v>
      </c>
      <c r="D413" s="553"/>
      <c r="E413" s="553">
        <v>12.51</v>
      </c>
      <c r="F413" s="553">
        <v>12.51</v>
      </c>
      <c r="G413" s="528">
        <f t="shared" si="6"/>
        <v>9</v>
      </c>
    </row>
    <row r="414" spans="1:7">
      <c r="A414" s="550" t="s">
        <v>5046</v>
      </c>
      <c r="B414" s="551" t="s">
        <v>5047</v>
      </c>
      <c r="C414" s="552" t="s">
        <v>38</v>
      </c>
      <c r="D414" s="553"/>
      <c r="E414" s="553">
        <v>12.51</v>
      </c>
      <c r="F414" s="553">
        <v>12.51</v>
      </c>
      <c r="G414" s="528">
        <f t="shared" si="6"/>
        <v>9</v>
      </c>
    </row>
    <row r="415" spans="1:7">
      <c r="A415" s="550" t="s">
        <v>5048</v>
      </c>
      <c r="B415" s="551" t="s">
        <v>5049</v>
      </c>
      <c r="C415" s="552"/>
      <c r="D415" s="553"/>
      <c r="E415" s="553"/>
      <c r="F415" s="553"/>
      <c r="G415" s="528">
        <f t="shared" si="6"/>
        <v>5</v>
      </c>
    </row>
    <row r="416" spans="1:7" ht="31.5">
      <c r="A416" s="550" t="s">
        <v>5050</v>
      </c>
      <c r="B416" s="551" t="s">
        <v>5051</v>
      </c>
      <c r="C416" s="552" t="s">
        <v>38</v>
      </c>
      <c r="D416" s="553"/>
      <c r="E416" s="553">
        <v>35.21</v>
      </c>
      <c r="F416" s="553">
        <v>35.21</v>
      </c>
      <c r="G416" s="528">
        <f t="shared" si="6"/>
        <v>9</v>
      </c>
    </row>
    <row r="417" spans="1:7">
      <c r="A417" s="550" t="s">
        <v>5052</v>
      </c>
      <c r="B417" s="551" t="s">
        <v>5053</v>
      </c>
      <c r="C417" s="552" t="s">
        <v>38</v>
      </c>
      <c r="D417" s="553"/>
      <c r="E417" s="553">
        <v>4.07</v>
      </c>
      <c r="F417" s="553">
        <v>4.07</v>
      </c>
      <c r="G417" s="528">
        <f t="shared" si="6"/>
        <v>9</v>
      </c>
    </row>
    <row r="418" spans="1:7">
      <c r="A418" s="550" t="s">
        <v>5054</v>
      </c>
      <c r="B418" s="551" t="s">
        <v>5055</v>
      </c>
      <c r="C418" s="552" t="s">
        <v>38</v>
      </c>
      <c r="D418" s="553"/>
      <c r="E418" s="553">
        <v>50.05</v>
      </c>
      <c r="F418" s="553">
        <v>50.05</v>
      </c>
      <c r="G418" s="528">
        <f t="shared" si="6"/>
        <v>9</v>
      </c>
    </row>
    <row r="419" spans="1:7">
      <c r="A419" s="550" t="s">
        <v>5056</v>
      </c>
      <c r="B419" s="551" t="s">
        <v>5057</v>
      </c>
      <c r="C419" s="552" t="s">
        <v>38</v>
      </c>
      <c r="D419" s="553"/>
      <c r="E419" s="553">
        <v>25.03</v>
      </c>
      <c r="F419" s="553">
        <v>25.03</v>
      </c>
      <c r="G419" s="528">
        <f t="shared" si="6"/>
        <v>9</v>
      </c>
    </row>
    <row r="420" spans="1:7">
      <c r="A420" s="550" t="s">
        <v>5058</v>
      </c>
      <c r="B420" s="551" t="s">
        <v>5059</v>
      </c>
      <c r="C420" s="552" t="s">
        <v>38</v>
      </c>
      <c r="D420" s="553"/>
      <c r="E420" s="553">
        <v>20.36</v>
      </c>
      <c r="F420" s="553">
        <v>20.36</v>
      </c>
      <c r="G420" s="528">
        <f t="shared" si="6"/>
        <v>9</v>
      </c>
    </row>
    <row r="421" spans="1:7">
      <c r="A421" s="550" t="s">
        <v>5060</v>
      </c>
      <c r="B421" s="551" t="s">
        <v>5061</v>
      </c>
      <c r="C421" s="552" t="s">
        <v>38</v>
      </c>
      <c r="D421" s="553"/>
      <c r="E421" s="553">
        <v>70.41</v>
      </c>
      <c r="F421" s="553">
        <v>70.41</v>
      </c>
      <c r="G421" s="528">
        <f t="shared" si="6"/>
        <v>9</v>
      </c>
    </row>
    <row r="422" spans="1:7">
      <c r="A422" s="550" t="s">
        <v>5062</v>
      </c>
      <c r="B422" s="551" t="s">
        <v>5063</v>
      </c>
      <c r="C422" s="552"/>
      <c r="D422" s="553"/>
      <c r="E422" s="553"/>
      <c r="F422" s="553"/>
      <c r="G422" s="528">
        <f t="shared" si="6"/>
        <v>5</v>
      </c>
    </row>
    <row r="423" spans="1:7">
      <c r="A423" s="550" t="s">
        <v>5064</v>
      </c>
      <c r="B423" s="551" t="s">
        <v>5065</v>
      </c>
      <c r="C423" s="552" t="s">
        <v>593</v>
      </c>
      <c r="D423" s="553"/>
      <c r="E423" s="553">
        <v>0.81</v>
      </c>
      <c r="F423" s="553">
        <v>0.81</v>
      </c>
      <c r="G423" s="528">
        <f t="shared" si="6"/>
        <v>9</v>
      </c>
    </row>
    <row r="424" spans="1:7">
      <c r="A424" s="550" t="s">
        <v>5066</v>
      </c>
      <c r="B424" s="551" t="s">
        <v>5067</v>
      </c>
      <c r="C424" s="552" t="s">
        <v>38</v>
      </c>
      <c r="D424" s="553"/>
      <c r="E424" s="553">
        <v>75.08</v>
      </c>
      <c r="F424" s="553">
        <v>75.08</v>
      </c>
      <c r="G424" s="528">
        <f t="shared" si="6"/>
        <v>9</v>
      </c>
    </row>
    <row r="425" spans="1:7" ht="31.5">
      <c r="A425" s="550" t="s">
        <v>5068</v>
      </c>
      <c r="B425" s="551" t="s">
        <v>5069</v>
      </c>
      <c r="C425" s="552" t="s">
        <v>38</v>
      </c>
      <c r="D425" s="553"/>
      <c r="E425" s="553">
        <v>100.1</v>
      </c>
      <c r="F425" s="553">
        <v>100.1</v>
      </c>
      <c r="G425" s="528">
        <f t="shared" si="6"/>
        <v>9</v>
      </c>
    </row>
    <row r="426" spans="1:7">
      <c r="A426" s="550" t="s">
        <v>5070</v>
      </c>
      <c r="B426" s="551" t="s">
        <v>5071</v>
      </c>
      <c r="C426" s="552" t="s">
        <v>22</v>
      </c>
      <c r="D426" s="553"/>
      <c r="E426" s="553">
        <v>20.02</v>
      </c>
      <c r="F426" s="553">
        <v>20.02</v>
      </c>
      <c r="G426" s="528">
        <f t="shared" si="6"/>
        <v>9</v>
      </c>
    </row>
    <row r="427" spans="1:7">
      <c r="A427" s="550" t="s">
        <v>5072</v>
      </c>
      <c r="B427" s="551" t="s">
        <v>5073</v>
      </c>
      <c r="C427" s="552" t="s">
        <v>19</v>
      </c>
      <c r="D427" s="553"/>
      <c r="E427" s="553">
        <v>50.05</v>
      </c>
      <c r="F427" s="553">
        <v>50.05</v>
      </c>
      <c r="G427" s="528">
        <f t="shared" si="6"/>
        <v>9</v>
      </c>
    </row>
    <row r="428" spans="1:7">
      <c r="A428" s="550" t="s">
        <v>5074</v>
      </c>
      <c r="B428" s="551" t="s">
        <v>5075</v>
      </c>
      <c r="C428" s="552" t="s">
        <v>38</v>
      </c>
      <c r="D428" s="553">
        <v>134.56</v>
      </c>
      <c r="E428" s="553">
        <v>140.82</v>
      </c>
      <c r="F428" s="553">
        <v>275.38</v>
      </c>
      <c r="G428" s="528">
        <f t="shared" si="6"/>
        <v>9</v>
      </c>
    </row>
    <row r="429" spans="1:7">
      <c r="A429" s="550" t="s">
        <v>5076</v>
      </c>
      <c r="B429" s="551" t="s">
        <v>5077</v>
      </c>
      <c r="C429" s="552" t="s">
        <v>38</v>
      </c>
      <c r="D429" s="553">
        <v>134.56</v>
      </c>
      <c r="E429" s="553">
        <v>140.82</v>
      </c>
      <c r="F429" s="553">
        <v>275.38</v>
      </c>
      <c r="G429" s="528">
        <f t="shared" si="6"/>
        <v>9</v>
      </c>
    </row>
    <row r="430" spans="1:7">
      <c r="A430" s="550" t="s">
        <v>5078</v>
      </c>
      <c r="B430" s="551" t="s">
        <v>5079</v>
      </c>
      <c r="C430" s="552" t="s">
        <v>38</v>
      </c>
      <c r="D430" s="553"/>
      <c r="E430" s="553">
        <v>157.71</v>
      </c>
      <c r="F430" s="553">
        <v>157.71</v>
      </c>
      <c r="G430" s="528">
        <f t="shared" si="6"/>
        <v>9</v>
      </c>
    </row>
    <row r="431" spans="1:7" ht="31.5">
      <c r="A431" s="550" t="s">
        <v>5080</v>
      </c>
      <c r="B431" s="551" t="s">
        <v>5081</v>
      </c>
      <c r="C431" s="552" t="s">
        <v>19</v>
      </c>
      <c r="D431" s="553"/>
      <c r="E431" s="553">
        <v>100.1</v>
      </c>
      <c r="F431" s="553">
        <v>100.1</v>
      </c>
      <c r="G431" s="528">
        <f t="shared" si="6"/>
        <v>9</v>
      </c>
    </row>
    <row r="432" spans="1:7">
      <c r="A432" s="550" t="s">
        <v>5082</v>
      </c>
      <c r="B432" s="551" t="s">
        <v>5083</v>
      </c>
      <c r="C432" s="552" t="s">
        <v>38</v>
      </c>
      <c r="D432" s="553"/>
      <c r="E432" s="553">
        <v>17.600000000000001</v>
      </c>
      <c r="F432" s="553">
        <v>17.600000000000001</v>
      </c>
      <c r="G432" s="528">
        <f t="shared" si="6"/>
        <v>9</v>
      </c>
    </row>
    <row r="433" spans="1:7">
      <c r="A433" s="550" t="s">
        <v>5084</v>
      </c>
      <c r="B433" s="551" t="s">
        <v>5085</v>
      </c>
      <c r="C433" s="552" t="s">
        <v>38</v>
      </c>
      <c r="D433" s="553"/>
      <c r="E433" s="553">
        <v>100.1</v>
      </c>
      <c r="F433" s="553">
        <v>100.1</v>
      </c>
      <c r="G433" s="528">
        <f t="shared" si="6"/>
        <v>9</v>
      </c>
    </row>
    <row r="434" spans="1:7">
      <c r="A434" s="550" t="s">
        <v>5086</v>
      </c>
      <c r="B434" s="551" t="s">
        <v>5087</v>
      </c>
      <c r="C434" s="552" t="s">
        <v>38</v>
      </c>
      <c r="D434" s="553"/>
      <c r="E434" s="553">
        <v>23.75</v>
      </c>
      <c r="F434" s="553">
        <v>23.75</v>
      </c>
      <c r="G434" s="528">
        <f t="shared" si="6"/>
        <v>9</v>
      </c>
    </row>
    <row r="435" spans="1:7">
      <c r="A435" s="550" t="s">
        <v>5088</v>
      </c>
      <c r="B435" s="551" t="s">
        <v>5089</v>
      </c>
      <c r="C435" s="552" t="s">
        <v>38</v>
      </c>
      <c r="D435" s="553"/>
      <c r="E435" s="553">
        <v>4.07</v>
      </c>
      <c r="F435" s="553">
        <v>4.07</v>
      </c>
      <c r="G435" s="528">
        <f t="shared" si="6"/>
        <v>9</v>
      </c>
    </row>
    <row r="436" spans="1:7">
      <c r="A436" s="550" t="s">
        <v>5090</v>
      </c>
      <c r="B436" s="551" t="s">
        <v>5091</v>
      </c>
      <c r="C436" s="552" t="s">
        <v>38</v>
      </c>
      <c r="D436" s="553"/>
      <c r="E436" s="553">
        <v>4.07</v>
      </c>
      <c r="F436" s="553">
        <v>4.07</v>
      </c>
      <c r="G436" s="528">
        <f t="shared" si="6"/>
        <v>9</v>
      </c>
    </row>
    <row r="437" spans="1:7" ht="31.5">
      <c r="A437" s="550" t="s">
        <v>5092</v>
      </c>
      <c r="B437" s="551" t="s">
        <v>5093</v>
      </c>
      <c r="C437" s="552" t="s">
        <v>38</v>
      </c>
      <c r="D437" s="553"/>
      <c r="E437" s="553">
        <v>32.58</v>
      </c>
      <c r="F437" s="553">
        <v>32.58</v>
      </c>
      <c r="G437" s="528">
        <f t="shared" si="6"/>
        <v>9</v>
      </c>
    </row>
    <row r="438" spans="1:7">
      <c r="A438" s="550" t="s">
        <v>5094</v>
      </c>
      <c r="B438" s="551" t="s">
        <v>5095</v>
      </c>
      <c r="C438" s="552"/>
      <c r="D438" s="553"/>
      <c r="E438" s="553"/>
      <c r="F438" s="553"/>
      <c r="G438" s="528">
        <f t="shared" si="6"/>
        <v>5</v>
      </c>
    </row>
    <row r="439" spans="1:7">
      <c r="A439" s="550" t="s">
        <v>5096</v>
      </c>
      <c r="B439" s="551" t="s">
        <v>5097</v>
      </c>
      <c r="C439" s="552" t="s">
        <v>38</v>
      </c>
      <c r="D439" s="553"/>
      <c r="E439" s="553">
        <v>5.09</v>
      </c>
      <c r="F439" s="553">
        <v>5.09</v>
      </c>
      <c r="G439" s="528">
        <f t="shared" si="6"/>
        <v>9</v>
      </c>
    </row>
    <row r="440" spans="1:7">
      <c r="A440" s="550" t="s">
        <v>5098</v>
      </c>
      <c r="B440" s="551" t="s">
        <v>5099</v>
      </c>
      <c r="C440" s="552" t="s">
        <v>38</v>
      </c>
      <c r="D440" s="553"/>
      <c r="E440" s="553">
        <v>346.87</v>
      </c>
      <c r="F440" s="553">
        <v>346.87</v>
      </c>
      <c r="G440" s="528">
        <f t="shared" si="6"/>
        <v>9</v>
      </c>
    </row>
    <row r="441" spans="1:7">
      <c r="A441" s="550" t="s">
        <v>5100</v>
      </c>
      <c r="B441" s="551" t="s">
        <v>5101</v>
      </c>
      <c r="C441" s="552" t="s">
        <v>38</v>
      </c>
      <c r="D441" s="553"/>
      <c r="E441" s="553">
        <v>32.53</v>
      </c>
      <c r="F441" s="553">
        <v>32.53</v>
      </c>
      <c r="G441" s="528">
        <f t="shared" si="6"/>
        <v>9</v>
      </c>
    </row>
    <row r="442" spans="1:7" ht="31.5">
      <c r="A442" s="550" t="s">
        <v>5102</v>
      </c>
      <c r="B442" s="551" t="s">
        <v>5103</v>
      </c>
      <c r="C442" s="552" t="s">
        <v>38</v>
      </c>
      <c r="D442" s="553">
        <v>269.11</v>
      </c>
      <c r="E442" s="553">
        <v>400.4</v>
      </c>
      <c r="F442" s="553">
        <v>669.51</v>
      </c>
      <c r="G442" s="528">
        <f t="shared" si="6"/>
        <v>9</v>
      </c>
    </row>
    <row r="443" spans="1:7" ht="31.5">
      <c r="A443" s="550" t="s">
        <v>5104</v>
      </c>
      <c r="B443" s="551" t="s">
        <v>5105</v>
      </c>
      <c r="C443" s="552" t="s">
        <v>22</v>
      </c>
      <c r="D443" s="553"/>
      <c r="E443" s="553">
        <v>25.03</v>
      </c>
      <c r="F443" s="553">
        <v>25.03</v>
      </c>
      <c r="G443" s="528">
        <f t="shared" si="6"/>
        <v>9</v>
      </c>
    </row>
    <row r="444" spans="1:7" ht="31.5">
      <c r="A444" s="550" t="s">
        <v>5106</v>
      </c>
      <c r="B444" s="551" t="s">
        <v>5107</v>
      </c>
      <c r="C444" s="552" t="s">
        <v>22</v>
      </c>
      <c r="D444" s="553"/>
      <c r="E444" s="553">
        <v>12.51</v>
      </c>
      <c r="F444" s="553">
        <v>12.51</v>
      </c>
      <c r="G444" s="528">
        <f t="shared" si="6"/>
        <v>9</v>
      </c>
    </row>
    <row r="445" spans="1:7" ht="31.5">
      <c r="A445" s="550" t="s">
        <v>5108</v>
      </c>
      <c r="B445" s="551" t="s">
        <v>5109</v>
      </c>
      <c r="C445" s="552" t="s">
        <v>22</v>
      </c>
      <c r="D445" s="553"/>
      <c r="E445" s="553">
        <v>50.05</v>
      </c>
      <c r="F445" s="553">
        <v>50.05</v>
      </c>
      <c r="G445" s="528">
        <f t="shared" si="6"/>
        <v>9</v>
      </c>
    </row>
    <row r="446" spans="1:7" ht="31.5">
      <c r="A446" s="550" t="s">
        <v>5110</v>
      </c>
      <c r="B446" s="551" t="s">
        <v>5111</v>
      </c>
      <c r="C446" s="552" t="s">
        <v>22</v>
      </c>
      <c r="D446" s="553"/>
      <c r="E446" s="553">
        <v>25.03</v>
      </c>
      <c r="F446" s="553">
        <v>25.03</v>
      </c>
      <c r="G446" s="528">
        <f t="shared" si="6"/>
        <v>9</v>
      </c>
    </row>
    <row r="447" spans="1:7">
      <c r="A447" s="550" t="s">
        <v>5112</v>
      </c>
      <c r="B447" s="551" t="s">
        <v>5113</v>
      </c>
      <c r="C447" s="552" t="s">
        <v>22</v>
      </c>
      <c r="D447" s="553"/>
      <c r="E447" s="553">
        <v>10.01</v>
      </c>
      <c r="F447" s="553">
        <v>10.01</v>
      </c>
      <c r="G447" s="528">
        <f t="shared" si="6"/>
        <v>9</v>
      </c>
    </row>
    <row r="448" spans="1:7">
      <c r="A448" s="550" t="s">
        <v>5114</v>
      </c>
      <c r="B448" s="551" t="s">
        <v>5115</v>
      </c>
      <c r="C448" s="552"/>
      <c r="D448" s="553"/>
      <c r="E448" s="553"/>
      <c r="F448" s="553"/>
      <c r="G448" s="528">
        <f t="shared" si="6"/>
        <v>5</v>
      </c>
    </row>
    <row r="449" spans="1:7">
      <c r="A449" s="550" t="s">
        <v>5116</v>
      </c>
      <c r="B449" s="551" t="s">
        <v>5117</v>
      </c>
      <c r="C449" s="552" t="s">
        <v>22</v>
      </c>
      <c r="D449" s="553"/>
      <c r="E449" s="553">
        <v>4.68</v>
      </c>
      <c r="F449" s="553">
        <v>4.68</v>
      </c>
      <c r="G449" s="528">
        <f t="shared" si="6"/>
        <v>9</v>
      </c>
    </row>
    <row r="450" spans="1:7">
      <c r="A450" s="550" t="s">
        <v>5118</v>
      </c>
      <c r="B450" s="551" t="s">
        <v>5119</v>
      </c>
      <c r="C450" s="552" t="s">
        <v>22</v>
      </c>
      <c r="D450" s="553"/>
      <c r="E450" s="553">
        <v>3.05</v>
      </c>
      <c r="F450" s="553">
        <v>3.05</v>
      </c>
      <c r="G450" s="528">
        <f t="shared" si="6"/>
        <v>9</v>
      </c>
    </row>
    <row r="451" spans="1:7" ht="31.5">
      <c r="A451" s="550" t="s">
        <v>5120</v>
      </c>
      <c r="B451" s="551" t="s">
        <v>5121</v>
      </c>
      <c r="C451" s="552" t="s">
        <v>22</v>
      </c>
      <c r="D451" s="553"/>
      <c r="E451" s="553">
        <v>8.14</v>
      </c>
      <c r="F451" s="553">
        <v>8.14</v>
      </c>
      <c r="G451" s="528">
        <f t="shared" si="6"/>
        <v>9</v>
      </c>
    </row>
    <row r="452" spans="1:7">
      <c r="A452" s="550" t="s">
        <v>5122</v>
      </c>
      <c r="B452" s="551" t="s">
        <v>5123</v>
      </c>
      <c r="C452" s="552" t="s">
        <v>38</v>
      </c>
      <c r="D452" s="553"/>
      <c r="E452" s="553">
        <v>89.07</v>
      </c>
      <c r="F452" s="553">
        <v>89.07</v>
      </c>
      <c r="G452" s="528">
        <f t="shared" si="6"/>
        <v>9</v>
      </c>
    </row>
    <row r="453" spans="1:7">
      <c r="A453" s="550" t="s">
        <v>5124</v>
      </c>
      <c r="B453" s="551" t="s">
        <v>5125</v>
      </c>
      <c r="C453" s="552" t="s">
        <v>38</v>
      </c>
      <c r="D453" s="553"/>
      <c r="E453" s="553">
        <v>150.15</v>
      </c>
      <c r="F453" s="553">
        <v>150.15</v>
      </c>
      <c r="G453" s="528">
        <f t="shared" si="6"/>
        <v>9</v>
      </c>
    </row>
    <row r="454" spans="1:7">
      <c r="A454" s="550" t="s">
        <v>5126</v>
      </c>
      <c r="B454" s="551" t="s">
        <v>5127</v>
      </c>
      <c r="C454" s="552"/>
      <c r="D454" s="553"/>
      <c r="E454" s="553"/>
      <c r="F454" s="553"/>
      <c r="G454" s="528">
        <f t="shared" si="6"/>
        <v>5</v>
      </c>
    </row>
    <row r="455" spans="1:7">
      <c r="A455" s="550" t="s">
        <v>5128</v>
      </c>
      <c r="B455" s="551" t="s">
        <v>5129</v>
      </c>
      <c r="C455" s="552" t="s">
        <v>38</v>
      </c>
      <c r="D455" s="553"/>
      <c r="E455" s="553">
        <v>14.08</v>
      </c>
      <c r="F455" s="553">
        <v>14.08</v>
      </c>
      <c r="G455" s="528">
        <f t="shared" si="6"/>
        <v>9</v>
      </c>
    </row>
    <row r="456" spans="1:7">
      <c r="A456" s="550" t="s">
        <v>5130</v>
      </c>
      <c r="B456" s="551" t="s">
        <v>5131</v>
      </c>
      <c r="C456" s="552"/>
      <c r="D456" s="553"/>
      <c r="E456" s="553"/>
      <c r="F456" s="553"/>
      <c r="G456" s="528">
        <f t="shared" si="6"/>
        <v>5</v>
      </c>
    </row>
    <row r="457" spans="1:7">
      <c r="A457" s="550" t="s">
        <v>5132</v>
      </c>
      <c r="B457" s="551" t="s">
        <v>5133</v>
      </c>
      <c r="C457" s="552" t="s">
        <v>38</v>
      </c>
      <c r="D457" s="553"/>
      <c r="E457" s="553">
        <v>22.69</v>
      </c>
      <c r="F457" s="553">
        <v>22.69</v>
      </c>
      <c r="G457" s="528">
        <f t="shared" si="6"/>
        <v>9</v>
      </c>
    </row>
    <row r="458" spans="1:7">
      <c r="A458" s="550" t="s">
        <v>5134</v>
      </c>
      <c r="B458" s="551" t="s">
        <v>5135</v>
      </c>
      <c r="C458" s="552"/>
      <c r="D458" s="553"/>
      <c r="E458" s="553"/>
      <c r="F458" s="553"/>
      <c r="G458" s="528">
        <f t="shared" ref="G458:G521" si="7">LEN(A458)</f>
        <v>5</v>
      </c>
    </row>
    <row r="459" spans="1:7" ht="31.5">
      <c r="A459" s="550" t="s">
        <v>5136</v>
      </c>
      <c r="B459" s="551" t="s">
        <v>5137</v>
      </c>
      <c r="C459" s="552" t="s">
        <v>22</v>
      </c>
      <c r="D459" s="553">
        <v>0.91</v>
      </c>
      <c r="E459" s="553">
        <v>8.14</v>
      </c>
      <c r="F459" s="553">
        <v>9.0500000000000007</v>
      </c>
      <c r="G459" s="528">
        <f t="shared" si="7"/>
        <v>9</v>
      </c>
    </row>
    <row r="460" spans="1:7">
      <c r="A460" s="550" t="s">
        <v>5138</v>
      </c>
      <c r="B460" s="551" t="s">
        <v>5139</v>
      </c>
      <c r="C460" s="552" t="s">
        <v>22</v>
      </c>
      <c r="D460" s="553"/>
      <c r="E460" s="553">
        <v>4.07</v>
      </c>
      <c r="F460" s="553">
        <v>4.07</v>
      </c>
      <c r="G460" s="528">
        <f t="shared" si="7"/>
        <v>9</v>
      </c>
    </row>
    <row r="461" spans="1:7" ht="31.5">
      <c r="A461" s="550" t="s">
        <v>5140</v>
      </c>
      <c r="B461" s="551" t="s">
        <v>5141</v>
      </c>
      <c r="C461" s="552" t="s">
        <v>22</v>
      </c>
      <c r="D461" s="553"/>
      <c r="E461" s="553">
        <v>8.14</v>
      </c>
      <c r="F461" s="553">
        <v>8.14</v>
      </c>
      <c r="G461" s="528">
        <f t="shared" si="7"/>
        <v>9</v>
      </c>
    </row>
    <row r="462" spans="1:7" ht="47.25">
      <c r="A462" s="550" t="s">
        <v>5142</v>
      </c>
      <c r="B462" s="551" t="s">
        <v>5143</v>
      </c>
      <c r="C462" s="552" t="s">
        <v>19</v>
      </c>
      <c r="D462" s="553">
        <v>7.28</v>
      </c>
      <c r="E462" s="553">
        <v>12.22</v>
      </c>
      <c r="F462" s="553">
        <v>19.5</v>
      </c>
      <c r="G462" s="528">
        <f t="shared" si="7"/>
        <v>9</v>
      </c>
    </row>
    <row r="463" spans="1:7" ht="31.5">
      <c r="A463" s="550" t="s">
        <v>5144</v>
      </c>
      <c r="B463" s="551" t="s">
        <v>5145</v>
      </c>
      <c r="C463" s="552" t="s">
        <v>19</v>
      </c>
      <c r="D463" s="553"/>
      <c r="E463" s="553">
        <v>12.22</v>
      </c>
      <c r="F463" s="553">
        <v>12.22</v>
      </c>
      <c r="G463" s="528">
        <f t="shared" si="7"/>
        <v>9</v>
      </c>
    </row>
    <row r="464" spans="1:7">
      <c r="A464" s="550" t="s">
        <v>5146</v>
      </c>
      <c r="B464" s="551" t="s">
        <v>5147</v>
      </c>
      <c r="C464" s="552"/>
      <c r="D464" s="553"/>
      <c r="E464" s="553"/>
      <c r="F464" s="553"/>
      <c r="G464" s="528">
        <f t="shared" si="7"/>
        <v>5</v>
      </c>
    </row>
    <row r="465" spans="1:7">
      <c r="A465" s="550" t="s">
        <v>5148</v>
      </c>
      <c r="B465" s="551" t="s">
        <v>5149</v>
      </c>
      <c r="C465" s="552" t="s">
        <v>19</v>
      </c>
      <c r="D465" s="553">
        <v>44.94</v>
      </c>
      <c r="E465" s="553">
        <v>18.059999999999999</v>
      </c>
      <c r="F465" s="553">
        <v>63</v>
      </c>
      <c r="G465" s="528">
        <f t="shared" si="7"/>
        <v>9</v>
      </c>
    </row>
    <row r="466" spans="1:7" ht="31.5">
      <c r="A466" s="550" t="s">
        <v>5150</v>
      </c>
      <c r="B466" s="551" t="s">
        <v>5151</v>
      </c>
      <c r="C466" s="552"/>
      <c r="D466" s="553"/>
      <c r="E466" s="553"/>
      <c r="F466" s="553"/>
      <c r="G466" s="528">
        <f t="shared" si="7"/>
        <v>2</v>
      </c>
    </row>
    <row r="467" spans="1:7">
      <c r="A467" s="550" t="s">
        <v>5152</v>
      </c>
      <c r="B467" s="551" t="s">
        <v>5153</v>
      </c>
      <c r="C467" s="552"/>
      <c r="D467" s="553"/>
      <c r="E467" s="553"/>
      <c r="F467" s="553"/>
      <c r="G467" s="528">
        <f t="shared" si="7"/>
        <v>5</v>
      </c>
    </row>
    <row r="468" spans="1:7" ht="31.5">
      <c r="A468" s="550" t="s">
        <v>5154</v>
      </c>
      <c r="B468" s="551" t="s">
        <v>5155</v>
      </c>
      <c r="C468" s="552" t="s">
        <v>191</v>
      </c>
      <c r="D468" s="553">
        <v>30.42</v>
      </c>
      <c r="E468" s="553">
        <v>109.94</v>
      </c>
      <c r="F468" s="553">
        <v>140.36000000000001</v>
      </c>
      <c r="G468" s="528">
        <f t="shared" si="7"/>
        <v>9</v>
      </c>
    </row>
    <row r="469" spans="1:7">
      <c r="A469" s="550" t="s">
        <v>5156</v>
      </c>
      <c r="B469" s="551" t="s">
        <v>5157</v>
      </c>
      <c r="C469" s="552"/>
      <c r="D469" s="553"/>
      <c r="E469" s="553"/>
      <c r="F469" s="553"/>
      <c r="G469" s="528">
        <f t="shared" si="7"/>
        <v>5</v>
      </c>
    </row>
    <row r="470" spans="1:7" ht="47.25">
      <c r="A470" s="550" t="s">
        <v>5158</v>
      </c>
      <c r="B470" s="551" t="s">
        <v>5159</v>
      </c>
      <c r="C470" s="552" t="s">
        <v>191</v>
      </c>
      <c r="D470" s="553">
        <v>93.36</v>
      </c>
      <c r="E470" s="553">
        <v>12.22</v>
      </c>
      <c r="F470" s="553">
        <v>105.58</v>
      </c>
      <c r="G470" s="528">
        <f t="shared" si="7"/>
        <v>9</v>
      </c>
    </row>
    <row r="471" spans="1:7" ht="47.25">
      <c r="A471" s="550" t="s">
        <v>5160</v>
      </c>
      <c r="B471" s="551" t="s">
        <v>5161</v>
      </c>
      <c r="C471" s="552" t="s">
        <v>191</v>
      </c>
      <c r="D471" s="553">
        <v>103.95</v>
      </c>
      <c r="E471" s="553">
        <v>12.22</v>
      </c>
      <c r="F471" s="553">
        <v>116.17</v>
      </c>
      <c r="G471" s="528">
        <f t="shared" si="7"/>
        <v>9</v>
      </c>
    </row>
    <row r="472" spans="1:7" ht="47.25">
      <c r="A472" s="550" t="s">
        <v>5162</v>
      </c>
      <c r="B472" s="551" t="s">
        <v>5163</v>
      </c>
      <c r="C472" s="552" t="s">
        <v>191</v>
      </c>
      <c r="D472" s="553">
        <v>119.59</v>
      </c>
      <c r="E472" s="553">
        <v>12.22</v>
      </c>
      <c r="F472" s="553">
        <v>131.81</v>
      </c>
      <c r="G472" s="528">
        <f t="shared" si="7"/>
        <v>9</v>
      </c>
    </row>
    <row r="473" spans="1:7" ht="31.5">
      <c r="A473" s="550" t="s">
        <v>5164</v>
      </c>
      <c r="B473" s="551" t="s">
        <v>5165</v>
      </c>
      <c r="C473" s="552" t="s">
        <v>191</v>
      </c>
      <c r="D473" s="553">
        <v>111.05</v>
      </c>
      <c r="E473" s="553">
        <v>12.22</v>
      </c>
      <c r="F473" s="553">
        <v>123.27</v>
      </c>
      <c r="G473" s="528">
        <f t="shared" si="7"/>
        <v>9</v>
      </c>
    </row>
    <row r="474" spans="1:7" ht="31.5">
      <c r="A474" s="550" t="s">
        <v>5166</v>
      </c>
      <c r="B474" s="551" t="s">
        <v>5167</v>
      </c>
      <c r="C474" s="552" t="s">
        <v>5168</v>
      </c>
      <c r="D474" s="553">
        <v>258.01</v>
      </c>
      <c r="E474" s="553">
        <v>1.02</v>
      </c>
      <c r="F474" s="553">
        <v>259.02999999999997</v>
      </c>
      <c r="G474" s="528">
        <f t="shared" si="7"/>
        <v>9</v>
      </c>
    </row>
    <row r="475" spans="1:7">
      <c r="A475" s="550" t="s">
        <v>5169</v>
      </c>
      <c r="B475" s="551" t="s">
        <v>5170</v>
      </c>
      <c r="C475" s="552"/>
      <c r="D475" s="553"/>
      <c r="E475" s="553"/>
      <c r="F475" s="553"/>
      <c r="G475" s="528">
        <f t="shared" si="7"/>
        <v>5</v>
      </c>
    </row>
    <row r="476" spans="1:7" ht="31.5">
      <c r="A476" s="550" t="s">
        <v>5171</v>
      </c>
      <c r="B476" s="551" t="s">
        <v>5172</v>
      </c>
      <c r="C476" s="552" t="s">
        <v>191</v>
      </c>
      <c r="D476" s="553">
        <v>22.01</v>
      </c>
      <c r="E476" s="553"/>
      <c r="F476" s="553">
        <v>22.01</v>
      </c>
      <c r="G476" s="528">
        <f t="shared" si="7"/>
        <v>9</v>
      </c>
    </row>
    <row r="477" spans="1:7" ht="31.5">
      <c r="A477" s="550" t="s">
        <v>5173</v>
      </c>
      <c r="B477" s="551" t="s">
        <v>5174</v>
      </c>
      <c r="C477" s="552" t="s">
        <v>191</v>
      </c>
      <c r="D477" s="553">
        <v>41.27</v>
      </c>
      <c r="E477" s="553"/>
      <c r="F477" s="553">
        <v>41.27</v>
      </c>
      <c r="G477" s="528">
        <f t="shared" si="7"/>
        <v>9</v>
      </c>
    </row>
    <row r="478" spans="1:7" ht="31.5">
      <c r="A478" s="550" t="s">
        <v>5175</v>
      </c>
      <c r="B478" s="551" t="s">
        <v>5176</v>
      </c>
      <c r="C478" s="552" t="s">
        <v>191</v>
      </c>
      <c r="D478" s="553">
        <v>51.25</v>
      </c>
      <c r="E478" s="553"/>
      <c r="F478" s="553">
        <v>51.25</v>
      </c>
      <c r="G478" s="528">
        <f t="shared" si="7"/>
        <v>9</v>
      </c>
    </row>
    <row r="479" spans="1:7" ht="31.5">
      <c r="A479" s="550" t="s">
        <v>5177</v>
      </c>
      <c r="B479" s="551" t="s">
        <v>5178</v>
      </c>
      <c r="C479" s="552" t="s">
        <v>191</v>
      </c>
      <c r="D479" s="553">
        <v>58.28</v>
      </c>
      <c r="E479" s="553"/>
      <c r="F479" s="553">
        <v>58.28</v>
      </c>
      <c r="G479" s="528">
        <f t="shared" si="7"/>
        <v>9</v>
      </c>
    </row>
    <row r="480" spans="1:7">
      <c r="A480" s="550" t="s">
        <v>5179</v>
      </c>
      <c r="B480" s="551" t="s">
        <v>5180</v>
      </c>
      <c r="C480" s="552" t="s">
        <v>209</v>
      </c>
      <c r="D480" s="553">
        <v>2.92</v>
      </c>
      <c r="E480" s="553"/>
      <c r="F480" s="553">
        <v>2.92</v>
      </c>
      <c r="G480" s="528">
        <f t="shared" si="7"/>
        <v>9</v>
      </c>
    </row>
    <row r="481" spans="1:7" ht="31.5">
      <c r="A481" s="550" t="s">
        <v>5181</v>
      </c>
      <c r="B481" s="551" t="s">
        <v>5182</v>
      </c>
      <c r="C481" s="552" t="s">
        <v>191</v>
      </c>
      <c r="D481" s="553">
        <v>17.37</v>
      </c>
      <c r="E481" s="553"/>
      <c r="F481" s="553">
        <v>17.37</v>
      </c>
      <c r="G481" s="528">
        <f t="shared" si="7"/>
        <v>9</v>
      </c>
    </row>
    <row r="482" spans="1:7">
      <c r="A482" s="550" t="s">
        <v>5183</v>
      </c>
      <c r="B482" s="551" t="s">
        <v>5184</v>
      </c>
      <c r="C482" s="552"/>
      <c r="D482" s="553"/>
      <c r="E482" s="553"/>
      <c r="F482" s="553"/>
      <c r="G482" s="528">
        <f t="shared" si="7"/>
        <v>5</v>
      </c>
    </row>
    <row r="483" spans="1:7">
      <c r="A483" s="550" t="s">
        <v>5185</v>
      </c>
      <c r="B483" s="551" t="s">
        <v>5186</v>
      </c>
      <c r="C483" s="552" t="s">
        <v>5168</v>
      </c>
      <c r="D483" s="553">
        <v>38.24</v>
      </c>
      <c r="E483" s="553"/>
      <c r="F483" s="553">
        <v>38.24</v>
      </c>
      <c r="G483" s="528">
        <f t="shared" si="7"/>
        <v>9</v>
      </c>
    </row>
    <row r="484" spans="1:7">
      <c r="A484" s="550" t="s">
        <v>5187</v>
      </c>
      <c r="B484" s="551" t="s">
        <v>5188</v>
      </c>
      <c r="C484" s="552" t="s">
        <v>191</v>
      </c>
      <c r="D484" s="553">
        <v>29.28</v>
      </c>
      <c r="E484" s="553"/>
      <c r="F484" s="553">
        <v>29.28</v>
      </c>
      <c r="G484" s="528">
        <f t="shared" si="7"/>
        <v>9</v>
      </c>
    </row>
    <row r="485" spans="1:7" ht="31.5">
      <c r="A485" s="550" t="s">
        <v>5189</v>
      </c>
      <c r="B485" s="551" t="s">
        <v>5190</v>
      </c>
      <c r="C485" s="552" t="s">
        <v>5168</v>
      </c>
      <c r="D485" s="553">
        <v>748.3</v>
      </c>
      <c r="E485" s="553"/>
      <c r="F485" s="553">
        <v>748.3</v>
      </c>
      <c r="G485" s="528">
        <f t="shared" si="7"/>
        <v>9</v>
      </c>
    </row>
    <row r="486" spans="1:7">
      <c r="A486" s="550" t="s">
        <v>5191</v>
      </c>
      <c r="B486" s="551" t="s">
        <v>5192</v>
      </c>
      <c r="C486" s="552"/>
      <c r="D486" s="553"/>
      <c r="E486" s="553"/>
      <c r="F486" s="553"/>
      <c r="G486" s="528">
        <f t="shared" si="7"/>
        <v>5</v>
      </c>
    </row>
    <row r="487" spans="1:7">
      <c r="A487" s="550" t="s">
        <v>5193</v>
      </c>
      <c r="B487" s="551" t="s">
        <v>5194</v>
      </c>
      <c r="C487" s="552" t="s">
        <v>191</v>
      </c>
      <c r="D487" s="553">
        <v>5.19</v>
      </c>
      <c r="E487" s="553"/>
      <c r="F487" s="553">
        <v>5.19</v>
      </c>
      <c r="G487" s="528">
        <f t="shared" si="7"/>
        <v>9</v>
      </c>
    </row>
    <row r="488" spans="1:7" ht="31.5">
      <c r="A488" s="550" t="s">
        <v>5195</v>
      </c>
      <c r="B488" s="551" t="s">
        <v>5196</v>
      </c>
      <c r="C488" s="552" t="s">
        <v>191</v>
      </c>
      <c r="D488" s="553">
        <v>8.57</v>
      </c>
      <c r="E488" s="553"/>
      <c r="F488" s="553">
        <v>8.57</v>
      </c>
      <c r="G488" s="528">
        <f t="shared" si="7"/>
        <v>9</v>
      </c>
    </row>
    <row r="489" spans="1:7" ht="31.5">
      <c r="A489" s="550" t="s">
        <v>5197</v>
      </c>
      <c r="B489" s="551" t="s">
        <v>5198</v>
      </c>
      <c r="C489" s="552" t="s">
        <v>191</v>
      </c>
      <c r="D489" s="553">
        <v>12.79</v>
      </c>
      <c r="E489" s="553"/>
      <c r="F489" s="553">
        <v>12.79</v>
      </c>
      <c r="G489" s="528">
        <f t="shared" si="7"/>
        <v>9</v>
      </c>
    </row>
    <row r="490" spans="1:7" ht="31.5">
      <c r="A490" s="550" t="s">
        <v>5199</v>
      </c>
      <c r="B490" s="551" t="s">
        <v>5200</v>
      </c>
      <c r="C490" s="552" t="s">
        <v>191</v>
      </c>
      <c r="D490" s="553">
        <v>14.13</v>
      </c>
      <c r="E490" s="553"/>
      <c r="F490" s="553">
        <v>14.13</v>
      </c>
      <c r="G490" s="528">
        <f t="shared" si="7"/>
        <v>9</v>
      </c>
    </row>
    <row r="491" spans="1:7" ht="31.5">
      <c r="A491" s="550" t="s">
        <v>5201</v>
      </c>
      <c r="B491" s="551" t="s">
        <v>5202</v>
      </c>
      <c r="C491" s="552" t="s">
        <v>191</v>
      </c>
      <c r="D491" s="553">
        <v>18.89</v>
      </c>
      <c r="E491" s="553"/>
      <c r="F491" s="553">
        <v>18.89</v>
      </c>
      <c r="G491" s="528">
        <f t="shared" si="7"/>
        <v>9</v>
      </c>
    </row>
    <row r="492" spans="1:7" ht="31.5">
      <c r="A492" s="550" t="s">
        <v>5203</v>
      </c>
      <c r="B492" s="551" t="s">
        <v>5204</v>
      </c>
      <c r="C492" s="552" t="s">
        <v>191</v>
      </c>
      <c r="D492" s="553">
        <v>28.31</v>
      </c>
      <c r="E492" s="553"/>
      <c r="F492" s="553">
        <v>28.31</v>
      </c>
      <c r="G492" s="528">
        <f t="shared" si="7"/>
        <v>9</v>
      </c>
    </row>
    <row r="493" spans="1:7" ht="31.5">
      <c r="A493" s="550" t="s">
        <v>5205</v>
      </c>
      <c r="B493" s="551" t="s">
        <v>5206</v>
      </c>
      <c r="C493" s="552" t="s">
        <v>191</v>
      </c>
      <c r="D493" s="553">
        <v>37.71</v>
      </c>
      <c r="E493" s="553"/>
      <c r="F493" s="553">
        <v>37.71</v>
      </c>
      <c r="G493" s="528">
        <f t="shared" si="7"/>
        <v>9</v>
      </c>
    </row>
    <row r="494" spans="1:7" ht="31.5">
      <c r="A494" s="550" t="s">
        <v>5207</v>
      </c>
      <c r="B494" s="551" t="s">
        <v>5208</v>
      </c>
      <c r="C494" s="552" t="s">
        <v>209</v>
      </c>
      <c r="D494" s="553">
        <v>1.82</v>
      </c>
      <c r="E494" s="553"/>
      <c r="F494" s="553">
        <v>1.82</v>
      </c>
      <c r="G494" s="528">
        <f t="shared" si="7"/>
        <v>9</v>
      </c>
    </row>
    <row r="495" spans="1:7">
      <c r="A495" s="550" t="s">
        <v>5209</v>
      </c>
      <c r="B495" s="551" t="s">
        <v>5210</v>
      </c>
      <c r="C495" s="552" t="s">
        <v>191</v>
      </c>
      <c r="D495" s="553">
        <v>14.73</v>
      </c>
      <c r="E495" s="553"/>
      <c r="F495" s="553">
        <v>14.73</v>
      </c>
      <c r="G495" s="528">
        <f t="shared" si="7"/>
        <v>9</v>
      </c>
    </row>
    <row r="496" spans="1:7" ht="31.5">
      <c r="A496" s="550" t="s">
        <v>5211</v>
      </c>
      <c r="B496" s="551" t="s">
        <v>5212</v>
      </c>
      <c r="C496" s="552" t="s">
        <v>191</v>
      </c>
      <c r="D496" s="553">
        <v>20.32</v>
      </c>
      <c r="E496" s="553"/>
      <c r="F496" s="553">
        <v>20.32</v>
      </c>
      <c r="G496" s="528">
        <f t="shared" si="7"/>
        <v>9</v>
      </c>
    </row>
    <row r="497" spans="1:7" ht="31.5">
      <c r="A497" s="550" t="s">
        <v>5213</v>
      </c>
      <c r="B497" s="551" t="s">
        <v>5214</v>
      </c>
      <c r="C497" s="552" t="s">
        <v>191</v>
      </c>
      <c r="D497" s="553">
        <v>21.21</v>
      </c>
      <c r="E497" s="553"/>
      <c r="F497" s="553">
        <v>21.21</v>
      </c>
      <c r="G497" s="528">
        <f t="shared" si="7"/>
        <v>9</v>
      </c>
    </row>
    <row r="498" spans="1:7" ht="31.5">
      <c r="A498" s="550" t="s">
        <v>5215</v>
      </c>
      <c r="B498" s="551" t="s">
        <v>5216</v>
      </c>
      <c r="C498" s="552" t="s">
        <v>191</v>
      </c>
      <c r="D498" s="553">
        <v>27.11</v>
      </c>
      <c r="E498" s="553"/>
      <c r="F498" s="553">
        <v>27.11</v>
      </c>
      <c r="G498" s="528">
        <f t="shared" si="7"/>
        <v>9</v>
      </c>
    </row>
    <row r="499" spans="1:7" ht="31.5">
      <c r="A499" s="550" t="s">
        <v>5217</v>
      </c>
      <c r="B499" s="551" t="s">
        <v>5218</v>
      </c>
      <c r="C499" s="552" t="s">
        <v>191</v>
      </c>
      <c r="D499" s="553">
        <v>40.64</v>
      </c>
      <c r="E499" s="553"/>
      <c r="F499" s="553">
        <v>40.64</v>
      </c>
      <c r="G499" s="528">
        <f t="shared" si="7"/>
        <v>9</v>
      </c>
    </row>
    <row r="500" spans="1:7" ht="31.5">
      <c r="A500" s="550" t="s">
        <v>5219</v>
      </c>
      <c r="B500" s="551" t="s">
        <v>5220</v>
      </c>
      <c r="C500" s="552" t="s">
        <v>191</v>
      </c>
      <c r="D500" s="553">
        <v>54.18</v>
      </c>
      <c r="E500" s="553"/>
      <c r="F500" s="553">
        <v>54.18</v>
      </c>
      <c r="G500" s="528">
        <f t="shared" si="7"/>
        <v>9</v>
      </c>
    </row>
    <row r="501" spans="1:7" ht="31.5">
      <c r="A501" s="550" t="s">
        <v>5221</v>
      </c>
      <c r="B501" s="551" t="s">
        <v>5222</v>
      </c>
      <c r="C501" s="552" t="s">
        <v>209</v>
      </c>
      <c r="D501" s="553">
        <v>2.63</v>
      </c>
      <c r="E501" s="553"/>
      <c r="F501" s="553">
        <v>2.63</v>
      </c>
      <c r="G501" s="528">
        <f t="shared" si="7"/>
        <v>9</v>
      </c>
    </row>
    <row r="502" spans="1:7">
      <c r="A502" s="550" t="s">
        <v>5223</v>
      </c>
      <c r="B502" s="551" t="s">
        <v>5224</v>
      </c>
      <c r="C502" s="552"/>
      <c r="D502" s="553"/>
      <c r="E502" s="553"/>
      <c r="F502" s="553"/>
      <c r="G502" s="528">
        <f t="shared" si="7"/>
        <v>2</v>
      </c>
    </row>
    <row r="503" spans="1:7">
      <c r="A503" s="550" t="s">
        <v>5225</v>
      </c>
      <c r="B503" s="551" t="s">
        <v>5226</v>
      </c>
      <c r="C503" s="552"/>
      <c r="D503" s="553"/>
      <c r="E503" s="553"/>
      <c r="F503" s="553"/>
      <c r="G503" s="528">
        <f t="shared" si="7"/>
        <v>5</v>
      </c>
    </row>
    <row r="504" spans="1:7" ht="31.5">
      <c r="A504" s="550" t="s">
        <v>5227</v>
      </c>
      <c r="B504" s="551" t="s">
        <v>5228</v>
      </c>
      <c r="C504" s="552" t="s">
        <v>191</v>
      </c>
      <c r="D504" s="553"/>
      <c r="E504" s="553">
        <v>50.9</v>
      </c>
      <c r="F504" s="553">
        <v>50.9</v>
      </c>
      <c r="G504" s="528">
        <f t="shared" si="7"/>
        <v>9</v>
      </c>
    </row>
    <row r="505" spans="1:7">
      <c r="A505" s="550" t="s">
        <v>5229</v>
      </c>
      <c r="B505" s="551" t="s">
        <v>5230</v>
      </c>
      <c r="C505" s="552" t="s">
        <v>191</v>
      </c>
      <c r="D505" s="553"/>
      <c r="E505" s="553">
        <v>63.52</v>
      </c>
      <c r="F505" s="553">
        <v>63.52</v>
      </c>
      <c r="G505" s="528">
        <f t="shared" si="7"/>
        <v>9</v>
      </c>
    </row>
    <row r="506" spans="1:7">
      <c r="A506" s="550" t="s">
        <v>5231</v>
      </c>
      <c r="B506" s="551" t="s">
        <v>5232</v>
      </c>
      <c r="C506" s="552"/>
      <c r="D506" s="553"/>
      <c r="E506" s="553"/>
      <c r="F506" s="553"/>
      <c r="G506" s="528">
        <f t="shared" si="7"/>
        <v>5</v>
      </c>
    </row>
    <row r="507" spans="1:7" ht="31.5">
      <c r="A507" s="550" t="s">
        <v>5233</v>
      </c>
      <c r="B507" s="551" t="s">
        <v>5234</v>
      </c>
      <c r="C507" s="552" t="s">
        <v>191</v>
      </c>
      <c r="D507" s="553"/>
      <c r="E507" s="553">
        <v>61.08</v>
      </c>
      <c r="F507" s="553">
        <v>61.08</v>
      </c>
      <c r="G507" s="528">
        <f t="shared" si="7"/>
        <v>9</v>
      </c>
    </row>
    <row r="508" spans="1:7" ht="31.5">
      <c r="A508" s="550" t="s">
        <v>5235</v>
      </c>
      <c r="B508" s="551" t="s">
        <v>5236</v>
      </c>
      <c r="C508" s="552" t="s">
        <v>191</v>
      </c>
      <c r="D508" s="553"/>
      <c r="E508" s="553">
        <v>79</v>
      </c>
      <c r="F508" s="553">
        <v>79</v>
      </c>
      <c r="G508" s="528">
        <f t="shared" si="7"/>
        <v>9</v>
      </c>
    </row>
    <row r="509" spans="1:7">
      <c r="A509" s="550" t="s">
        <v>5237</v>
      </c>
      <c r="B509" s="551" t="s">
        <v>5238</v>
      </c>
      <c r="C509" s="552"/>
      <c r="D509" s="553"/>
      <c r="E509" s="553"/>
      <c r="F509" s="553"/>
      <c r="G509" s="528">
        <f t="shared" si="7"/>
        <v>5</v>
      </c>
    </row>
    <row r="510" spans="1:7">
      <c r="A510" s="550" t="s">
        <v>5239</v>
      </c>
      <c r="B510" s="551" t="s">
        <v>5240</v>
      </c>
      <c r="C510" s="552" t="s">
        <v>191</v>
      </c>
      <c r="D510" s="553"/>
      <c r="E510" s="553">
        <v>8.75</v>
      </c>
      <c r="F510" s="553">
        <v>8.75</v>
      </c>
      <c r="G510" s="528">
        <f t="shared" si="7"/>
        <v>9</v>
      </c>
    </row>
    <row r="511" spans="1:7">
      <c r="A511" s="550" t="s">
        <v>5241</v>
      </c>
      <c r="B511" s="551" t="s">
        <v>5242</v>
      </c>
      <c r="C511" s="552" t="s">
        <v>191</v>
      </c>
      <c r="D511" s="553"/>
      <c r="E511" s="553">
        <v>19</v>
      </c>
      <c r="F511" s="553">
        <v>19</v>
      </c>
      <c r="G511" s="528">
        <f t="shared" si="7"/>
        <v>9</v>
      </c>
    </row>
    <row r="512" spans="1:7">
      <c r="A512" s="550" t="s">
        <v>5243</v>
      </c>
      <c r="B512" s="551" t="s">
        <v>5244</v>
      </c>
      <c r="C512" s="552" t="s">
        <v>191</v>
      </c>
      <c r="D512" s="553">
        <v>17.61</v>
      </c>
      <c r="E512" s="553">
        <v>68.41</v>
      </c>
      <c r="F512" s="553">
        <v>86.02</v>
      </c>
      <c r="G512" s="528">
        <f t="shared" si="7"/>
        <v>9</v>
      </c>
    </row>
    <row r="513" spans="1:7">
      <c r="A513" s="550" t="s">
        <v>5245</v>
      </c>
      <c r="B513" s="551" t="s">
        <v>5246</v>
      </c>
      <c r="C513" s="552"/>
      <c r="D513" s="553"/>
      <c r="E513" s="553"/>
      <c r="F513" s="553"/>
      <c r="G513" s="528">
        <f t="shared" si="7"/>
        <v>5</v>
      </c>
    </row>
    <row r="514" spans="1:7">
      <c r="A514" s="550" t="s">
        <v>5247</v>
      </c>
      <c r="B514" s="551" t="s">
        <v>5248</v>
      </c>
      <c r="C514" s="552" t="s">
        <v>191</v>
      </c>
      <c r="D514" s="553"/>
      <c r="E514" s="553">
        <v>62.89</v>
      </c>
      <c r="F514" s="553">
        <v>62.89</v>
      </c>
      <c r="G514" s="528">
        <f t="shared" si="7"/>
        <v>9</v>
      </c>
    </row>
    <row r="515" spans="1:7">
      <c r="A515" s="550" t="s">
        <v>5249</v>
      </c>
      <c r="B515" s="551" t="s">
        <v>5250</v>
      </c>
      <c r="C515" s="552"/>
      <c r="D515" s="553"/>
      <c r="E515" s="553"/>
      <c r="F515" s="553"/>
      <c r="G515" s="528">
        <f t="shared" si="7"/>
        <v>5</v>
      </c>
    </row>
    <row r="516" spans="1:7">
      <c r="A516" s="550" t="s">
        <v>5251</v>
      </c>
      <c r="B516" s="551" t="s">
        <v>5252</v>
      </c>
      <c r="C516" s="552" t="s">
        <v>191</v>
      </c>
      <c r="D516" s="553"/>
      <c r="E516" s="553">
        <v>12.22</v>
      </c>
      <c r="F516" s="553">
        <v>12.22</v>
      </c>
      <c r="G516" s="528">
        <f t="shared" si="7"/>
        <v>9</v>
      </c>
    </row>
    <row r="517" spans="1:7">
      <c r="A517" s="550" t="s">
        <v>5253</v>
      </c>
      <c r="B517" s="551" t="s">
        <v>5254</v>
      </c>
      <c r="C517" s="552"/>
      <c r="D517" s="553"/>
      <c r="E517" s="553"/>
      <c r="F517" s="553"/>
      <c r="G517" s="528">
        <f t="shared" si="7"/>
        <v>2</v>
      </c>
    </row>
    <row r="518" spans="1:7" ht="31.5">
      <c r="A518" s="550" t="s">
        <v>5255</v>
      </c>
      <c r="B518" s="551" t="s">
        <v>5256</v>
      </c>
      <c r="C518" s="552"/>
      <c r="D518" s="553"/>
      <c r="E518" s="553"/>
      <c r="F518" s="553"/>
      <c r="G518" s="528">
        <f t="shared" si="7"/>
        <v>5</v>
      </c>
    </row>
    <row r="519" spans="1:7" ht="31.5">
      <c r="A519" s="550" t="s">
        <v>5257</v>
      </c>
      <c r="B519" s="551" t="s">
        <v>5258</v>
      </c>
      <c r="C519" s="552" t="s">
        <v>191</v>
      </c>
      <c r="D519" s="553">
        <v>16.34</v>
      </c>
      <c r="E519" s="553">
        <v>0.28999999999999998</v>
      </c>
      <c r="F519" s="553">
        <v>16.63</v>
      </c>
      <c r="G519" s="528">
        <f t="shared" si="7"/>
        <v>9</v>
      </c>
    </row>
    <row r="520" spans="1:7" ht="31.5">
      <c r="A520" s="550" t="s">
        <v>5259</v>
      </c>
      <c r="B520" s="551" t="s">
        <v>5260</v>
      </c>
      <c r="C520" s="552" t="s">
        <v>191</v>
      </c>
      <c r="D520" s="553">
        <v>16.78</v>
      </c>
      <c r="E520" s="553">
        <v>0.28999999999999998</v>
      </c>
      <c r="F520" s="553">
        <v>17.07</v>
      </c>
      <c r="G520" s="528">
        <f t="shared" si="7"/>
        <v>9</v>
      </c>
    </row>
    <row r="521" spans="1:7" ht="31.5">
      <c r="A521" s="550" t="s">
        <v>5261</v>
      </c>
      <c r="B521" s="551" t="s">
        <v>5262</v>
      </c>
      <c r="C521" s="552" t="s">
        <v>191</v>
      </c>
      <c r="D521" s="553">
        <v>26.67</v>
      </c>
      <c r="E521" s="553">
        <v>0.95</v>
      </c>
      <c r="F521" s="553">
        <v>27.62</v>
      </c>
      <c r="G521" s="528">
        <f t="shared" si="7"/>
        <v>9</v>
      </c>
    </row>
    <row r="522" spans="1:7">
      <c r="A522" s="550" t="s">
        <v>5263</v>
      </c>
      <c r="B522" s="551" t="s">
        <v>5264</v>
      </c>
      <c r="C522" s="552" t="s">
        <v>191</v>
      </c>
      <c r="D522" s="553">
        <v>15.09</v>
      </c>
      <c r="E522" s="553"/>
      <c r="F522" s="553">
        <v>15.09</v>
      </c>
      <c r="G522" s="528">
        <f t="shared" ref="G522:G585" si="8">LEN(A522)</f>
        <v>9</v>
      </c>
    </row>
    <row r="523" spans="1:7" ht="31.5">
      <c r="A523" s="550" t="s">
        <v>5265</v>
      </c>
      <c r="B523" s="551" t="s">
        <v>5266</v>
      </c>
      <c r="C523" s="552"/>
      <c r="D523" s="553"/>
      <c r="E523" s="553"/>
      <c r="F523" s="553"/>
      <c r="G523" s="528">
        <f t="shared" si="8"/>
        <v>5</v>
      </c>
    </row>
    <row r="524" spans="1:7" ht="31.5">
      <c r="A524" s="550" t="s">
        <v>5267</v>
      </c>
      <c r="B524" s="551" t="s">
        <v>5268</v>
      </c>
      <c r="C524" s="552" t="s">
        <v>191</v>
      </c>
      <c r="D524" s="553">
        <v>9.8699999999999992</v>
      </c>
      <c r="E524" s="553">
        <v>1.31</v>
      </c>
      <c r="F524" s="553">
        <v>11.18</v>
      </c>
      <c r="G524" s="528">
        <f t="shared" si="8"/>
        <v>9</v>
      </c>
    </row>
    <row r="525" spans="1:7" ht="31.5">
      <c r="A525" s="550" t="s">
        <v>5269</v>
      </c>
      <c r="B525" s="551" t="s">
        <v>5270</v>
      </c>
      <c r="C525" s="552" t="s">
        <v>191</v>
      </c>
      <c r="D525" s="553">
        <v>11.12</v>
      </c>
      <c r="E525" s="553">
        <v>1.48</v>
      </c>
      <c r="F525" s="553">
        <v>12.6</v>
      </c>
      <c r="G525" s="528">
        <f t="shared" si="8"/>
        <v>9</v>
      </c>
    </row>
    <row r="526" spans="1:7" ht="31.5">
      <c r="A526" s="550" t="s">
        <v>5271</v>
      </c>
      <c r="B526" s="551" t="s">
        <v>5272</v>
      </c>
      <c r="C526" s="552" t="s">
        <v>191</v>
      </c>
      <c r="D526" s="553">
        <v>20.53</v>
      </c>
      <c r="E526" s="553">
        <v>0.85</v>
      </c>
      <c r="F526" s="553">
        <v>21.38</v>
      </c>
      <c r="G526" s="528">
        <f t="shared" si="8"/>
        <v>9</v>
      </c>
    </row>
    <row r="527" spans="1:7" ht="31.5">
      <c r="A527" s="550" t="s">
        <v>5273</v>
      </c>
      <c r="B527" s="551" t="s">
        <v>5274</v>
      </c>
      <c r="C527" s="552" t="s">
        <v>191</v>
      </c>
      <c r="D527" s="553">
        <v>21.68</v>
      </c>
      <c r="E527" s="553">
        <v>0.81</v>
      </c>
      <c r="F527" s="553">
        <v>22.49</v>
      </c>
      <c r="G527" s="528">
        <f t="shared" si="8"/>
        <v>9</v>
      </c>
    </row>
    <row r="528" spans="1:7">
      <c r="A528" s="550" t="s">
        <v>5275</v>
      </c>
      <c r="B528" s="551" t="s">
        <v>5276</v>
      </c>
      <c r="C528" s="552"/>
      <c r="D528" s="553"/>
      <c r="E528" s="553"/>
      <c r="F528" s="553"/>
      <c r="G528" s="528">
        <f t="shared" si="8"/>
        <v>5</v>
      </c>
    </row>
    <row r="529" spans="1:7">
      <c r="A529" s="550" t="s">
        <v>5277</v>
      </c>
      <c r="B529" s="551" t="s">
        <v>5278</v>
      </c>
      <c r="C529" s="552" t="s">
        <v>191</v>
      </c>
      <c r="D529" s="553">
        <v>38.39</v>
      </c>
      <c r="E529" s="553">
        <v>1.9</v>
      </c>
      <c r="F529" s="553">
        <v>40.29</v>
      </c>
      <c r="G529" s="528">
        <f t="shared" si="8"/>
        <v>9</v>
      </c>
    </row>
    <row r="530" spans="1:7">
      <c r="A530" s="550" t="s">
        <v>5279</v>
      </c>
      <c r="B530" s="551" t="s">
        <v>5280</v>
      </c>
      <c r="C530" s="552" t="s">
        <v>191</v>
      </c>
      <c r="D530" s="553">
        <v>32.85</v>
      </c>
      <c r="E530" s="553">
        <v>1.53</v>
      </c>
      <c r="F530" s="553">
        <v>34.380000000000003</v>
      </c>
      <c r="G530" s="528">
        <f t="shared" si="8"/>
        <v>9</v>
      </c>
    </row>
    <row r="531" spans="1:7">
      <c r="A531" s="550" t="s">
        <v>5281</v>
      </c>
      <c r="B531" s="551" t="s">
        <v>5282</v>
      </c>
      <c r="C531" s="552"/>
      <c r="D531" s="553"/>
      <c r="E531" s="553"/>
      <c r="F531" s="553"/>
      <c r="G531" s="528">
        <f t="shared" si="8"/>
        <v>5</v>
      </c>
    </row>
    <row r="532" spans="1:7" ht="31.5">
      <c r="A532" s="550" t="s">
        <v>5283</v>
      </c>
      <c r="B532" s="551" t="s">
        <v>5284</v>
      </c>
      <c r="C532" s="552" t="s">
        <v>191</v>
      </c>
      <c r="D532" s="553">
        <v>278.83</v>
      </c>
      <c r="E532" s="553"/>
      <c r="F532" s="553">
        <v>278.83</v>
      </c>
      <c r="G532" s="528">
        <f t="shared" si="8"/>
        <v>9</v>
      </c>
    </row>
    <row r="533" spans="1:7">
      <c r="A533" s="550" t="s">
        <v>5285</v>
      </c>
      <c r="B533" s="551" t="s">
        <v>5286</v>
      </c>
      <c r="C533" s="552"/>
      <c r="D533" s="553"/>
      <c r="E533" s="553"/>
      <c r="F533" s="553"/>
      <c r="G533" s="528">
        <f t="shared" si="8"/>
        <v>5</v>
      </c>
    </row>
    <row r="534" spans="1:7" ht="31.5">
      <c r="A534" s="550" t="s">
        <v>5287</v>
      </c>
      <c r="B534" s="551" t="s">
        <v>5288</v>
      </c>
      <c r="C534" s="552" t="s">
        <v>191</v>
      </c>
      <c r="D534" s="553">
        <v>6.75</v>
      </c>
      <c r="E534" s="553">
        <v>0.12</v>
      </c>
      <c r="F534" s="553">
        <v>6.87</v>
      </c>
      <c r="G534" s="528">
        <f t="shared" si="8"/>
        <v>9</v>
      </c>
    </row>
    <row r="535" spans="1:7">
      <c r="A535" s="550" t="s">
        <v>5289</v>
      </c>
      <c r="B535" s="551" t="s">
        <v>5290</v>
      </c>
      <c r="C535" s="552"/>
      <c r="D535" s="553"/>
      <c r="E535" s="553"/>
      <c r="F535" s="553"/>
      <c r="G535" s="528">
        <f t="shared" si="8"/>
        <v>5</v>
      </c>
    </row>
    <row r="536" spans="1:7" ht="31.5">
      <c r="A536" s="550" t="s">
        <v>5291</v>
      </c>
      <c r="B536" s="551" t="s">
        <v>5292</v>
      </c>
      <c r="C536" s="552" t="s">
        <v>191</v>
      </c>
      <c r="D536" s="553">
        <v>3.86</v>
      </c>
      <c r="E536" s="553">
        <v>2.84</v>
      </c>
      <c r="F536" s="553">
        <v>6.7</v>
      </c>
      <c r="G536" s="528">
        <f t="shared" si="8"/>
        <v>9</v>
      </c>
    </row>
    <row r="537" spans="1:7" ht="31.5">
      <c r="A537" s="550" t="s">
        <v>5293</v>
      </c>
      <c r="B537" s="551" t="s">
        <v>5294</v>
      </c>
      <c r="C537" s="552" t="s">
        <v>191</v>
      </c>
      <c r="D537" s="553">
        <v>20.99</v>
      </c>
      <c r="E537" s="553">
        <v>2.61</v>
      </c>
      <c r="F537" s="553">
        <v>23.6</v>
      </c>
      <c r="G537" s="528">
        <f t="shared" si="8"/>
        <v>9</v>
      </c>
    </row>
    <row r="538" spans="1:7">
      <c r="A538" s="550" t="s">
        <v>5295</v>
      </c>
      <c r="B538" s="551" t="s">
        <v>5296</v>
      </c>
      <c r="C538" s="552"/>
      <c r="D538" s="553"/>
      <c r="E538" s="553"/>
      <c r="F538" s="553"/>
      <c r="G538" s="528">
        <f t="shared" si="8"/>
        <v>5</v>
      </c>
    </row>
    <row r="539" spans="1:7" ht="31.5">
      <c r="A539" s="550" t="s">
        <v>5297</v>
      </c>
      <c r="B539" s="551" t="s">
        <v>5298</v>
      </c>
      <c r="C539" s="552" t="s">
        <v>191</v>
      </c>
      <c r="D539" s="553">
        <v>18.329999999999998</v>
      </c>
      <c r="E539" s="553">
        <v>0.43</v>
      </c>
      <c r="F539" s="553">
        <v>18.760000000000002</v>
      </c>
      <c r="G539" s="528">
        <f t="shared" si="8"/>
        <v>9</v>
      </c>
    </row>
    <row r="540" spans="1:7" ht="31.5">
      <c r="A540" s="550" t="s">
        <v>5299</v>
      </c>
      <c r="B540" s="551" t="s">
        <v>5300</v>
      </c>
      <c r="C540" s="552" t="s">
        <v>191</v>
      </c>
      <c r="D540" s="553">
        <v>13.04</v>
      </c>
      <c r="E540" s="553">
        <v>0.3</v>
      </c>
      <c r="F540" s="553">
        <v>13.34</v>
      </c>
      <c r="G540" s="528">
        <f t="shared" si="8"/>
        <v>9</v>
      </c>
    </row>
    <row r="541" spans="1:7" ht="31.5">
      <c r="A541" s="550" t="s">
        <v>5301</v>
      </c>
      <c r="B541" s="551" t="s">
        <v>5302</v>
      </c>
      <c r="C541" s="552" t="s">
        <v>191</v>
      </c>
      <c r="D541" s="553">
        <v>13.23</v>
      </c>
      <c r="E541" s="553">
        <v>0.13</v>
      </c>
      <c r="F541" s="553">
        <v>13.36</v>
      </c>
      <c r="G541" s="528">
        <f t="shared" si="8"/>
        <v>9</v>
      </c>
    </row>
    <row r="542" spans="1:7" ht="31.5">
      <c r="A542" s="550" t="s">
        <v>5303</v>
      </c>
      <c r="B542" s="551" t="s">
        <v>5304</v>
      </c>
      <c r="C542" s="552" t="s">
        <v>191</v>
      </c>
      <c r="D542" s="553">
        <v>21.05</v>
      </c>
      <c r="E542" s="553">
        <v>0.41</v>
      </c>
      <c r="F542" s="553">
        <v>21.46</v>
      </c>
      <c r="G542" s="528">
        <f t="shared" si="8"/>
        <v>9</v>
      </c>
    </row>
    <row r="543" spans="1:7">
      <c r="A543" s="550" t="s">
        <v>5305</v>
      </c>
      <c r="B543" s="551" t="s">
        <v>5306</v>
      </c>
      <c r="C543" s="552"/>
      <c r="D543" s="553"/>
      <c r="E543" s="553"/>
      <c r="F543" s="553"/>
      <c r="G543" s="528">
        <f t="shared" si="8"/>
        <v>2</v>
      </c>
    </row>
    <row r="544" spans="1:7">
      <c r="A544" s="550" t="s">
        <v>5307</v>
      </c>
      <c r="B544" s="551" t="s">
        <v>5308</v>
      </c>
      <c r="C544" s="552"/>
      <c r="D544" s="553"/>
      <c r="E544" s="553"/>
      <c r="F544" s="553"/>
      <c r="G544" s="528">
        <f t="shared" si="8"/>
        <v>5</v>
      </c>
    </row>
    <row r="545" spans="1:7">
      <c r="A545" s="550" t="s">
        <v>5309</v>
      </c>
      <c r="B545" s="551" t="s">
        <v>5310</v>
      </c>
      <c r="C545" s="552" t="s">
        <v>19</v>
      </c>
      <c r="D545" s="553">
        <v>37.42</v>
      </c>
      <c r="E545" s="553">
        <v>60.05</v>
      </c>
      <c r="F545" s="553">
        <v>97.47</v>
      </c>
      <c r="G545" s="528">
        <f t="shared" si="8"/>
        <v>9</v>
      </c>
    </row>
    <row r="546" spans="1:7">
      <c r="A546" s="550" t="s">
        <v>5311</v>
      </c>
      <c r="B546" s="551" t="s">
        <v>5312</v>
      </c>
      <c r="C546" s="552" t="s">
        <v>19</v>
      </c>
      <c r="D546" s="553">
        <v>20.38</v>
      </c>
      <c r="E546" s="553">
        <v>36.119999999999997</v>
      </c>
      <c r="F546" s="553">
        <v>56.5</v>
      </c>
      <c r="G546" s="528">
        <f t="shared" si="8"/>
        <v>9</v>
      </c>
    </row>
    <row r="547" spans="1:7">
      <c r="A547" s="550" t="s">
        <v>5313</v>
      </c>
      <c r="B547" s="551" t="s">
        <v>5314</v>
      </c>
      <c r="C547" s="552" t="s">
        <v>19</v>
      </c>
      <c r="D547" s="553">
        <v>13.71</v>
      </c>
      <c r="E547" s="553">
        <v>8.73</v>
      </c>
      <c r="F547" s="553">
        <v>22.44</v>
      </c>
      <c r="G547" s="528">
        <f t="shared" si="8"/>
        <v>9</v>
      </c>
    </row>
    <row r="548" spans="1:7">
      <c r="A548" s="550" t="s">
        <v>5315</v>
      </c>
      <c r="B548" s="551" t="s">
        <v>5316</v>
      </c>
      <c r="C548" s="552" t="s">
        <v>19</v>
      </c>
      <c r="D548" s="553">
        <v>47.73</v>
      </c>
      <c r="E548" s="553">
        <v>69.87</v>
      </c>
      <c r="F548" s="553">
        <v>117.6</v>
      </c>
      <c r="G548" s="528">
        <f t="shared" si="8"/>
        <v>9</v>
      </c>
    </row>
    <row r="549" spans="1:7" ht="31.5">
      <c r="A549" s="550" t="s">
        <v>5317</v>
      </c>
      <c r="B549" s="551" t="s">
        <v>5318</v>
      </c>
      <c r="C549" s="552" t="s">
        <v>19</v>
      </c>
      <c r="D549" s="553">
        <v>366.14</v>
      </c>
      <c r="E549" s="553"/>
      <c r="F549" s="553">
        <v>366.14</v>
      </c>
      <c r="G549" s="528">
        <f t="shared" si="8"/>
        <v>9</v>
      </c>
    </row>
    <row r="550" spans="1:7" ht="31.5">
      <c r="A550" s="550" t="s">
        <v>5319</v>
      </c>
      <c r="B550" s="551" t="s">
        <v>5320</v>
      </c>
      <c r="C550" s="552" t="s">
        <v>19</v>
      </c>
      <c r="D550" s="553">
        <v>401.42</v>
      </c>
      <c r="E550" s="553"/>
      <c r="F550" s="553">
        <v>401.42</v>
      </c>
      <c r="G550" s="528">
        <f t="shared" si="8"/>
        <v>9</v>
      </c>
    </row>
    <row r="551" spans="1:7" ht="31.5">
      <c r="A551" s="550" t="s">
        <v>5321</v>
      </c>
      <c r="B551" s="551" t="s">
        <v>5322</v>
      </c>
      <c r="C551" s="552" t="s">
        <v>19</v>
      </c>
      <c r="D551" s="553">
        <v>444.93</v>
      </c>
      <c r="E551" s="553"/>
      <c r="F551" s="553">
        <v>444.93</v>
      </c>
      <c r="G551" s="528">
        <f t="shared" si="8"/>
        <v>9</v>
      </c>
    </row>
    <row r="552" spans="1:7">
      <c r="A552" s="550" t="s">
        <v>5323</v>
      </c>
      <c r="B552" s="551" t="s">
        <v>5324</v>
      </c>
      <c r="C552" s="552"/>
      <c r="D552" s="553"/>
      <c r="E552" s="553"/>
      <c r="F552" s="553"/>
      <c r="G552" s="528">
        <f t="shared" si="8"/>
        <v>5</v>
      </c>
    </row>
    <row r="553" spans="1:7">
      <c r="A553" s="550" t="s">
        <v>5325</v>
      </c>
      <c r="B553" s="551" t="s">
        <v>5326</v>
      </c>
      <c r="C553" s="552" t="s">
        <v>191</v>
      </c>
      <c r="D553" s="553">
        <v>20.12</v>
      </c>
      <c r="E553" s="553">
        <v>32.76</v>
      </c>
      <c r="F553" s="553">
        <v>52.88</v>
      </c>
      <c r="G553" s="528">
        <f t="shared" si="8"/>
        <v>9</v>
      </c>
    </row>
    <row r="554" spans="1:7">
      <c r="A554" s="550" t="s">
        <v>5327</v>
      </c>
      <c r="B554" s="551" t="s">
        <v>5328</v>
      </c>
      <c r="C554" s="552" t="s">
        <v>468</v>
      </c>
      <c r="D554" s="553">
        <v>10.029999999999999</v>
      </c>
      <c r="E554" s="553">
        <v>2.2599999999999998</v>
      </c>
      <c r="F554" s="553">
        <v>12.29</v>
      </c>
      <c r="G554" s="528">
        <f t="shared" si="8"/>
        <v>9</v>
      </c>
    </row>
    <row r="555" spans="1:7">
      <c r="A555" s="550" t="s">
        <v>5329</v>
      </c>
      <c r="B555" s="551" t="s">
        <v>5330</v>
      </c>
      <c r="C555" s="552" t="s">
        <v>5331</v>
      </c>
      <c r="D555" s="553">
        <v>5.97</v>
      </c>
      <c r="E555" s="553">
        <v>2.04</v>
      </c>
      <c r="F555" s="553">
        <v>8.01</v>
      </c>
      <c r="G555" s="528">
        <f t="shared" si="8"/>
        <v>9</v>
      </c>
    </row>
    <row r="556" spans="1:7">
      <c r="A556" s="550" t="s">
        <v>5332</v>
      </c>
      <c r="B556" s="551" t="s">
        <v>5333</v>
      </c>
      <c r="C556" s="552" t="s">
        <v>191</v>
      </c>
      <c r="D556" s="553"/>
      <c r="E556" s="553">
        <v>15.5</v>
      </c>
      <c r="F556" s="553">
        <v>15.5</v>
      </c>
      <c r="G556" s="528">
        <f t="shared" si="8"/>
        <v>9</v>
      </c>
    </row>
    <row r="557" spans="1:7">
      <c r="A557" s="550" t="s">
        <v>5334</v>
      </c>
      <c r="B557" s="551" t="s">
        <v>5335</v>
      </c>
      <c r="C557" s="552"/>
      <c r="D557" s="553"/>
      <c r="E557" s="553"/>
      <c r="F557" s="553"/>
      <c r="G557" s="528">
        <f t="shared" si="8"/>
        <v>5</v>
      </c>
    </row>
    <row r="558" spans="1:7">
      <c r="A558" s="550" t="s">
        <v>5336</v>
      </c>
      <c r="B558" s="551" t="s">
        <v>5337</v>
      </c>
      <c r="C558" s="552" t="s">
        <v>191</v>
      </c>
      <c r="D558" s="553"/>
      <c r="E558" s="553">
        <v>9.0299999999999994</v>
      </c>
      <c r="F558" s="553">
        <v>9.0299999999999994</v>
      </c>
      <c r="G558" s="528">
        <f t="shared" si="8"/>
        <v>9</v>
      </c>
    </row>
    <row r="559" spans="1:7">
      <c r="A559" s="550" t="s">
        <v>5338</v>
      </c>
      <c r="B559" s="551" t="s">
        <v>5339</v>
      </c>
      <c r="C559" s="552"/>
      <c r="D559" s="553"/>
      <c r="E559" s="553"/>
      <c r="F559" s="553"/>
      <c r="G559" s="528">
        <f t="shared" si="8"/>
        <v>5</v>
      </c>
    </row>
    <row r="560" spans="1:7" ht="31.5">
      <c r="A560" s="550" t="s">
        <v>5340</v>
      </c>
      <c r="B560" s="551" t="s">
        <v>5341</v>
      </c>
      <c r="C560" s="552" t="s">
        <v>19</v>
      </c>
      <c r="D560" s="553">
        <v>26.03</v>
      </c>
      <c r="E560" s="553">
        <v>0.77</v>
      </c>
      <c r="F560" s="553">
        <v>26.8</v>
      </c>
      <c r="G560" s="528">
        <f t="shared" si="8"/>
        <v>9</v>
      </c>
    </row>
    <row r="561" spans="1:7">
      <c r="A561" s="550" t="s">
        <v>5342</v>
      </c>
      <c r="B561" s="551" t="s">
        <v>5343</v>
      </c>
      <c r="C561" s="552" t="s">
        <v>191</v>
      </c>
      <c r="D561" s="553">
        <v>131.12</v>
      </c>
      <c r="E561" s="553">
        <v>22.58</v>
      </c>
      <c r="F561" s="553">
        <v>153.69999999999999</v>
      </c>
      <c r="G561" s="528">
        <f t="shared" si="8"/>
        <v>9</v>
      </c>
    </row>
    <row r="562" spans="1:7">
      <c r="A562" s="550" t="s">
        <v>5344</v>
      </c>
      <c r="B562" s="551" t="s">
        <v>5345</v>
      </c>
      <c r="C562" s="552" t="s">
        <v>191</v>
      </c>
      <c r="D562" s="553">
        <v>149.66</v>
      </c>
      <c r="E562" s="553">
        <v>13.55</v>
      </c>
      <c r="F562" s="553">
        <v>163.21</v>
      </c>
      <c r="G562" s="528">
        <f t="shared" si="8"/>
        <v>9</v>
      </c>
    </row>
    <row r="563" spans="1:7" ht="31.5">
      <c r="A563" s="550" t="s">
        <v>5346</v>
      </c>
      <c r="B563" s="551" t="s">
        <v>5347</v>
      </c>
      <c r="C563" s="552" t="s">
        <v>19</v>
      </c>
      <c r="D563" s="553">
        <v>5.93</v>
      </c>
      <c r="E563" s="553">
        <v>13.55</v>
      </c>
      <c r="F563" s="553">
        <v>19.48</v>
      </c>
      <c r="G563" s="528">
        <f t="shared" si="8"/>
        <v>9</v>
      </c>
    </row>
    <row r="564" spans="1:7" ht="31.5">
      <c r="A564" s="550" t="s">
        <v>5348</v>
      </c>
      <c r="B564" s="551" t="s">
        <v>5349</v>
      </c>
      <c r="C564" s="552" t="s">
        <v>19</v>
      </c>
      <c r="D564" s="553">
        <v>8.35</v>
      </c>
      <c r="E564" s="553">
        <v>13.55</v>
      </c>
      <c r="F564" s="553">
        <v>21.9</v>
      </c>
      <c r="G564" s="528">
        <f t="shared" si="8"/>
        <v>9</v>
      </c>
    </row>
    <row r="565" spans="1:7" ht="31.5">
      <c r="A565" s="550" t="s">
        <v>5350</v>
      </c>
      <c r="B565" s="551" t="s">
        <v>5351</v>
      </c>
      <c r="C565" s="552" t="s">
        <v>19</v>
      </c>
      <c r="D565" s="553">
        <v>16.46</v>
      </c>
      <c r="E565" s="553">
        <v>13.55</v>
      </c>
      <c r="F565" s="553">
        <v>30.01</v>
      </c>
      <c r="G565" s="528">
        <f t="shared" si="8"/>
        <v>9</v>
      </c>
    </row>
    <row r="566" spans="1:7">
      <c r="A566" s="550" t="s">
        <v>5352</v>
      </c>
      <c r="B566" s="551" t="s">
        <v>5353</v>
      </c>
      <c r="C566" s="552"/>
      <c r="D566" s="553"/>
      <c r="E566" s="553"/>
      <c r="F566" s="553"/>
      <c r="G566" s="528">
        <f t="shared" si="8"/>
        <v>5</v>
      </c>
    </row>
    <row r="567" spans="1:7">
      <c r="A567" s="550" t="s">
        <v>5354</v>
      </c>
      <c r="B567" s="551" t="s">
        <v>5355</v>
      </c>
      <c r="C567" s="552" t="s">
        <v>22</v>
      </c>
      <c r="D567" s="553">
        <v>11.45</v>
      </c>
      <c r="E567" s="553">
        <v>15.81</v>
      </c>
      <c r="F567" s="553">
        <v>27.26</v>
      </c>
      <c r="G567" s="528">
        <f t="shared" si="8"/>
        <v>9</v>
      </c>
    </row>
    <row r="568" spans="1:7">
      <c r="A568" s="550" t="s">
        <v>5356</v>
      </c>
      <c r="B568" s="551" t="s">
        <v>5357</v>
      </c>
      <c r="C568" s="552" t="s">
        <v>22</v>
      </c>
      <c r="D568" s="553">
        <v>16.57</v>
      </c>
      <c r="E568" s="553">
        <v>18.059999999999999</v>
      </c>
      <c r="F568" s="553">
        <v>34.630000000000003</v>
      </c>
      <c r="G568" s="528">
        <f t="shared" si="8"/>
        <v>9</v>
      </c>
    </row>
    <row r="569" spans="1:7">
      <c r="A569" s="550" t="s">
        <v>5358</v>
      </c>
      <c r="B569" s="551" t="s">
        <v>5359</v>
      </c>
      <c r="C569" s="552" t="s">
        <v>22</v>
      </c>
      <c r="D569" s="553">
        <v>15.99</v>
      </c>
      <c r="E569" s="553">
        <v>22.58</v>
      </c>
      <c r="F569" s="553">
        <v>38.57</v>
      </c>
      <c r="G569" s="528">
        <f t="shared" si="8"/>
        <v>9</v>
      </c>
    </row>
    <row r="570" spans="1:7">
      <c r="A570" s="550" t="s">
        <v>5360</v>
      </c>
      <c r="B570" s="551" t="s">
        <v>5361</v>
      </c>
      <c r="C570" s="552"/>
      <c r="D570" s="553"/>
      <c r="E570" s="553"/>
      <c r="F570" s="553"/>
      <c r="G570" s="528">
        <f t="shared" si="8"/>
        <v>5</v>
      </c>
    </row>
    <row r="571" spans="1:7" ht="31.5">
      <c r="A571" s="550" t="s">
        <v>5362</v>
      </c>
      <c r="B571" s="551" t="s">
        <v>5363</v>
      </c>
      <c r="C571" s="552" t="s">
        <v>4286</v>
      </c>
      <c r="D571" s="553">
        <v>12151.28</v>
      </c>
      <c r="E571" s="553"/>
      <c r="F571" s="553">
        <v>12151.28</v>
      </c>
      <c r="G571" s="528">
        <f t="shared" si="8"/>
        <v>9</v>
      </c>
    </row>
    <row r="572" spans="1:7" ht="47.25">
      <c r="A572" s="550" t="s">
        <v>5364</v>
      </c>
      <c r="B572" s="551" t="s">
        <v>5365</v>
      </c>
      <c r="C572" s="552" t="s">
        <v>5366</v>
      </c>
      <c r="D572" s="553">
        <v>728.44</v>
      </c>
      <c r="E572" s="553"/>
      <c r="F572" s="553">
        <v>728.44</v>
      </c>
      <c r="G572" s="528">
        <f t="shared" si="8"/>
        <v>9</v>
      </c>
    </row>
    <row r="573" spans="1:7">
      <c r="A573" s="550" t="s">
        <v>5367</v>
      </c>
      <c r="B573" s="551" t="s">
        <v>5368</v>
      </c>
      <c r="C573" s="552" t="s">
        <v>38</v>
      </c>
      <c r="D573" s="553">
        <v>419.19</v>
      </c>
      <c r="E573" s="553"/>
      <c r="F573" s="553">
        <v>419.19</v>
      </c>
      <c r="G573" s="528">
        <f t="shared" si="8"/>
        <v>9</v>
      </c>
    </row>
    <row r="574" spans="1:7" ht="31.5">
      <c r="A574" s="550" t="s">
        <v>5369</v>
      </c>
      <c r="B574" s="551" t="s">
        <v>5370</v>
      </c>
      <c r="C574" s="552" t="s">
        <v>5371</v>
      </c>
      <c r="D574" s="553">
        <v>2.85</v>
      </c>
      <c r="E574" s="553">
        <v>4.07</v>
      </c>
      <c r="F574" s="553">
        <v>6.92</v>
      </c>
      <c r="G574" s="528">
        <f t="shared" si="8"/>
        <v>9</v>
      </c>
    </row>
    <row r="575" spans="1:7">
      <c r="A575" s="550" t="s">
        <v>5372</v>
      </c>
      <c r="B575" s="551" t="s">
        <v>5373</v>
      </c>
      <c r="C575" s="552"/>
      <c r="D575" s="553"/>
      <c r="E575" s="553"/>
      <c r="F575" s="553"/>
      <c r="G575" s="528">
        <f t="shared" si="8"/>
        <v>5</v>
      </c>
    </row>
    <row r="576" spans="1:7">
      <c r="A576" s="550" t="s">
        <v>5374</v>
      </c>
      <c r="B576" s="551" t="s">
        <v>5375</v>
      </c>
      <c r="C576" s="552" t="s">
        <v>191</v>
      </c>
      <c r="D576" s="553">
        <v>153.93</v>
      </c>
      <c r="E576" s="553">
        <v>135.44999999999999</v>
      </c>
      <c r="F576" s="553">
        <v>289.38</v>
      </c>
      <c r="G576" s="528">
        <f t="shared" si="8"/>
        <v>9</v>
      </c>
    </row>
    <row r="577" spans="1:7">
      <c r="A577" s="550" t="s">
        <v>5376</v>
      </c>
      <c r="B577" s="551" t="s">
        <v>5377</v>
      </c>
      <c r="C577" s="552" t="s">
        <v>191</v>
      </c>
      <c r="D577" s="553">
        <v>285.48</v>
      </c>
      <c r="E577" s="553">
        <v>262.04000000000002</v>
      </c>
      <c r="F577" s="553">
        <v>547.52</v>
      </c>
      <c r="G577" s="528">
        <f t="shared" si="8"/>
        <v>9</v>
      </c>
    </row>
    <row r="578" spans="1:7" ht="47.25">
      <c r="A578" s="550" t="s">
        <v>5378</v>
      </c>
      <c r="B578" s="551" t="s">
        <v>5379</v>
      </c>
      <c r="C578" s="552" t="s">
        <v>191</v>
      </c>
      <c r="D578" s="553">
        <v>725.55</v>
      </c>
      <c r="E578" s="553">
        <v>121.85</v>
      </c>
      <c r="F578" s="553">
        <v>847.4</v>
      </c>
      <c r="G578" s="528">
        <f t="shared" si="8"/>
        <v>9</v>
      </c>
    </row>
    <row r="579" spans="1:7" ht="47.25">
      <c r="A579" s="550" t="s">
        <v>5380</v>
      </c>
      <c r="B579" s="551" t="s">
        <v>5381</v>
      </c>
      <c r="C579" s="552" t="s">
        <v>191</v>
      </c>
      <c r="D579" s="553">
        <v>572.13</v>
      </c>
      <c r="E579" s="553">
        <v>149.63999999999999</v>
      </c>
      <c r="F579" s="553">
        <v>721.77</v>
      </c>
      <c r="G579" s="528">
        <f t="shared" si="8"/>
        <v>9</v>
      </c>
    </row>
    <row r="580" spans="1:7">
      <c r="A580" s="550" t="s">
        <v>5382</v>
      </c>
      <c r="B580" s="551" t="s">
        <v>5383</v>
      </c>
      <c r="C580" s="552"/>
      <c r="D580" s="553"/>
      <c r="E580" s="553"/>
      <c r="F580" s="553"/>
      <c r="G580" s="528">
        <f t="shared" si="8"/>
        <v>2</v>
      </c>
    </row>
    <row r="581" spans="1:7">
      <c r="A581" s="550" t="s">
        <v>5384</v>
      </c>
      <c r="B581" s="551" t="s">
        <v>5385</v>
      </c>
      <c r="C581" s="552"/>
      <c r="D581" s="553"/>
      <c r="E581" s="553"/>
      <c r="F581" s="553"/>
      <c r="G581" s="528">
        <f t="shared" si="8"/>
        <v>5</v>
      </c>
    </row>
    <row r="582" spans="1:7">
      <c r="A582" s="550" t="s">
        <v>5386</v>
      </c>
      <c r="B582" s="551" t="s">
        <v>5387</v>
      </c>
      <c r="C582" s="552" t="s">
        <v>19</v>
      </c>
      <c r="D582" s="553">
        <v>42.04</v>
      </c>
      <c r="E582" s="553">
        <v>58.7</v>
      </c>
      <c r="F582" s="553">
        <v>100.74</v>
      </c>
      <c r="G582" s="528">
        <f t="shared" si="8"/>
        <v>9</v>
      </c>
    </row>
    <row r="583" spans="1:7">
      <c r="A583" s="550" t="s">
        <v>5388</v>
      </c>
      <c r="B583" s="551" t="s">
        <v>5389</v>
      </c>
      <c r="C583" s="552" t="s">
        <v>19</v>
      </c>
      <c r="D583" s="553">
        <v>176.28</v>
      </c>
      <c r="E583" s="553">
        <v>67.73</v>
      </c>
      <c r="F583" s="553">
        <v>244.01</v>
      </c>
      <c r="G583" s="528">
        <f t="shared" si="8"/>
        <v>9</v>
      </c>
    </row>
    <row r="584" spans="1:7">
      <c r="A584" s="550" t="s">
        <v>5390</v>
      </c>
      <c r="B584" s="551" t="s">
        <v>5391</v>
      </c>
      <c r="C584" s="552" t="s">
        <v>19</v>
      </c>
      <c r="D584" s="553">
        <v>67.599999999999994</v>
      </c>
      <c r="E584" s="553">
        <v>54.18</v>
      </c>
      <c r="F584" s="553">
        <v>121.78</v>
      </c>
      <c r="G584" s="528">
        <f t="shared" si="8"/>
        <v>9</v>
      </c>
    </row>
    <row r="585" spans="1:7" ht="31.5">
      <c r="A585" s="550" t="s">
        <v>5392</v>
      </c>
      <c r="B585" s="551" t="s">
        <v>5393</v>
      </c>
      <c r="C585" s="552" t="s">
        <v>19</v>
      </c>
      <c r="D585" s="553"/>
      <c r="E585" s="553">
        <v>6.96</v>
      </c>
      <c r="F585" s="553">
        <v>6.96</v>
      </c>
      <c r="G585" s="528">
        <f t="shared" si="8"/>
        <v>9</v>
      </c>
    </row>
    <row r="586" spans="1:7" ht="31.5">
      <c r="A586" s="550" t="s">
        <v>5394</v>
      </c>
      <c r="B586" s="551" t="s">
        <v>5395</v>
      </c>
      <c r="C586" s="552" t="s">
        <v>19</v>
      </c>
      <c r="D586" s="553"/>
      <c r="E586" s="553">
        <v>8.27</v>
      </c>
      <c r="F586" s="553">
        <v>8.27</v>
      </c>
      <c r="G586" s="528">
        <f t="shared" ref="G586:G649" si="9">LEN(A586)</f>
        <v>9</v>
      </c>
    </row>
    <row r="587" spans="1:7">
      <c r="A587" s="550" t="s">
        <v>5396</v>
      </c>
      <c r="B587" s="551" t="s">
        <v>5397</v>
      </c>
      <c r="C587" s="552"/>
      <c r="D587" s="553"/>
      <c r="E587" s="553"/>
      <c r="F587" s="553"/>
      <c r="G587" s="528">
        <f t="shared" si="9"/>
        <v>5</v>
      </c>
    </row>
    <row r="588" spans="1:7">
      <c r="A588" s="550" t="s">
        <v>5398</v>
      </c>
      <c r="B588" s="551" t="s">
        <v>5399</v>
      </c>
      <c r="C588" s="552" t="s">
        <v>19</v>
      </c>
      <c r="D588" s="553">
        <v>125.98</v>
      </c>
      <c r="E588" s="553">
        <v>63.21</v>
      </c>
      <c r="F588" s="553">
        <v>189.19</v>
      </c>
      <c r="G588" s="528">
        <f t="shared" si="9"/>
        <v>9</v>
      </c>
    </row>
    <row r="589" spans="1:7">
      <c r="A589" s="550" t="s">
        <v>5400</v>
      </c>
      <c r="B589" s="551" t="s">
        <v>5401</v>
      </c>
      <c r="C589" s="552" t="s">
        <v>19</v>
      </c>
      <c r="D589" s="553">
        <v>130.97999999999999</v>
      </c>
      <c r="E589" s="553">
        <v>63.21</v>
      </c>
      <c r="F589" s="553">
        <v>194.19</v>
      </c>
      <c r="G589" s="528">
        <f t="shared" si="9"/>
        <v>9</v>
      </c>
    </row>
    <row r="590" spans="1:7">
      <c r="A590" s="550" t="s">
        <v>5402</v>
      </c>
      <c r="B590" s="551" t="s">
        <v>5403</v>
      </c>
      <c r="C590" s="552" t="s">
        <v>19</v>
      </c>
      <c r="D590" s="553">
        <v>122.35</v>
      </c>
      <c r="E590" s="553">
        <v>112.88</v>
      </c>
      <c r="F590" s="553">
        <v>235.23</v>
      </c>
      <c r="G590" s="528">
        <f t="shared" si="9"/>
        <v>9</v>
      </c>
    </row>
    <row r="591" spans="1:7" ht="31.5">
      <c r="A591" s="550" t="s">
        <v>5404</v>
      </c>
      <c r="B591" s="551" t="s">
        <v>5405</v>
      </c>
      <c r="C591" s="552" t="s">
        <v>19</v>
      </c>
      <c r="D591" s="553">
        <v>87.19</v>
      </c>
      <c r="E591" s="553">
        <v>60.96</v>
      </c>
      <c r="F591" s="553">
        <v>148.15</v>
      </c>
      <c r="G591" s="528">
        <f t="shared" si="9"/>
        <v>9</v>
      </c>
    </row>
    <row r="592" spans="1:7">
      <c r="A592" s="550" t="s">
        <v>5406</v>
      </c>
      <c r="B592" s="551" t="s">
        <v>5407</v>
      </c>
      <c r="C592" s="552" t="s">
        <v>19</v>
      </c>
      <c r="D592" s="553">
        <v>42.95</v>
      </c>
      <c r="E592" s="553">
        <v>49.67</v>
      </c>
      <c r="F592" s="553">
        <v>92.62</v>
      </c>
      <c r="G592" s="528">
        <f t="shared" si="9"/>
        <v>9</v>
      </c>
    </row>
    <row r="593" spans="1:7">
      <c r="A593" s="550" t="s">
        <v>5408</v>
      </c>
      <c r="B593" s="551" t="s">
        <v>5409</v>
      </c>
      <c r="C593" s="552" t="s">
        <v>19</v>
      </c>
      <c r="D593" s="553">
        <v>96.15</v>
      </c>
      <c r="E593" s="553">
        <v>98.8</v>
      </c>
      <c r="F593" s="553">
        <v>194.95</v>
      </c>
      <c r="G593" s="528">
        <f t="shared" si="9"/>
        <v>9</v>
      </c>
    </row>
    <row r="594" spans="1:7" ht="31.5">
      <c r="A594" s="550" t="s">
        <v>5410</v>
      </c>
      <c r="B594" s="551" t="s">
        <v>5411</v>
      </c>
      <c r="C594" s="552" t="s">
        <v>19</v>
      </c>
      <c r="D594" s="553">
        <v>96.7</v>
      </c>
      <c r="E594" s="553">
        <v>38.869999999999997</v>
      </c>
      <c r="F594" s="553">
        <v>135.57</v>
      </c>
      <c r="G594" s="528">
        <f t="shared" si="9"/>
        <v>9</v>
      </c>
    </row>
    <row r="595" spans="1:7" ht="31.5">
      <c r="A595" s="550" t="s">
        <v>5412</v>
      </c>
      <c r="B595" s="551" t="s">
        <v>5413</v>
      </c>
      <c r="C595" s="552" t="s">
        <v>19</v>
      </c>
      <c r="D595" s="553">
        <v>96.7</v>
      </c>
      <c r="E595" s="553">
        <v>69.319999999999993</v>
      </c>
      <c r="F595" s="553">
        <v>166.02</v>
      </c>
      <c r="G595" s="528">
        <f t="shared" si="9"/>
        <v>9</v>
      </c>
    </row>
    <row r="596" spans="1:7" ht="31.5">
      <c r="A596" s="550" t="s">
        <v>5414</v>
      </c>
      <c r="B596" s="551" t="s">
        <v>5415</v>
      </c>
      <c r="C596" s="552" t="s">
        <v>19</v>
      </c>
      <c r="D596" s="553">
        <v>62.09</v>
      </c>
      <c r="E596" s="553">
        <v>118.99</v>
      </c>
      <c r="F596" s="553">
        <v>181.08</v>
      </c>
      <c r="G596" s="528">
        <f t="shared" si="9"/>
        <v>9</v>
      </c>
    </row>
    <row r="597" spans="1:7">
      <c r="A597" s="550" t="s">
        <v>5416</v>
      </c>
      <c r="B597" s="551" t="s">
        <v>5417</v>
      </c>
      <c r="C597" s="552"/>
      <c r="D597" s="553"/>
      <c r="E597" s="553"/>
      <c r="F597" s="553"/>
      <c r="G597" s="528">
        <f t="shared" si="9"/>
        <v>5</v>
      </c>
    </row>
    <row r="598" spans="1:7">
      <c r="A598" s="550" t="s">
        <v>5418</v>
      </c>
      <c r="B598" s="551" t="s">
        <v>5419</v>
      </c>
      <c r="C598" s="552" t="s">
        <v>22</v>
      </c>
      <c r="D598" s="553">
        <v>93.13</v>
      </c>
      <c r="E598" s="553">
        <v>10.72</v>
      </c>
      <c r="F598" s="553">
        <v>103.85</v>
      </c>
      <c r="G598" s="528">
        <f t="shared" si="9"/>
        <v>9</v>
      </c>
    </row>
    <row r="599" spans="1:7">
      <c r="A599" s="550" t="s">
        <v>5420</v>
      </c>
      <c r="B599" s="551" t="s">
        <v>5421</v>
      </c>
      <c r="C599" s="552" t="s">
        <v>22</v>
      </c>
      <c r="D599" s="553">
        <v>145.33000000000001</v>
      </c>
      <c r="E599" s="553">
        <v>10.72</v>
      </c>
      <c r="F599" s="553">
        <v>156.05000000000001</v>
      </c>
      <c r="G599" s="528">
        <f t="shared" si="9"/>
        <v>9</v>
      </c>
    </row>
    <row r="600" spans="1:7">
      <c r="A600" s="550" t="s">
        <v>5422</v>
      </c>
      <c r="B600" s="551" t="s">
        <v>5423</v>
      </c>
      <c r="C600" s="552" t="s">
        <v>22</v>
      </c>
      <c r="D600" s="553">
        <v>175.42</v>
      </c>
      <c r="E600" s="553">
        <v>10.72</v>
      </c>
      <c r="F600" s="553">
        <v>186.14</v>
      </c>
      <c r="G600" s="528">
        <f t="shared" si="9"/>
        <v>9</v>
      </c>
    </row>
    <row r="601" spans="1:7">
      <c r="A601" s="550" t="s">
        <v>5424</v>
      </c>
      <c r="B601" s="551" t="s">
        <v>5425</v>
      </c>
      <c r="C601" s="552" t="s">
        <v>22</v>
      </c>
      <c r="D601" s="553">
        <v>205.28</v>
      </c>
      <c r="E601" s="553">
        <v>10.72</v>
      </c>
      <c r="F601" s="553">
        <v>216</v>
      </c>
      <c r="G601" s="528">
        <f t="shared" si="9"/>
        <v>9</v>
      </c>
    </row>
    <row r="602" spans="1:7">
      <c r="A602" s="550" t="s">
        <v>5426</v>
      </c>
      <c r="B602" s="551" t="s">
        <v>5427</v>
      </c>
      <c r="C602" s="552" t="s">
        <v>22</v>
      </c>
      <c r="D602" s="553">
        <v>227.21</v>
      </c>
      <c r="E602" s="553">
        <v>10.72</v>
      </c>
      <c r="F602" s="553">
        <v>237.93</v>
      </c>
      <c r="G602" s="528">
        <f t="shared" si="9"/>
        <v>9</v>
      </c>
    </row>
    <row r="603" spans="1:7">
      <c r="A603" s="550" t="s">
        <v>5428</v>
      </c>
      <c r="B603" s="551" t="s">
        <v>5429</v>
      </c>
      <c r="C603" s="552" t="s">
        <v>22</v>
      </c>
      <c r="D603" s="553">
        <v>206.08</v>
      </c>
      <c r="E603" s="553">
        <v>10.72</v>
      </c>
      <c r="F603" s="553">
        <v>216.8</v>
      </c>
      <c r="G603" s="528">
        <f t="shared" si="9"/>
        <v>9</v>
      </c>
    </row>
    <row r="604" spans="1:7">
      <c r="A604" s="550" t="s">
        <v>5430</v>
      </c>
      <c r="B604" s="551" t="s">
        <v>5431</v>
      </c>
      <c r="C604" s="552"/>
      <c r="D604" s="553"/>
      <c r="E604" s="553"/>
      <c r="F604" s="553"/>
      <c r="G604" s="528">
        <f t="shared" si="9"/>
        <v>5</v>
      </c>
    </row>
    <row r="605" spans="1:7" ht="31.5">
      <c r="A605" s="550" t="s">
        <v>5432</v>
      </c>
      <c r="B605" s="551" t="s">
        <v>5433</v>
      </c>
      <c r="C605" s="552" t="s">
        <v>191</v>
      </c>
      <c r="D605" s="553">
        <v>398.85</v>
      </c>
      <c r="E605" s="553">
        <v>79.02</v>
      </c>
      <c r="F605" s="553">
        <v>477.87</v>
      </c>
      <c r="G605" s="528">
        <f t="shared" si="9"/>
        <v>9</v>
      </c>
    </row>
    <row r="606" spans="1:7">
      <c r="A606" s="550" t="s">
        <v>5434</v>
      </c>
      <c r="B606" s="551" t="s">
        <v>5435</v>
      </c>
      <c r="C606" s="552"/>
      <c r="D606" s="553"/>
      <c r="E606" s="553"/>
      <c r="F606" s="553"/>
      <c r="G606" s="528">
        <f t="shared" si="9"/>
        <v>2</v>
      </c>
    </row>
    <row r="607" spans="1:7">
      <c r="A607" s="550" t="s">
        <v>5436</v>
      </c>
      <c r="B607" s="551" t="s">
        <v>5437</v>
      </c>
      <c r="C607" s="552"/>
      <c r="D607" s="553"/>
      <c r="E607" s="553"/>
      <c r="F607" s="553"/>
      <c r="G607" s="528">
        <f t="shared" si="9"/>
        <v>5</v>
      </c>
    </row>
    <row r="608" spans="1:7">
      <c r="A608" s="550" t="s">
        <v>5438</v>
      </c>
      <c r="B608" s="551" t="s">
        <v>5439</v>
      </c>
      <c r="C608" s="552" t="s">
        <v>468</v>
      </c>
      <c r="D608" s="553">
        <v>11.04</v>
      </c>
      <c r="E608" s="553">
        <v>2.62</v>
      </c>
      <c r="F608" s="553">
        <v>13.66</v>
      </c>
      <c r="G608" s="528">
        <f t="shared" si="9"/>
        <v>9</v>
      </c>
    </row>
    <row r="609" spans="1:7">
      <c r="A609" s="550" t="s">
        <v>5440</v>
      </c>
      <c r="B609" s="551" t="s">
        <v>5441</v>
      </c>
      <c r="C609" s="552" t="s">
        <v>468</v>
      </c>
      <c r="D609" s="553">
        <v>8.83</v>
      </c>
      <c r="E609" s="553">
        <v>2.62</v>
      </c>
      <c r="F609" s="553">
        <v>11.45</v>
      </c>
      <c r="G609" s="528">
        <f t="shared" si="9"/>
        <v>9</v>
      </c>
    </row>
    <row r="610" spans="1:7">
      <c r="A610" s="550" t="s">
        <v>5442</v>
      </c>
      <c r="B610" s="551" t="s">
        <v>5443</v>
      </c>
      <c r="C610" s="552" t="s">
        <v>468</v>
      </c>
      <c r="D610" s="553">
        <v>9.3800000000000008</v>
      </c>
      <c r="E610" s="553">
        <v>2.62</v>
      </c>
      <c r="F610" s="553">
        <v>12</v>
      </c>
      <c r="G610" s="528">
        <f t="shared" si="9"/>
        <v>9</v>
      </c>
    </row>
    <row r="611" spans="1:7">
      <c r="A611" s="550" t="s">
        <v>5444</v>
      </c>
      <c r="B611" s="551" t="s">
        <v>5445</v>
      </c>
      <c r="C611" s="552"/>
      <c r="D611" s="553"/>
      <c r="E611" s="553"/>
      <c r="F611" s="553"/>
      <c r="G611" s="528">
        <f t="shared" si="9"/>
        <v>5</v>
      </c>
    </row>
    <row r="612" spans="1:7">
      <c r="A612" s="550" t="s">
        <v>5446</v>
      </c>
      <c r="B612" s="551" t="s">
        <v>5447</v>
      </c>
      <c r="C612" s="552" t="s">
        <v>468</v>
      </c>
      <c r="D612" s="553">
        <v>11.73</v>
      </c>
      <c r="E612" s="553">
        <v>1.31</v>
      </c>
      <c r="F612" s="553">
        <v>13.04</v>
      </c>
      <c r="G612" s="528">
        <f t="shared" si="9"/>
        <v>9</v>
      </c>
    </row>
    <row r="613" spans="1:7">
      <c r="A613" s="550" t="s">
        <v>5448</v>
      </c>
      <c r="B613" s="551" t="s">
        <v>5449</v>
      </c>
      <c r="C613" s="552"/>
      <c r="D613" s="553"/>
      <c r="E613" s="553"/>
      <c r="F613" s="553"/>
      <c r="G613" s="528">
        <f t="shared" si="9"/>
        <v>5</v>
      </c>
    </row>
    <row r="614" spans="1:7" ht="31.5">
      <c r="A614" s="550" t="s">
        <v>5450</v>
      </c>
      <c r="B614" s="551" t="s">
        <v>5451</v>
      </c>
      <c r="C614" s="552" t="s">
        <v>468</v>
      </c>
      <c r="D614" s="553">
        <v>46.83</v>
      </c>
      <c r="E614" s="553">
        <v>13.15</v>
      </c>
      <c r="F614" s="553">
        <v>59.98</v>
      </c>
      <c r="G614" s="528">
        <f t="shared" si="9"/>
        <v>9</v>
      </c>
    </row>
    <row r="615" spans="1:7">
      <c r="A615" s="550" t="s">
        <v>5452</v>
      </c>
      <c r="B615" s="551" t="s">
        <v>5453</v>
      </c>
      <c r="C615" s="552"/>
      <c r="D615" s="553"/>
      <c r="E615" s="553"/>
      <c r="F615" s="553"/>
      <c r="G615" s="528">
        <f t="shared" si="9"/>
        <v>2</v>
      </c>
    </row>
    <row r="616" spans="1:7">
      <c r="A616" s="550" t="s">
        <v>5454</v>
      </c>
      <c r="B616" s="551" t="s">
        <v>5455</v>
      </c>
      <c r="C616" s="552"/>
      <c r="D616" s="553"/>
      <c r="E616" s="553"/>
      <c r="F616" s="553"/>
      <c r="G616" s="528">
        <f t="shared" si="9"/>
        <v>5</v>
      </c>
    </row>
    <row r="617" spans="1:7">
      <c r="A617" s="550" t="s">
        <v>5456</v>
      </c>
      <c r="B617" s="551" t="s">
        <v>5457</v>
      </c>
      <c r="C617" s="552" t="s">
        <v>191</v>
      </c>
      <c r="D617" s="553">
        <v>443.9</v>
      </c>
      <c r="E617" s="553"/>
      <c r="F617" s="553">
        <v>443.9</v>
      </c>
      <c r="G617" s="528">
        <f t="shared" si="9"/>
        <v>9</v>
      </c>
    </row>
    <row r="618" spans="1:7">
      <c r="A618" s="550" t="s">
        <v>5458</v>
      </c>
      <c r="B618" s="551" t="s">
        <v>5459</v>
      </c>
      <c r="C618" s="552" t="s">
        <v>191</v>
      </c>
      <c r="D618" s="553">
        <v>465.21</v>
      </c>
      <c r="E618" s="553"/>
      <c r="F618" s="553">
        <v>465.21</v>
      </c>
      <c r="G618" s="528">
        <f t="shared" si="9"/>
        <v>9</v>
      </c>
    </row>
    <row r="619" spans="1:7">
      <c r="A619" s="550" t="s">
        <v>5460</v>
      </c>
      <c r="B619" s="551" t="s">
        <v>5461</v>
      </c>
      <c r="C619" s="552" t="s">
        <v>191</v>
      </c>
      <c r="D619" s="553">
        <v>487.57</v>
      </c>
      <c r="E619" s="553"/>
      <c r="F619" s="553">
        <v>487.57</v>
      </c>
      <c r="G619" s="528">
        <f t="shared" si="9"/>
        <v>9</v>
      </c>
    </row>
    <row r="620" spans="1:7">
      <c r="A620" s="550" t="s">
        <v>5462</v>
      </c>
      <c r="B620" s="551" t="s">
        <v>5463</v>
      </c>
      <c r="C620" s="552" t="s">
        <v>191</v>
      </c>
      <c r="D620" s="553">
        <v>510.98</v>
      </c>
      <c r="E620" s="553"/>
      <c r="F620" s="553">
        <v>510.98</v>
      </c>
      <c r="G620" s="528">
        <f t="shared" si="9"/>
        <v>9</v>
      </c>
    </row>
    <row r="621" spans="1:7">
      <c r="A621" s="550" t="s">
        <v>5464</v>
      </c>
      <c r="B621" s="551" t="s">
        <v>5465</v>
      </c>
      <c r="C621" s="552" t="s">
        <v>191</v>
      </c>
      <c r="D621" s="553">
        <v>535.53</v>
      </c>
      <c r="E621" s="553"/>
      <c r="F621" s="553">
        <v>535.53</v>
      </c>
      <c r="G621" s="528">
        <f t="shared" si="9"/>
        <v>9</v>
      </c>
    </row>
    <row r="622" spans="1:7">
      <c r="A622" s="550" t="s">
        <v>5466</v>
      </c>
      <c r="B622" s="551" t="s">
        <v>5467</v>
      </c>
      <c r="C622" s="552" t="s">
        <v>191</v>
      </c>
      <c r="D622" s="553">
        <v>498.56</v>
      </c>
      <c r="E622" s="553"/>
      <c r="F622" s="553">
        <v>498.56</v>
      </c>
      <c r="G622" s="528">
        <f t="shared" si="9"/>
        <v>9</v>
      </c>
    </row>
    <row r="623" spans="1:7">
      <c r="A623" s="550" t="s">
        <v>5468</v>
      </c>
      <c r="B623" s="551" t="s">
        <v>5469</v>
      </c>
      <c r="C623" s="552" t="s">
        <v>191</v>
      </c>
      <c r="D623" s="553">
        <v>519.42999999999995</v>
      </c>
      <c r="E623" s="553"/>
      <c r="F623" s="553">
        <v>519.42999999999995</v>
      </c>
      <c r="G623" s="528">
        <f t="shared" si="9"/>
        <v>9</v>
      </c>
    </row>
    <row r="624" spans="1:7">
      <c r="A624" s="550" t="s">
        <v>5470</v>
      </c>
      <c r="B624" s="551" t="s">
        <v>5471</v>
      </c>
      <c r="C624" s="552" t="s">
        <v>191</v>
      </c>
      <c r="D624" s="553">
        <v>541.75</v>
      </c>
      <c r="E624" s="553"/>
      <c r="F624" s="553">
        <v>541.75</v>
      </c>
      <c r="G624" s="528">
        <f t="shared" si="9"/>
        <v>9</v>
      </c>
    </row>
    <row r="625" spans="1:7">
      <c r="A625" s="550" t="s">
        <v>5472</v>
      </c>
      <c r="B625" s="551" t="s">
        <v>5473</v>
      </c>
      <c r="C625" s="552" t="s">
        <v>191</v>
      </c>
      <c r="D625" s="553">
        <v>565.15</v>
      </c>
      <c r="E625" s="553"/>
      <c r="F625" s="553">
        <v>565.15</v>
      </c>
      <c r="G625" s="528">
        <f t="shared" si="9"/>
        <v>9</v>
      </c>
    </row>
    <row r="626" spans="1:7">
      <c r="A626" s="550" t="s">
        <v>5474</v>
      </c>
      <c r="B626" s="551" t="s">
        <v>5475</v>
      </c>
      <c r="C626" s="552" t="s">
        <v>191</v>
      </c>
      <c r="D626" s="553">
        <v>590.19000000000005</v>
      </c>
      <c r="E626" s="553"/>
      <c r="F626" s="553">
        <v>590.19000000000005</v>
      </c>
      <c r="G626" s="528">
        <f t="shared" si="9"/>
        <v>9</v>
      </c>
    </row>
    <row r="627" spans="1:7" ht="31.5">
      <c r="A627" s="550" t="s">
        <v>5476</v>
      </c>
      <c r="B627" s="551" t="s">
        <v>5477</v>
      </c>
      <c r="C627" s="552" t="s">
        <v>191</v>
      </c>
      <c r="D627" s="553">
        <v>573.6</v>
      </c>
      <c r="E627" s="553"/>
      <c r="F627" s="553">
        <v>573.6</v>
      </c>
      <c r="G627" s="528">
        <f t="shared" si="9"/>
        <v>9</v>
      </c>
    </row>
    <row r="628" spans="1:7">
      <c r="A628" s="550" t="s">
        <v>5478</v>
      </c>
      <c r="B628" s="551" t="s">
        <v>5479</v>
      </c>
      <c r="C628" s="552" t="s">
        <v>191</v>
      </c>
      <c r="D628" s="553">
        <v>486.01</v>
      </c>
      <c r="E628" s="553"/>
      <c r="F628" s="553">
        <v>486.01</v>
      </c>
      <c r="G628" s="528">
        <f t="shared" si="9"/>
        <v>9</v>
      </c>
    </row>
    <row r="629" spans="1:7">
      <c r="A629" s="550" t="s">
        <v>5480</v>
      </c>
      <c r="B629" s="551" t="s">
        <v>5481</v>
      </c>
      <c r="C629" s="552" t="s">
        <v>191</v>
      </c>
      <c r="D629" s="553">
        <v>557.94000000000005</v>
      </c>
      <c r="E629" s="553"/>
      <c r="F629" s="553">
        <v>557.94000000000005</v>
      </c>
      <c r="G629" s="528">
        <f t="shared" si="9"/>
        <v>9</v>
      </c>
    </row>
    <row r="630" spans="1:7">
      <c r="A630" s="550" t="s">
        <v>5482</v>
      </c>
      <c r="B630" s="551" t="s">
        <v>5483</v>
      </c>
      <c r="C630" s="552"/>
      <c r="D630" s="553"/>
      <c r="E630" s="553"/>
      <c r="F630" s="553"/>
      <c r="G630" s="528">
        <f t="shared" si="9"/>
        <v>5</v>
      </c>
    </row>
    <row r="631" spans="1:7">
      <c r="A631" s="550" t="s">
        <v>5484</v>
      </c>
      <c r="B631" s="551" t="s">
        <v>5485</v>
      </c>
      <c r="C631" s="552" t="s">
        <v>191</v>
      </c>
      <c r="D631" s="553">
        <v>493.5</v>
      </c>
      <c r="E631" s="553"/>
      <c r="F631" s="553">
        <v>493.5</v>
      </c>
      <c r="G631" s="528">
        <f t="shared" si="9"/>
        <v>9</v>
      </c>
    </row>
    <row r="632" spans="1:7">
      <c r="A632" s="550" t="s">
        <v>5486</v>
      </c>
      <c r="B632" s="551" t="s">
        <v>5487</v>
      </c>
      <c r="C632" s="552" t="s">
        <v>191</v>
      </c>
      <c r="D632" s="553">
        <v>518.70000000000005</v>
      </c>
      <c r="E632" s="553"/>
      <c r="F632" s="553">
        <v>518.70000000000005</v>
      </c>
      <c r="G632" s="528">
        <f t="shared" si="9"/>
        <v>9</v>
      </c>
    </row>
    <row r="633" spans="1:7">
      <c r="A633" s="550" t="s">
        <v>5488</v>
      </c>
      <c r="B633" s="551" t="s">
        <v>5489</v>
      </c>
      <c r="C633" s="552" t="s">
        <v>191</v>
      </c>
      <c r="D633" s="553">
        <v>492</v>
      </c>
      <c r="E633" s="553"/>
      <c r="F633" s="553">
        <v>492</v>
      </c>
      <c r="G633" s="528">
        <f t="shared" si="9"/>
        <v>9</v>
      </c>
    </row>
    <row r="634" spans="1:7" ht="31.5">
      <c r="A634" s="550" t="s">
        <v>5490</v>
      </c>
      <c r="B634" s="551" t="s">
        <v>5491</v>
      </c>
      <c r="C634" s="552"/>
      <c r="D634" s="553"/>
      <c r="E634" s="553"/>
      <c r="F634" s="553"/>
      <c r="G634" s="528">
        <f t="shared" si="9"/>
        <v>5</v>
      </c>
    </row>
    <row r="635" spans="1:7">
      <c r="A635" s="550" t="s">
        <v>5492</v>
      </c>
      <c r="B635" s="551" t="s">
        <v>5493</v>
      </c>
      <c r="C635" s="552" t="s">
        <v>191</v>
      </c>
      <c r="D635" s="553">
        <v>383.49</v>
      </c>
      <c r="E635" s="553">
        <v>122.16</v>
      </c>
      <c r="F635" s="553">
        <v>505.65</v>
      </c>
      <c r="G635" s="528">
        <f t="shared" si="9"/>
        <v>9</v>
      </c>
    </row>
    <row r="636" spans="1:7" ht="31.5">
      <c r="A636" s="550" t="s">
        <v>5494</v>
      </c>
      <c r="B636" s="551" t="s">
        <v>5495</v>
      </c>
      <c r="C636" s="552"/>
      <c r="D636" s="553"/>
      <c r="E636" s="553"/>
      <c r="F636" s="553"/>
      <c r="G636" s="528">
        <f t="shared" si="9"/>
        <v>5</v>
      </c>
    </row>
    <row r="637" spans="1:7" ht="31.5">
      <c r="A637" s="550" t="s">
        <v>5496</v>
      </c>
      <c r="B637" s="551" t="s">
        <v>5497</v>
      </c>
      <c r="C637" s="552" t="s">
        <v>191</v>
      </c>
      <c r="D637" s="553">
        <v>310.87</v>
      </c>
      <c r="E637" s="553">
        <v>50.9</v>
      </c>
      <c r="F637" s="553">
        <v>361.77</v>
      </c>
      <c r="G637" s="528">
        <f t="shared" si="9"/>
        <v>9</v>
      </c>
    </row>
    <row r="638" spans="1:7" ht="31.5">
      <c r="A638" s="550" t="s">
        <v>5498</v>
      </c>
      <c r="B638" s="551" t="s">
        <v>5499</v>
      </c>
      <c r="C638" s="552" t="s">
        <v>191</v>
      </c>
      <c r="D638" s="553">
        <v>341.87</v>
      </c>
      <c r="E638" s="553">
        <v>50.9</v>
      </c>
      <c r="F638" s="553">
        <v>392.77</v>
      </c>
      <c r="G638" s="528">
        <f t="shared" si="9"/>
        <v>9</v>
      </c>
    </row>
    <row r="639" spans="1:7" ht="31.5">
      <c r="A639" s="550" t="s">
        <v>5500</v>
      </c>
      <c r="B639" s="551" t="s">
        <v>5501</v>
      </c>
      <c r="C639" s="552" t="s">
        <v>191</v>
      </c>
      <c r="D639" s="553">
        <v>407.45</v>
      </c>
      <c r="E639" s="553">
        <v>50.9</v>
      </c>
      <c r="F639" s="553">
        <v>458.35</v>
      </c>
      <c r="G639" s="528">
        <f t="shared" si="9"/>
        <v>9</v>
      </c>
    </row>
    <row r="640" spans="1:7">
      <c r="A640" s="550" t="s">
        <v>5502</v>
      </c>
      <c r="B640" s="551" t="s">
        <v>5503</v>
      </c>
      <c r="C640" s="552"/>
      <c r="D640" s="553"/>
      <c r="E640" s="553"/>
      <c r="F640" s="553"/>
      <c r="G640" s="528">
        <f t="shared" si="9"/>
        <v>5</v>
      </c>
    </row>
    <row r="641" spans="1:7">
      <c r="A641" s="550" t="s">
        <v>5504</v>
      </c>
      <c r="B641" s="551" t="s">
        <v>5505</v>
      </c>
      <c r="C641" s="552" t="s">
        <v>191</v>
      </c>
      <c r="D641" s="553">
        <v>76.31</v>
      </c>
      <c r="E641" s="553">
        <v>50.9</v>
      </c>
      <c r="F641" s="553">
        <v>127.21</v>
      </c>
      <c r="G641" s="528">
        <f t="shared" si="9"/>
        <v>9</v>
      </c>
    </row>
    <row r="642" spans="1:7">
      <c r="A642" s="550" t="s">
        <v>5506</v>
      </c>
      <c r="B642" s="551" t="s">
        <v>5507</v>
      </c>
      <c r="C642" s="552" t="s">
        <v>191</v>
      </c>
      <c r="D642" s="553">
        <v>3833.21</v>
      </c>
      <c r="E642" s="553">
        <v>57.1</v>
      </c>
      <c r="F642" s="553">
        <v>3890.31</v>
      </c>
      <c r="G642" s="528">
        <f t="shared" si="9"/>
        <v>9</v>
      </c>
    </row>
    <row r="643" spans="1:7">
      <c r="A643" s="550" t="s">
        <v>5508</v>
      </c>
      <c r="B643" s="551" t="s">
        <v>5509</v>
      </c>
      <c r="C643" s="552" t="s">
        <v>191</v>
      </c>
      <c r="D643" s="553">
        <v>353.57</v>
      </c>
      <c r="E643" s="553">
        <v>57.1</v>
      </c>
      <c r="F643" s="553">
        <v>410.67</v>
      </c>
      <c r="G643" s="528">
        <f t="shared" si="9"/>
        <v>9</v>
      </c>
    </row>
    <row r="644" spans="1:7" ht="31.5">
      <c r="A644" s="550" t="s">
        <v>5510</v>
      </c>
      <c r="B644" s="551" t="s">
        <v>5511</v>
      </c>
      <c r="C644" s="552" t="s">
        <v>191</v>
      </c>
      <c r="D644" s="553">
        <v>359.49</v>
      </c>
      <c r="E644" s="553">
        <v>375.34</v>
      </c>
      <c r="F644" s="553">
        <v>734.83</v>
      </c>
      <c r="G644" s="528">
        <f t="shared" si="9"/>
        <v>9</v>
      </c>
    </row>
    <row r="645" spans="1:7" ht="31.5">
      <c r="A645" s="550" t="s">
        <v>5512</v>
      </c>
      <c r="B645" s="551" t="s">
        <v>5513</v>
      </c>
      <c r="C645" s="552" t="s">
        <v>191</v>
      </c>
      <c r="D645" s="553">
        <v>2056.31</v>
      </c>
      <c r="E645" s="553">
        <v>686.96</v>
      </c>
      <c r="F645" s="553">
        <v>2743.27</v>
      </c>
      <c r="G645" s="528">
        <f t="shared" si="9"/>
        <v>9</v>
      </c>
    </row>
    <row r="646" spans="1:7">
      <c r="A646" s="550" t="s">
        <v>5514</v>
      </c>
      <c r="B646" s="551" t="s">
        <v>5515</v>
      </c>
      <c r="C646" s="552"/>
      <c r="D646" s="553"/>
      <c r="E646" s="553"/>
      <c r="F646" s="553"/>
      <c r="G646" s="528">
        <f t="shared" si="9"/>
        <v>5</v>
      </c>
    </row>
    <row r="647" spans="1:7" ht="31.5">
      <c r="A647" s="550" t="s">
        <v>5516</v>
      </c>
      <c r="B647" s="551" t="s">
        <v>5517</v>
      </c>
      <c r="C647" s="552" t="s">
        <v>191</v>
      </c>
      <c r="D647" s="553">
        <v>499.94</v>
      </c>
      <c r="E647" s="553">
        <v>50.9</v>
      </c>
      <c r="F647" s="553">
        <v>550.84</v>
      </c>
      <c r="G647" s="528">
        <f t="shared" si="9"/>
        <v>9</v>
      </c>
    </row>
    <row r="648" spans="1:7">
      <c r="A648" s="550" t="s">
        <v>5518</v>
      </c>
      <c r="B648" s="551" t="s">
        <v>5519</v>
      </c>
      <c r="C648" s="552"/>
      <c r="D648" s="553"/>
      <c r="E648" s="553"/>
      <c r="F648" s="553"/>
      <c r="G648" s="528">
        <f t="shared" si="9"/>
        <v>5</v>
      </c>
    </row>
    <row r="649" spans="1:7" ht="31.5">
      <c r="A649" s="550" t="s">
        <v>5520</v>
      </c>
      <c r="B649" s="551" t="s">
        <v>5521</v>
      </c>
      <c r="C649" s="552" t="s">
        <v>191</v>
      </c>
      <c r="D649" s="553"/>
      <c r="E649" s="553">
        <v>85.87</v>
      </c>
      <c r="F649" s="553">
        <v>85.87</v>
      </c>
      <c r="G649" s="528">
        <f t="shared" si="9"/>
        <v>9</v>
      </c>
    </row>
    <row r="650" spans="1:7" ht="31.5">
      <c r="A650" s="550" t="s">
        <v>5522</v>
      </c>
      <c r="B650" s="551" t="s">
        <v>5523</v>
      </c>
      <c r="C650" s="552" t="s">
        <v>191</v>
      </c>
      <c r="D650" s="553"/>
      <c r="E650" s="553">
        <v>171.74</v>
      </c>
      <c r="F650" s="553">
        <v>171.74</v>
      </c>
      <c r="G650" s="528">
        <f t="shared" ref="G650:G713" si="10">LEN(A650)</f>
        <v>9</v>
      </c>
    </row>
    <row r="651" spans="1:7">
      <c r="A651" s="550" t="s">
        <v>5524</v>
      </c>
      <c r="B651" s="551" t="s">
        <v>5525</v>
      </c>
      <c r="C651" s="552" t="s">
        <v>191</v>
      </c>
      <c r="D651" s="553"/>
      <c r="E651" s="553">
        <v>118.63</v>
      </c>
      <c r="F651" s="553">
        <v>118.63</v>
      </c>
      <c r="G651" s="528">
        <f t="shared" si="10"/>
        <v>9</v>
      </c>
    </row>
    <row r="652" spans="1:7" ht="31.5">
      <c r="A652" s="550" t="s">
        <v>5526</v>
      </c>
      <c r="B652" s="551" t="s">
        <v>5527</v>
      </c>
      <c r="C652" s="552" t="s">
        <v>191</v>
      </c>
      <c r="D652" s="553">
        <v>53.14</v>
      </c>
      <c r="E652" s="553">
        <v>65.510000000000005</v>
      </c>
      <c r="F652" s="553">
        <v>118.65</v>
      </c>
      <c r="G652" s="528">
        <f t="shared" si="10"/>
        <v>9</v>
      </c>
    </row>
    <row r="653" spans="1:7">
      <c r="A653" s="550" t="s">
        <v>5528</v>
      </c>
      <c r="B653" s="551" t="s">
        <v>5529</v>
      </c>
      <c r="C653" s="552" t="s">
        <v>19</v>
      </c>
      <c r="D653" s="553">
        <v>15.9</v>
      </c>
      <c r="E653" s="553"/>
      <c r="F653" s="553">
        <v>15.9</v>
      </c>
      <c r="G653" s="528">
        <f t="shared" si="10"/>
        <v>9</v>
      </c>
    </row>
    <row r="654" spans="1:7">
      <c r="A654" s="550" t="s">
        <v>5530</v>
      </c>
      <c r="B654" s="551" t="s">
        <v>5531</v>
      </c>
      <c r="C654" s="552"/>
      <c r="D654" s="553"/>
      <c r="E654" s="553"/>
      <c r="F654" s="553"/>
      <c r="G654" s="528">
        <f t="shared" si="10"/>
        <v>5</v>
      </c>
    </row>
    <row r="655" spans="1:7">
      <c r="A655" s="550" t="s">
        <v>5532</v>
      </c>
      <c r="B655" s="551" t="s">
        <v>5533</v>
      </c>
      <c r="C655" s="552" t="s">
        <v>191</v>
      </c>
      <c r="D655" s="553">
        <v>175.44</v>
      </c>
      <c r="E655" s="553">
        <v>71.260000000000005</v>
      </c>
      <c r="F655" s="553">
        <v>246.7</v>
      </c>
      <c r="G655" s="528">
        <f t="shared" si="10"/>
        <v>9</v>
      </c>
    </row>
    <row r="656" spans="1:7">
      <c r="A656" s="550" t="s">
        <v>5534</v>
      </c>
      <c r="B656" s="551" t="s">
        <v>5535</v>
      </c>
      <c r="C656" s="552" t="s">
        <v>191</v>
      </c>
      <c r="D656" s="553">
        <v>157.34</v>
      </c>
      <c r="E656" s="553">
        <v>30.54</v>
      </c>
      <c r="F656" s="553">
        <v>187.88</v>
      </c>
      <c r="G656" s="528">
        <f t="shared" si="10"/>
        <v>9</v>
      </c>
    </row>
    <row r="657" spans="1:7">
      <c r="A657" s="550" t="s">
        <v>4018</v>
      </c>
      <c r="B657" s="551" t="s">
        <v>5536</v>
      </c>
      <c r="C657" s="552" t="s">
        <v>19</v>
      </c>
      <c r="D657" s="553">
        <v>3.28</v>
      </c>
      <c r="E657" s="553">
        <v>0.61</v>
      </c>
      <c r="F657" s="553">
        <v>3.89</v>
      </c>
      <c r="G657" s="528">
        <f t="shared" si="10"/>
        <v>9</v>
      </c>
    </row>
    <row r="658" spans="1:7" ht="31.5">
      <c r="A658" s="550" t="s">
        <v>5537</v>
      </c>
      <c r="B658" s="551" t="s">
        <v>5538</v>
      </c>
      <c r="C658" s="552" t="s">
        <v>191</v>
      </c>
      <c r="D658" s="553">
        <v>920.86</v>
      </c>
      <c r="E658" s="553">
        <v>93.84</v>
      </c>
      <c r="F658" s="553">
        <v>1014.7</v>
      </c>
      <c r="G658" s="528">
        <f t="shared" si="10"/>
        <v>9</v>
      </c>
    </row>
    <row r="659" spans="1:7">
      <c r="A659" s="550" t="s">
        <v>5539</v>
      </c>
      <c r="B659" s="551" t="s">
        <v>5540</v>
      </c>
      <c r="C659" s="552" t="s">
        <v>191</v>
      </c>
      <c r="D659" s="553">
        <v>338.63</v>
      </c>
      <c r="E659" s="553">
        <v>40.72</v>
      </c>
      <c r="F659" s="553">
        <v>379.35</v>
      </c>
      <c r="G659" s="528">
        <f t="shared" si="10"/>
        <v>9</v>
      </c>
    </row>
    <row r="660" spans="1:7" ht="31.5">
      <c r="A660" s="550" t="s">
        <v>5541</v>
      </c>
      <c r="B660" s="551" t="s">
        <v>5542</v>
      </c>
      <c r="C660" s="552" t="s">
        <v>191</v>
      </c>
      <c r="D660" s="553"/>
      <c r="E660" s="553">
        <v>40.72</v>
      </c>
      <c r="F660" s="553">
        <v>40.72</v>
      </c>
      <c r="G660" s="528">
        <f t="shared" si="10"/>
        <v>9</v>
      </c>
    </row>
    <row r="661" spans="1:7">
      <c r="A661" s="550" t="s">
        <v>5543</v>
      </c>
      <c r="B661" s="551" t="s">
        <v>5544</v>
      </c>
      <c r="C661" s="552" t="s">
        <v>191</v>
      </c>
      <c r="D661" s="553">
        <v>197.73</v>
      </c>
      <c r="E661" s="553">
        <v>20.36</v>
      </c>
      <c r="F661" s="553">
        <v>218.09</v>
      </c>
      <c r="G661" s="528">
        <f t="shared" si="10"/>
        <v>9</v>
      </c>
    </row>
    <row r="662" spans="1:7">
      <c r="A662" s="550" t="s">
        <v>5545</v>
      </c>
      <c r="B662" s="551" t="s">
        <v>5546</v>
      </c>
      <c r="C662" s="552" t="s">
        <v>191</v>
      </c>
      <c r="D662" s="553">
        <v>165.51</v>
      </c>
      <c r="E662" s="553">
        <v>61.08</v>
      </c>
      <c r="F662" s="553">
        <v>226.59</v>
      </c>
      <c r="G662" s="528">
        <f t="shared" si="10"/>
        <v>9</v>
      </c>
    </row>
    <row r="663" spans="1:7">
      <c r="A663" s="550" t="s">
        <v>5547</v>
      </c>
      <c r="B663" s="551" t="s">
        <v>5548</v>
      </c>
      <c r="C663" s="552" t="s">
        <v>191</v>
      </c>
      <c r="D663" s="553">
        <v>175.44</v>
      </c>
      <c r="E663" s="553">
        <v>96.05</v>
      </c>
      <c r="F663" s="553">
        <v>271.49</v>
      </c>
      <c r="G663" s="528">
        <f t="shared" si="10"/>
        <v>9</v>
      </c>
    </row>
    <row r="664" spans="1:7">
      <c r="A664" s="550" t="s">
        <v>5549</v>
      </c>
      <c r="B664" s="551" t="s">
        <v>5550</v>
      </c>
      <c r="C664" s="552" t="s">
        <v>191</v>
      </c>
      <c r="D664" s="553">
        <v>192.54</v>
      </c>
      <c r="E664" s="553">
        <v>0.2</v>
      </c>
      <c r="F664" s="553">
        <v>192.74</v>
      </c>
      <c r="G664" s="528">
        <f t="shared" si="10"/>
        <v>9</v>
      </c>
    </row>
    <row r="665" spans="1:7">
      <c r="A665" s="550" t="s">
        <v>5551</v>
      </c>
      <c r="B665" s="551" t="s">
        <v>5552</v>
      </c>
      <c r="C665" s="552" t="s">
        <v>191</v>
      </c>
      <c r="D665" s="553">
        <v>339.74</v>
      </c>
      <c r="E665" s="553">
        <v>16.29</v>
      </c>
      <c r="F665" s="553">
        <v>356.03</v>
      </c>
      <c r="G665" s="528">
        <f t="shared" si="10"/>
        <v>9</v>
      </c>
    </row>
    <row r="666" spans="1:7" ht="31.5">
      <c r="A666" s="550" t="s">
        <v>5553</v>
      </c>
      <c r="B666" s="551" t="s">
        <v>5554</v>
      </c>
      <c r="C666" s="552" t="s">
        <v>191</v>
      </c>
      <c r="D666" s="553">
        <v>1401.36</v>
      </c>
      <c r="E666" s="553">
        <v>16.29</v>
      </c>
      <c r="F666" s="553">
        <v>1417.65</v>
      </c>
      <c r="G666" s="528">
        <f t="shared" si="10"/>
        <v>9</v>
      </c>
    </row>
    <row r="667" spans="1:7">
      <c r="A667" s="550" t="s">
        <v>5555</v>
      </c>
      <c r="B667" s="551" t="s">
        <v>5556</v>
      </c>
      <c r="C667" s="552"/>
      <c r="D667" s="553"/>
      <c r="E667" s="553"/>
      <c r="F667" s="553"/>
      <c r="G667" s="528">
        <f t="shared" si="10"/>
        <v>5</v>
      </c>
    </row>
    <row r="668" spans="1:7">
      <c r="A668" s="550" t="s">
        <v>5557</v>
      </c>
      <c r="B668" s="551" t="s">
        <v>5558</v>
      </c>
      <c r="C668" s="552" t="s">
        <v>19</v>
      </c>
      <c r="D668" s="553">
        <v>2.92</v>
      </c>
      <c r="E668" s="553">
        <v>5.09</v>
      </c>
      <c r="F668" s="553">
        <v>8.01</v>
      </c>
      <c r="G668" s="528">
        <f t="shared" si="10"/>
        <v>9</v>
      </c>
    </row>
    <row r="669" spans="1:7" ht="31.5">
      <c r="A669" s="550" t="s">
        <v>5559</v>
      </c>
      <c r="B669" s="551" t="s">
        <v>5560</v>
      </c>
      <c r="C669" s="552" t="s">
        <v>22</v>
      </c>
      <c r="D669" s="553">
        <v>19.63</v>
      </c>
      <c r="E669" s="553"/>
      <c r="F669" s="553">
        <v>19.63</v>
      </c>
      <c r="G669" s="528">
        <f t="shared" si="10"/>
        <v>9</v>
      </c>
    </row>
    <row r="670" spans="1:7">
      <c r="A670" s="550" t="s">
        <v>5561</v>
      </c>
      <c r="B670" s="551" t="s">
        <v>5562</v>
      </c>
      <c r="C670" s="552" t="s">
        <v>19</v>
      </c>
      <c r="D670" s="553">
        <v>3.82</v>
      </c>
      <c r="E670" s="553">
        <v>5.09</v>
      </c>
      <c r="F670" s="553">
        <v>8.91</v>
      </c>
      <c r="G670" s="528">
        <f t="shared" si="10"/>
        <v>9</v>
      </c>
    </row>
    <row r="671" spans="1:7" ht="31.5">
      <c r="A671" s="550" t="s">
        <v>5563</v>
      </c>
      <c r="B671" s="551" t="s">
        <v>5564</v>
      </c>
      <c r="C671" s="552" t="s">
        <v>191</v>
      </c>
      <c r="D671" s="553">
        <v>9225.24</v>
      </c>
      <c r="E671" s="553">
        <v>1768.86</v>
      </c>
      <c r="F671" s="553">
        <v>10994.1</v>
      </c>
      <c r="G671" s="528">
        <f t="shared" si="10"/>
        <v>9</v>
      </c>
    </row>
    <row r="672" spans="1:7" ht="31.5">
      <c r="A672" s="550" t="s">
        <v>5565</v>
      </c>
      <c r="B672" s="551" t="s">
        <v>5566</v>
      </c>
      <c r="C672" s="552" t="s">
        <v>22</v>
      </c>
      <c r="D672" s="553">
        <v>203.77</v>
      </c>
      <c r="E672" s="553">
        <v>135.44999999999999</v>
      </c>
      <c r="F672" s="553">
        <v>339.22</v>
      </c>
      <c r="G672" s="528">
        <f t="shared" si="10"/>
        <v>9</v>
      </c>
    </row>
    <row r="673" spans="1:7">
      <c r="A673" s="550" t="s">
        <v>5567</v>
      </c>
      <c r="B673" s="551" t="s">
        <v>5568</v>
      </c>
      <c r="C673" s="552"/>
      <c r="D673" s="553"/>
      <c r="E673" s="553"/>
      <c r="F673" s="553"/>
      <c r="G673" s="528">
        <f t="shared" si="10"/>
        <v>2</v>
      </c>
    </row>
    <row r="674" spans="1:7">
      <c r="A674" s="550" t="s">
        <v>5569</v>
      </c>
      <c r="B674" s="551" t="s">
        <v>5570</v>
      </c>
      <c r="C674" s="552"/>
      <c r="D674" s="553"/>
      <c r="E674" s="553"/>
      <c r="F674" s="553"/>
      <c r="G674" s="528">
        <f t="shared" si="10"/>
        <v>5</v>
      </c>
    </row>
    <row r="675" spans="1:7">
      <c r="A675" s="550" t="s">
        <v>5571</v>
      </c>
      <c r="B675" s="551" t="s">
        <v>5572</v>
      </c>
      <c r="C675" s="552" t="s">
        <v>22</v>
      </c>
      <c r="D675" s="553">
        <v>18.22</v>
      </c>
      <c r="E675" s="553">
        <v>47.53</v>
      </c>
      <c r="F675" s="553">
        <v>65.75</v>
      </c>
      <c r="G675" s="528">
        <f t="shared" si="10"/>
        <v>9</v>
      </c>
    </row>
    <row r="676" spans="1:7">
      <c r="A676" s="550" t="s">
        <v>5573</v>
      </c>
      <c r="B676" s="551" t="s">
        <v>5574</v>
      </c>
      <c r="C676" s="552" t="s">
        <v>22</v>
      </c>
      <c r="D676" s="553">
        <v>28.41</v>
      </c>
      <c r="E676" s="553">
        <v>49.42</v>
      </c>
      <c r="F676" s="553">
        <v>77.83</v>
      </c>
      <c r="G676" s="528">
        <f t="shared" si="10"/>
        <v>9</v>
      </c>
    </row>
    <row r="677" spans="1:7">
      <c r="A677" s="550" t="s">
        <v>5575</v>
      </c>
      <c r="B677" s="551" t="s">
        <v>5576</v>
      </c>
      <c r="C677" s="552" t="s">
        <v>22</v>
      </c>
      <c r="D677" s="553">
        <v>41.04</v>
      </c>
      <c r="E677" s="553">
        <v>78.680000000000007</v>
      </c>
      <c r="F677" s="553">
        <v>119.72</v>
      </c>
      <c r="G677" s="528">
        <f t="shared" si="10"/>
        <v>9</v>
      </c>
    </row>
    <row r="678" spans="1:7">
      <c r="A678" s="550" t="s">
        <v>5577</v>
      </c>
      <c r="B678" s="551" t="s">
        <v>5578</v>
      </c>
      <c r="C678" s="552"/>
      <c r="D678" s="553"/>
      <c r="E678" s="553"/>
      <c r="F678" s="553"/>
      <c r="G678" s="528">
        <f t="shared" si="10"/>
        <v>5</v>
      </c>
    </row>
    <row r="679" spans="1:7" ht="31.5">
      <c r="A679" s="550" t="s">
        <v>5579</v>
      </c>
      <c r="B679" s="551" t="s">
        <v>5580</v>
      </c>
      <c r="C679" s="552" t="s">
        <v>4286</v>
      </c>
      <c r="D679" s="553">
        <v>24029.200000000001</v>
      </c>
      <c r="E679" s="553"/>
      <c r="F679" s="553">
        <v>24029.200000000001</v>
      </c>
      <c r="G679" s="528">
        <f t="shared" si="10"/>
        <v>9</v>
      </c>
    </row>
    <row r="680" spans="1:7">
      <c r="A680" s="550" t="s">
        <v>5581</v>
      </c>
      <c r="B680" s="551" t="s">
        <v>5582</v>
      </c>
      <c r="C680" s="552" t="s">
        <v>22</v>
      </c>
      <c r="D680" s="553">
        <v>153.58000000000001</v>
      </c>
      <c r="E680" s="553">
        <v>2.04</v>
      </c>
      <c r="F680" s="553">
        <v>155.62</v>
      </c>
      <c r="G680" s="528">
        <f t="shared" si="10"/>
        <v>9</v>
      </c>
    </row>
    <row r="681" spans="1:7">
      <c r="A681" s="550" t="s">
        <v>5583</v>
      </c>
      <c r="B681" s="551" t="s">
        <v>5584</v>
      </c>
      <c r="C681" s="552" t="s">
        <v>22</v>
      </c>
      <c r="D681" s="553">
        <v>165.38</v>
      </c>
      <c r="E681" s="553">
        <v>2.04</v>
      </c>
      <c r="F681" s="553">
        <v>167.42</v>
      </c>
      <c r="G681" s="528">
        <f t="shared" si="10"/>
        <v>9</v>
      </c>
    </row>
    <row r="682" spans="1:7">
      <c r="A682" s="550" t="s">
        <v>5585</v>
      </c>
      <c r="B682" s="551" t="s">
        <v>5586</v>
      </c>
      <c r="C682" s="552" t="s">
        <v>22</v>
      </c>
      <c r="D682" s="553">
        <v>200.45</v>
      </c>
      <c r="E682" s="553">
        <v>2.04</v>
      </c>
      <c r="F682" s="553">
        <v>202.49</v>
      </c>
      <c r="G682" s="528">
        <f t="shared" si="10"/>
        <v>9</v>
      </c>
    </row>
    <row r="683" spans="1:7">
      <c r="A683" s="550" t="s">
        <v>5587</v>
      </c>
      <c r="B683" s="551" t="s">
        <v>5588</v>
      </c>
      <c r="C683" s="552" t="s">
        <v>22</v>
      </c>
      <c r="D683" s="553">
        <v>226.76</v>
      </c>
      <c r="E683" s="553">
        <v>2.04</v>
      </c>
      <c r="F683" s="553">
        <v>228.8</v>
      </c>
      <c r="G683" s="528">
        <f t="shared" si="10"/>
        <v>9</v>
      </c>
    </row>
    <row r="684" spans="1:7">
      <c r="A684" s="550" t="s">
        <v>5589</v>
      </c>
      <c r="B684" s="551" t="s">
        <v>5590</v>
      </c>
      <c r="C684" s="552" t="s">
        <v>22</v>
      </c>
      <c r="D684" s="553">
        <v>265.70999999999998</v>
      </c>
      <c r="E684" s="553">
        <v>2.04</v>
      </c>
      <c r="F684" s="553">
        <v>267.75</v>
      </c>
      <c r="G684" s="528">
        <f t="shared" si="10"/>
        <v>9</v>
      </c>
    </row>
    <row r="685" spans="1:7">
      <c r="A685" s="550" t="s">
        <v>5591</v>
      </c>
      <c r="B685" s="551" t="s">
        <v>5592</v>
      </c>
      <c r="C685" s="552"/>
      <c r="D685" s="553"/>
      <c r="E685" s="553"/>
      <c r="F685" s="553"/>
      <c r="G685" s="528">
        <f t="shared" si="10"/>
        <v>5</v>
      </c>
    </row>
    <row r="686" spans="1:7" ht="31.5">
      <c r="A686" s="550" t="s">
        <v>5593</v>
      </c>
      <c r="B686" s="551" t="s">
        <v>5594</v>
      </c>
      <c r="C686" s="552" t="s">
        <v>4286</v>
      </c>
      <c r="D686" s="553">
        <v>2238.6</v>
      </c>
      <c r="E686" s="553"/>
      <c r="F686" s="553">
        <v>2238.6</v>
      </c>
      <c r="G686" s="528">
        <f t="shared" si="10"/>
        <v>9</v>
      </c>
    </row>
    <row r="687" spans="1:7">
      <c r="A687" s="550" t="s">
        <v>5595</v>
      </c>
      <c r="B687" s="551" t="s">
        <v>5596</v>
      </c>
      <c r="C687" s="552" t="s">
        <v>22</v>
      </c>
      <c r="D687" s="553">
        <v>38.89</v>
      </c>
      <c r="E687" s="553">
        <v>15.05</v>
      </c>
      <c r="F687" s="553">
        <v>53.94</v>
      </c>
      <c r="G687" s="528">
        <f t="shared" si="10"/>
        <v>9</v>
      </c>
    </row>
    <row r="688" spans="1:7">
      <c r="A688" s="550" t="s">
        <v>5597</v>
      </c>
      <c r="B688" s="551" t="s">
        <v>5598</v>
      </c>
      <c r="C688" s="552" t="s">
        <v>22</v>
      </c>
      <c r="D688" s="553">
        <v>52.52</v>
      </c>
      <c r="E688" s="553">
        <v>21.74</v>
      </c>
      <c r="F688" s="553">
        <v>74.260000000000005</v>
      </c>
      <c r="G688" s="528">
        <f t="shared" si="10"/>
        <v>9</v>
      </c>
    </row>
    <row r="689" spans="1:7">
      <c r="A689" s="550" t="s">
        <v>5599</v>
      </c>
      <c r="B689" s="551" t="s">
        <v>5600</v>
      </c>
      <c r="C689" s="552" t="s">
        <v>22</v>
      </c>
      <c r="D689" s="553">
        <v>70.56</v>
      </c>
      <c r="E689" s="553">
        <v>29.8</v>
      </c>
      <c r="F689" s="553">
        <v>100.36</v>
      </c>
      <c r="G689" s="528">
        <f t="shared" si="10"/>
        <v>9</v>
      </c>
    </row>
    <row r="690" spans="1:7">
      <c r="A690" s="550" t="s">
        <v>5601</v>
      </c>
      <c r="B690" s="551" t="s">
        <v>5602</v>
      </c>
      <c r="C690" s="552" t="s">
        <v>22</v>
      </c>
      <c r="D690" s="553">
        <v>90.73</v>
      </c>
      <c r="E690" s="553">
        <v>39.43</v>
      </c>
      <c r="F690" s="553">
        <v>130.16</v>
      </c>
      <c r="G690" s="528">
        <f t="shared" si="10"/>
        <v>9</v>
      </c>
    </row>
    <row r="691" spans="1:7">
      <c r="A691" s="550" t="s">
        <v>5603</v>
      </c>
      <c r="B691" s="551" t="s">
        <v>5604</v>
      </c>
      <c r="C691" s="552"/>
      <c r="D691" s="553"/>
      <c r="E691" s="553"/>
      <c r="F691" s="553"/>
      <c r="G691" s="528">
        <f t="shared" si="10"/>
        <v>5</v>
      </c>
    </row>
    <row r="692" spans="1:7" ht="31.5">
      <c r="A692" s="550" t="s">
        <v>5605</v>
      </c>
      <c r="B692" s="551" t="s">
        <v>5606</v>
      </c>
      <c r="C692" s="552" t="s">
        <v>4286</v>
      </c>
      <c r="D692" s="553">
        <v>2490.94</v>
      </c>
      <c r="E692" s="553"/>
      <c r="F692" s="553">
        <v>2490.94</v>
      </c>
      <c r="G692" s="528">
        <f t="shared" si="10"/>
        <v>9</v>
      </c>
    </row>
    <row r="693" spans="1:7">
      <c r="A693" s="550" t="s">
        <v>5607</v>
      </c>
      <c r="B693" s="551" t="s">
        <v>5608</v>
      </c>
      <c r="C693" s="552" t="s">
        <v>22</v>
      </c>
      <c r="D693" s="553">
        <v>64.19</v>
      </c>
      <c r="E693" s="553">
        <v>12.67</v>
      </c>
      <c r="F693" s="553">
        <v>76.86</v>
      </c>
      <c r="G693" s="528">
        <f t="shared" si="10"/>
        <v>9</v>
      </c>
    </row>
    <row r="694" spans="1:7">
      <c r="A694" s="550" t="s">
        <v>5609</v>
      </c>
      <c r="B694" s="551" t="s">
        <v>5610</v>
      </c>
      <c r="C694" s="552" t="s">
        <v>22</v>
      </c>
      <c r="D694" s="553">
        <v>82.16</v>
      </c>
      <c r="E694" s="553">
        <v>18.29</v>
      </c>
      <c r="F694" s="553">
        <v>100.45</v>
      </c>
      <c r="G694" s="528">
        <f t="shared" si="10"/>
        <v>9</v>
      </c>
    </row>
    <row r="695" spans="1:7">
      <c r="A695" s="550" t="s">
        <v>5611</v>
      </c>
      <c r="B695" s="551" t="s">
        <v>5612</v>
      </c>
      <c r="C695" s="552" t="s">
        <v>22</v>
      </c>
      <c r="D695" s="553">
        <v>103.81</v>
      </c>
      <c r="E695" s="553">
        <v>24.93</v>
      </c>
      <c r="F695" s="553">
        <v>128.74</v>
      </c>
      <c r="G695" s="528">
        <f t="shared" si="10"/>
        <v>9</v>
      </c>
    </row>
    <row r="696" spans="1:7">
      <c r="A696" s="550" t="s">
        <v>5613</v>
      </c>
      <c r="B696" s="551" t="s">
        <v>5614</v>
      </c>
      <c r="C696" s="552" t="s">
        <v>22</v>
      </c>
      <c r="D696" s="553">
        <v>167.51</v>
      </c>
      <c r="E696" s="553">
        <v>32.5</v>
      </c>
      <c r="F696" s="553">
        <v>200.01</v>
      </c>
      <c r="G696" s="528">
        <f t="shared" si="10"/>
        <v>9</v>
      </c>
    </row>
    <row r="697" spans="1:7">
      <c r="A697" s="550" t="s">
        <v>5615</v>
      </c>
      <c r="B697" s="551" t="s">
        <v>5616</v>
      </c>
      <c r="C697" s="552"/>
      <c r="D697" s="553"/>
      <c r="E697" s="553"/>
      <c r="F697" s="553"/>
      <c r="G697" s="528">
        <f t="shared" si="10"/>
        <v>5</v>
      </c>
    </row>
    <row r="698" spans="1:7" ht="31.5">
      <c r="A698" s="550" t="s">
        <v>5617</v>
      </c>
      <c r="B698" s="551" t="s">
        <v>5618</v>
      </c>
      <c r="C698" s="552" t="s">
        <v>4286</v>
      </c>
      <c r="D698" s="553">
        <v>20862.55</v>
      </c>
      <c r="E698" s="553"/>
      <c r="F698" s="553">
        <v>20862.55</v>
      </c>
      <c r="G698" s="528">
        <f t="shared" si="10"/>
        <v>9</v>
      </c>
    </row>
    <row r="699" spans="1:7">
      <c r="A699" s="550" t="s">
        <v>5619</v>
      </c>
      <c r="B699" s="551" t="s">
        <v>5620</v>
      </c>
      <c r="C699" s="552" t="s">
        <v>22</v>
      </c>
      <c r="D699" s="553">
        <v>214.85</v>
      </c>
      <c r="E699" s="553">
        <v>9.2200000000000006</v>
      </c>
      <c r="F699" s="553">
        <v>224.07</v>
      </c>
      <c r="G699" s="528">
        <f t="shared" si="10"/>
        <v>9</v>
      </c>
    </row>
    <row r="700" spans="1:7">
      <c r="A700" s="550" t="s">
        <v>5621</v>
      </c>
      <c r="B700" s="551" t="s">
        <v>5622</v>
      </c>
      <c r="C700" s="552" t="s">
        <v>22</v>
      </c>
      <c r="D700" s="553">
        <v>224.75</v>
      </c>
      <c r="E700" s="553">
        <v>11.54</v>
      </c>
      <c r="F700" s="553">
        <v>236.29</v>
      </c>
      <c r="G700" s="528">
        <f t="shared" si="10"/>
        <v>9</v>
      </c>
    </row>
    <row r="701" spans="1:7">
      <c r="A701" s="550" t="s">
        <v>5623</v>
      </c>
      <c r="B701" s="551" t="s">
        <v>5624</v>
      </c>
      <c r="C701" s="552" t="s">
        <v>22</v>
      </c>
      <c r="D701" s="553">
        <v>261.64999999999998</v>
      </c>
      <c r="E701" s="553">
        <v>17.489999999999998</v>
      </c>
      <c r="F701" s="553">
        <v>279.14</v>
      </c>
      <c r="G701" s="528">
        <f t="shared" si="10"/>
        <v>9</v>
      </c>
    </row>
    <row r="702" spans="1:7">
      <c r="A702" s="550" t="s">
        <v>5625</v>
      </c>
      <c r="B702" s="551" t="s">
        <v>5626</v>
      </c>
      <c r="C702" s="552" t="s">
        <v>22</v>
      </c>
      <c r="D702" s="553">
        <v>297.82</v>
      </c>
      <c r="E702" s="553">
        <v>24.47</v>
      </c>
      <c r="F702" s="553">
        <v>322.29000000000002</v>
      </c>
      <c r="G702" s="528">
        <f t="shared" si="10"/>
        <v>9</v>
      </c>
    </row>
    <row r="703" spans="1:7">
      <c r="A703" s="550" t="s">
        <v>5627</v>
      </c>
      <c r="B703" s="551" t="s">
        <v>5628</v>
      </c>
      <c r="C703" s="552" t="s">
        <v>22</v>
      </c>
      <c r="D703" s="553">
        <v>366.7</v>
      </c>
      <c r="E703" s="553">
        <v>37.39</v>
      </c>
      <c r="F703" s="553">
        <v>404.09</v>
      </c>
      <c r="G703" s="528">
        <f t="shared" si="10"/>
        <v>9</v>
      </c>
    </row>
    <row r="704" spans="1:7">
      <c r="A704" s="550" t="s">
        <v>5629</v>
      </c>
      <c r="B704" s="551" t="s">
        <v>5630</v>
      </c>
      <c r="C704" s="552" t="s">
        <v>22</v>
      </c>
      <c r="D704" s="553">
        <v>425.21</v>
      </c>
      <c r="E704" s="553">
        <v>43.86</v>
      </c>
      <c r="F704" s="553">
        <v>469.07</v>
      </c>
      <c r="G704" s="528">
        <f t="shared" si="10"/>
        <v>9</v>
      </c>
    </row>
    <row r="705" spans="1:7">
      <c r="A705" s="550" t="s">
        <v>5631</v>
      </c>
      <c r="B705" s="551" t="s">
        <v>5632</v>
      </c>
      <c r="C705" s="552" t="s">
        <v>22</v>
      </c>
      <c r="D705" s="553">
        <v>508.51</v>
      </c>
      <c r="E705" s="553">
        <v>51.86</v>
      </c>
      <c r="F705" s="553">
        <v>560.37</v>
      </c>
      <c r="G705" s="528">
        <f t="shared" si="10"/>
        <v>9</v>
      </c>
    </row>
    <row r="706" spans="1:7">
      <c r="A706" s="550" t="s">
        <v>5633</v>
      </c>
      <c r="B706" s="551" t="s">
        <v>5634</v>
      </c>
      <c r="C706" s="552" t="s">
        <v>22</v>
      </c>
      <c r="D706" s="553">
        <v>596.32000000000005</v>
      </c>
      <c r="E706" s="553">
        <v>43.86</v>
      </c>
      <c r="F706" s="553">
        <v>640.17999999999995</v>
      </c>
      <c r="G706" s="528">
        <f t="shared" si="10"/>
        <v>9</v>
      </c>
    </row>
    <row r="707" spans="1:7">
      <c r="A707" s="550" t="s">
        <v>5635</v>
      </c>
      <c r="B707" s="551" t="s">
        <v>5636</v>
      </c>
      <c r="C707" s="552" t="s">
        <v>22</v>
      </c>
      <c r="D707" s="553">
        <v>289.47000000000003</v>
      </c>
      <c r="E707" s="553"/>
      <c r="F707" s="553">
        <v>289.47000000000003</v>
      </c>
      <c r="G707" s="528">
        <f t="shared" si="10"/>
        <v>9</v>
      </c>
    </row>
    <row r="708" spans="1:7">
      <c r="A708" s="550" t="s">
        <v>5637</v>
      </c>
      <c r="B708" s="551" t="s">
        <v>5638</v>
      </c>
      <c r="C708" s="552" t="s">
        <v>22</v>
      </c>
      <c r="D708" s="553">
        <v>513.29999999999995</v>
      </c>
      <c r="E708" s="553"/>
      <c r="F708" s="553">
        <v>513.29999999999995</v>
      </c>
      <c r="G708" s="528">
        <f t="shared" si="10"/>
        <v>9</v>
      </c>
    </row>
    <row r="709" spans="1:7" ht="31.5">
      <c r="A709" s="550" t="s">
        <v>5639</v>
      </c>
      <c r="B709" s="551" t="s">
        <v>5640</v>
      </c>
      <c r="C709" s="552" t="s">
        <v>4286</v>
      </c>
      <c r="D709" s="553">
        <v>20862.55</v>
      </c>
      <c r="E709" s="553"/>
      <c r="F709" s="553">
        <v>20862.55</v>
      </c>
      <c r="G709" s="528">
        <f t="shared" si="10"/>
        <v>9</v>
      </c>
    </row>
    <row r="710" spans="1:7">
      <c r="A710" s="550" t="s">
        <v>5641</v>
      </c>
      <c r="B710" s="551" t="s">
        <v>5642</v>
      </c>
      <c r="C710" s="552" t="s">
        <v>22</v>
      </c>
      <c r="D710" s="553">
        <v>1004.01</v>
      </c>
      <c r="E710" s="553"/>
      <c r="F710" s="553">
        <v>1004.01</v>
      </c>
      <c r="G710" s="528">
        <f t="shared" si="10"/>
        <v>9</v>
      </c>
    </row>
    <row r="711" spans="1:7">
      <c r="A711" s="550" t="s">
        <v>5643</v>
      </c>
      <c r="B711" s="551" t="s">
        <v>5644</v>
      </c>
      <c r="C711" s="552" t="s">
        <v>22</v>
      </c>
      <c r="D711" s="553">
        <v>1304.71</v>
      </c>
      <c r="E711" s="553"/>
      <c r="F711" s="553">
        <v>1304.71</v>
      </c>
      <c r="G711" s="528">
        <f t="shared" si="10"/>
        <v>9</v>
      </c>
    </row>
    <row r="712" spans="1:7">
      <c r="A712" s="550" t="s">
        <v>5645</v>
      </c>
      <c r="B712" s="551" t="s">
        <v>5646</v>
      </c>
      <c r="C712" s="552" t="s">
        <v>22</v>
      </c>
      <c r="D712" s="553">
        <v>1446.85</v>
      </c>
      <c r="E712" s="553"/>
      <c r="F712" s="553">
        <v>1446.85</v>
      </c>
      <c r="G712" s="528">
        <f t="shared" si="10"/>
        <v>9</v>
      </c>
    </row>
    <row r="713" spans="1:7" ht="31.5">
      <c r="A713" s="550" t="s">
        <v>5647</v>
      </c>
      <c r="B713" s="551" t="s">
        <v>5648</v>
      </c>
      <c r="C713" s="552" t="s">
        <v>22</v>
      </c>
      <c r="D713" s="553">
        <v>582.71</v>
      </c>
      <c r="E713" s="553"/>
      <c r="F713" s="553">
        <v>582.71</v>
      </c>
      <c r="G713" s="528">
        <f t="shared" si="10"/>
        <v>9</v>
      </c>
    </row>
    <row r="714" spans="1:7" ht="31.5">
      <c r="A714" s="550" t="s">
        <v>5649</v>
      </c>
      <c r="B714" s="551" t="s">
        <v>5650</v>
      </c>
      <c r="C714" s="552" t="s">
        <v>22</v>
      </c>
      <c r="D714" s="553">
        <v>676.36</v>
      </c>
      <c r="E714" s="553"/>
      <c r="F714" s="553">
        <v>676.36</v>
      </c>
      <c r="G714" s="528">
        <f t="shared" ref="G714:G777" si="11">LEN(A714)</f>
        <v>9</v>
      </c>
    </row>
    <row r="715" spans="1:7" ht="31.5">
      <c r="A715" s="550" t="s">
        <v>5651</v>
      </c>
      <c r="B715" s="551" t="s">
        <v>5652</v>
      </c>
      <c r="C715" s="552" t="s">
        <v>191</v>
      </c>
      <c r="D715" s="553">
        <v>502.84</v>
      </c>
      <c r="E715" s="553"/>
      <c r="F715" s="553">
        <v>502.84</v>
      </c>
      <c r="G715" s="528">
        <f t="shared" si="11"/>
        <v>9</v>
      </c>
    </row>
    <row r="716" spans="1:7">
      <c r="A716" s="550" t="s">
        <v>5653</v>
      </c>
      <c r="B716" s="551" t="s">
        <v>5654</v>
      </c>
      <c r="C716" s="552"/>
      <c r="D716" s="553"/>
      <c r="E716" s="553"/>
      <c r="F716" s="553"/>
      <c r="G716" s="528">
        <f t="shared" si="11"/>
        <v>5</v>
      </c>
    </row>
    <row r="717" spans="1:7" ht="31.5">
      <c r="A717" s="550" t="s">
        <v>5655</v>
      </c>
      <c r="B717" s="551" t="s">
        <v>5656</v>
      </c>
      <c r="C717" s="552" t="s">
        <v>4286</v>
      </c>
      <c r="D717" s="553">
        <v>1978.99</v>
      </c>
      <c r="E717" s="553"/>
      <c r="F717" s="553">
        <v>1978.99</v>
      </c>
      <c r="G717" s="528">
        <f t="shared" si="11"/>
        <v>9</v>
      </c>
    </row>
    <row r="718" spans="1:7">
      <c r="A718" s="550" t="s">
        <v>5657</v>
      </c>
      <c r="B718" s="551" t="s">
        <v>5658</v>
      </c>
      <c r="C718" s="552" t="s">
        <v>22</v>
      </c>
      <c r="D718" s="553">
        <v>32.79</v>
      </c>
      <c r="E718" s="553"/>
      <c r="F718" s="553">
        <v>32.79</v>
      </c>
      <c r="G718" s="528">
        <f t="shared" si="11"/>
        <v>9</v>
      </c>
    </row>
    <row r="719" spans="1:7">
      <c r="A719" s="550" t="s">
        <v>5659</v>
      </c>
      <c r="B719" s="551" t="s">
        <v>5660</v>
      </c>
      <c r="C719" s="552" t="s">
        <v>22</v>
      </c>
      <c r="D719" s="553">
        <v>39.01</v>
      </c>
      <c r="E719" s="553"/>
      <c r="F719" s="553">
        <v>39.01</v>
      </c>
      <c r="G719" s="528">
        <f t="shared" si="11"/>
        <v>9</v>
      </c>
    </row>
    <row r="720" spans="1:7">
      <c r="A720" s="550" t="s">
        <v>5661</v>
      </c>
      <c r="B720" s="551" t="s">
        <v>5662</v>
      </c>
      <c r="C720" s="552" t="s">
        <v>22</v>
      </c>
      <c r="D720" s="553">
        <v>57.34</v>
      </c>
      <c r="E720" s="553"/>
      <c r="F720" s="553">
        <v>57.34</v>
      </c>
      <c r="G720" s="528">
        <f t="shared" si="11"/>
        <v>9</v>
      </c>
    </row>
    <row r="721" spans="1:7" ht="31.5">
      <c r="A721" s="550" t="s">
        <v>5663</v>
      </c>
      <c r="B721" s="551" t="s">
        <v>5664</v>
      </c>
      <c r="C721" s="552" t="s">
        <v>191</v>
      </c>
      <c r="D721" s="553"/>
      <c r="E721" s="553">
        <v>500.5</v>
      </c>
      <c r="F721" s="553">
        <v>500.5</v>
      </c>
      <c r="G721" s="528">
        <f t="shared" si="11"/>
        <v>9</v>
      </c>
    </row>
    <row r="722" spans="1:7">
      <c r="A722" s="550" t="s">
        <v>5665</v>
      </c>
      <c r="B722" s="551" t="s">
        <v>5666</v>
      </c>
      <c r="C722" s="552"/>
      <c r="D722" s="553"/>
      <c r="E722" s="553"/>
      <c r="F722" s="553"/>
      <c r="G722" s="528">
        <f t="shared" si="11"/>
        <v>5</v>
      </c>
    </row>
    <row r="723" spans="1:7" ht="31.5">
      <c r="A723" s="550" t="s">
        <v>5667</v>
      </c>
      <c r="B723" s="551" t="s">
        <v>5668</v>
      </c>
      <c r="C723" s="552" t="s">
        <v>4286</v>
      </c>
      <c r="D723" s="553">
        <v>36701.769999999997</v>
      </c>
      <c r="E723" s="553"/>
      <c r="F723" s="553">
        <v>36701.769999999997</v>
      </c>
      <c r="G723" s="528">
        <f t="shared" si="11"/>
        <v>9</v>
      </c>
    </row>
    <row r="724" spans="1:7">
      <c r="A724" s="550" t="s">
        <v>5669</v>
      </c>
      <c r="B724" s="551" t="s">
        <v>5670</v>
      </c>
      <c r="C724" s="552" t="s">
        <v>22</v>
      </c>
      <c r="D724" s="553">
        <v>39.72</v>
      </c>
      <c r="E724" s="553">
        <v>5.43</v>
      </c>
      <c r="F724" s="553">
        <v>45.15</v>
      </c>
      <c r="G724" s="528">
        <f t="shared" si="11"/>
        <v>9</v>
      </c>
    </row>
    <row r="725" spans="1:7">
      <c r="A725" s="550" t="s">
        <v>5671</v>
      </c>
      <c r="B725" s="551" t="s">
        <v>5672</v>
      </c>
      <c r="C725" s="552" t="s">
        <v>22</v>
      </c>
      <c r="D725" s="553">
        <v>49.1</v>
      </c>
      <c r="E725" s="553">
        <v>5.43</v>
      </c>
      <c r="F725" s="553">
        <v>54.53</v>
      </c>
      <c r="G725" s="528">
        <f t="shared" si="11"/>
        <v>9</v>
      </c>
    </row>
    <row r="726" spans="1:7">
      <c r="A726" s="550" t="s">
        <v>5673</v>
      </c>
      <c r="B726" s="551" t="s">
        <v>5674</v>
      </c>
      <c r="C726" s="552" t="s">
        <v>22</v>
      </c>
      <c r="D726" s="553">
        <v>58.5</v>
      </c>
      <c r="E726" s="553">
        <v>5.43</v>
      </c>
      <c r="F726" s="553">
        <v>63.93</v>
      </c>
      <c r="G726" s="528">
        <f t="shared" si="11"/>
        <v>9</v>
      </c>
    </row>
    <row r="727" spans="1:7">
      <c r="A727" s="550" t="s">
        <v>5675</v>
      </c>
      <c r="B727" s="551" t="s">
        <v>5676</v>
      </c>
      <c r="C727" s="552" t="s">
        <v>22</v>
      </c>
      <c r="D727" s="553">
        <v>67.42</v>
      </c>
      <c r="E727" s="553">
        <v>5.43</v>
      </c>
      <c r="F727" s="553">
        <v>72.849999999999994</v>
      </c>
      <c r="G727" s="528">
        <f t="shared" si="11"/>
        <v>9</v>
      </c>
    </row>
    <row r="728" spans="1:7">
      <c r="A728" s="550" t="s">
        <v>5677</v>
      </c>
      <c r="B728" s="551" t="s">
        <v>5678</v>
      </c>
      <c r="C728" s="552" t="s">
        <v>22</v>
      </c>
      <c r="D728" s="553">
        <v>81.61</v>
      </c>
      <c r="E728" s="553">
        <v>5.43</v>
      </c>
      <c r="F728" s="553">
        <v>87.04</v>
      </c>
      <c r="G728" s="528">
        <f t="shared" si="11"/>
        <v>9</v>
      </c>
    </row>
    <row r="729" spans="1:7">
      <c r="A729" s="550" t="s">
        <v>5679</v>
      </c>
      <c r="B729" s="551" t="s">
        <v>5680</v>
      </c>
      <c r="C729" s="552" t="s">
        <v>22</v>
      </c>
      <c r="D729" s="553">
        <v>101.47</v>
      </c>
      <c r="E729" s="553">
        <v>5.43</v>
      </c>
      <c r="F729" s="553">
        <v>106.9</v>
      </c>
      <c r="G729" s="528">
        <f t="shared" si="11"/>
        <v>9</v>
      </c>
    </row>
    <row r="730" spans="1:7">
      <c r="A730" s="550" t="s">
        <v>5681</v>
      </c>
      <c r="B730" s="551" t="s">
        <v>5682</v>
      </c>
      <c r="C730" s="552" t="s">
        <v>22</v>
      </c>
      <c r="D730" s="553">
        <v>124.62</v>
      </c>
      <c r="E730" s="553">
        <v>5.43</v>
      </c>
      <c r="F730" s="553">
        <v>130.05000000000001</v>
      </c>
      <c r="G730" s="528">
        <f t="shared" si="11"/>
        <v>9</v>
      </c>
    </row>
    <row r="731" spans="1:7">
      <c r="A731" s="550" t="s">
        <v>5683</v>
      </c>
      <c r="B731" s="551" t="s">
        <v>5684</v>
      </c>
      <c r="C731" s="552" t="s">
        <v>22</v>
      </c>
      <c r="D731" s="553">
        <v>152.87</v>
      </c>
      <c r="E731" s="553">
        <v>5.43</v>
      </c>
      <c r="F731" s="553">
        <v>158.30000000000001</v>
      </c>
      <c r="G731" s="528">
        <f t="shared" si="11"/>
        <v>9</v>
      </c>
    </row>
    <row r="732" spans="1:7">
      <c r="A732" s="550" t="s">
        <v>5685</v>
      </c>
      <c r="B732" s="551" t="s">
        <v>5686</v>
      </c>
      <c r="C732" s="552"/>
      <c r="D732" s="553"/>
      <c r="E732" s="553"/>
      <c r="F732" s="553"/>
      <c r="G732" s="528">
        <f t="shared" si="11"/>
        <v>5</v>
      </c>
    </row>
    <row r="733" spans="1:7" ht="31.5">
      <c r="A733" s="550" t="s">
        <v>5687</v>
      </c>
      <c r="B733" s="551" t="s">
        <v>5688</v>
      </c>
      <c r="C733" s="552" t="s">
        <v>4286</v>
      </c>
      <c r="D733" s="553">
        <v>21901.02</v>
      </c>
      <c r="E733" s="553"/>
      <c r="F733" s="553">
        <v>21901.02</v>
      </c>
      <c r="G733" s="528">
        <f t="shared" si="11"/>
        <v>9</v>
      </c>
    </row>
    <row r="734" spans="1:7" ht="31.5">
      <c r="A734" s="550" t="s">
        <v>5689</v>
      </c>
      <c r="B734" s="551" t="s">
        <v>5690</v>
      </c>
      <c r="C734" s="552" t="s">
        <v>22</v>
      </c>
      <c r="D734" s="553">
        <v>284.95999999999998</v>
      </c>
      <c r="E734" s="553">
        <v>24.47</v>
      </c>
      <c r="F734" s="553">
        <v>309.43</v>
      </c>
      <c r="G734" s="528">
        <f t="shared" si="11"/>
        <v>9</v>
      </c>
    </row>
    <row r="735" spans="1:7" ht="31.5">
      <c r="A735" s="550" t="s">
        <v>5691</v>
      </c>
      <c r="B735" s="551" t="s">
        <v>5692</v>
      </c>
      <c r="C735" s="552" t="s">
        <v>22</v>
      </c>
      <c r="D735" s="553">
        <v>347.02</v>
      </c>
      <c r="E735" s="553">
        <v>37.39</v>
      </c>
      <c r="F735" s="553">
        <v>384.41</v>
      </c>
      <c r="G735" s="528">
        <f t="shared" si="11"/>
        <v>9</v>
      </c>
    </row>
    <row r="736" spans="1:7" ht="31.5">
      <c r="A736" s="550" t="s">
        <v>5693</v>
      </c>
      <c r="B736" s="551" t="s">
        <v>5694</v>
      </c>
      <c r="C736" s="552" t="s">
        <v>22</v>
      </c>
      <c r="D736" s="553">
        <v>422.25</v>
      </c>
      <c r="E736" s="553">
        <v>43.86</v>
      </c>
      <c r="F736" s="553">
        <v>466.11</v>
      </c>
      <c r="G736" s="528">
        <f t="shared" si="11"/>
        <v>9</v>
      </c>
    </row>
    <row r="737" spans="1:7">
      <c r="A737" s="550" t="s">
        <v>5695</v>
      </c>
      <c r="B737" s="551" t="s">
        <v>5696</v>
      </c>
      <c r="C737" s="552"/>
      <c r="D737" s="553"/>
      <c r="E737" s="553"/>
      <c r="F737" s="553"/>
      <c r="G737" s="528">
        <f t="shared" si="11"/>
        <v>2</v>
      </c>
    </row>
    <row r="738" spans="1:7">
      <c r="A738" s="550" t="s">
        <v>5697</v>
      </c>
      <c r="B738" s="551" t="s">
        <v>5698</v>
      </c>
      <c r="C738" s="552"/>
      <c r="D738" s="553"/>
      <c r="E738" s="553"/>
      <c r="F738" s="553"/>
      <c r="G738" s="528">
        <f t="shared" si="11"/>
        <v>5</v>
      </c>
    </row>
    <row r="739" spans="1:7" ht="31.5">
      <c r="A739" s="550" t="s">
        <v>5699</v>
      </c>
      <c r="B739" s="551" t="s">
        <v>5700</v>
      </c>
      <c r="C739" s="552" t="s">
        <v>19</v>
      </c>
      <c r="D739" s="553">
        <v>133.22</v>
      </c>
      <c r="E739" s="553">
        <v>32.86</v>
      </c>
      <c r="F739" s="553">
        <v>166.08</v>
      </c>
      <c r="G739" s="528">
        <f t="shared" si="11"/>
        <v>9</v>
      </c>
    </row>
    <row r="740" spans="1:7" ht="31.5">
      <c r="A740" s="550" t="s">
        <v>5701</v>
      </c>
      <c r="B740" s="551" t="s">
        <v>5702</v>
      </c>
      <c r="C740" s="552" t="s">
        <v>19</v>
      </c>
      <c r="D740" s="553">
        <v>123.97</v>
      </c>
      <c r="E740" s="553">
        <v>36.14</v>
      </c>
      <c r="F740" s="553">
        <v>160.11000000000001</v>
      </c>
      <c r="G740" s="528">
        <f t="shared" si="11"/>
        <v>9</v>
      </c>
    </row>
    <row r="741" spans="1:7" ht="31.5">
      <c r="A741" s="550" t="s">
        <v>5703</v>
      </c>
      <c r="B741" s="551" t="s">
        <v>5704</v>
      </c>
      <c r="C741" s="552" t="s">
        <v>19</v>
      </c>
      <c r="D741" s="553">
        <v>149.43</v>
      </c>
      <c r="E741" s="553">
        <v>39.409999999999997</v>
      </c>
      <c r="F741" s="553">
        <v>188.84</v>
      </c>
      <c r="G741" s="528">
        <f t="shared" si="11"/>
        <v>9</v>
      </c>
    </row>
    <row r="742" spans="1:7" ht="31.5">
      <c r="A742" s="550" t="s">
        <v>5705</v>
      </c>
      <c r="B742" s="551" t="s">
        <v>5706</v>
      </c>
      <c r="C742" s="552" t="s">
        <v>19</v>
      </c>
      <c r="D742" s="553">
        <v>175.87</v>
      </c>
      <c r="E742" s="553">
        <v>42.69</v>
      </c>
      <c r="F742" s="553">
        <v>218.56</v>
      </c>
      <c r="G742" s="528">
        <f t="shared" si="11"/>
        <v>9</v>
      </c>
    </row>
    <row r="743" spans="1:7" ht="31.5">
      <c r="A743" s="550" t="s">
        <v>5707</v>
      </c>
      <c r="B743" s="551" t="s">
        <v>5708</v>
      </c>
      <c r="C743" s="552" t="s">
        <v>19</v>
      </c>
      <c r="D743" s="553">
        <v>230.86</v>
      </c>
      <c r="E743" s="553">
        <v>46.87</v>
      </c>
      <c r="F743" s="553">
        <v>277.73</v>
      </c>
      <c r="G743" s="528">
        <f t="shared" si="11"/>
        <v>9</v>
      </c>
    </row>
    <row r="744" spans="1:7" ht="31.5">
      <c r="A744" s="550" t="s">
        <v>5709</v>
      </c>
      <c r="B744" s="551" t="s">
        <v>5710</v>
      </c>
      <c r="C744" s="552" t="s">
        <v>19</v>
      </c>
      <c r="D744" s="553">
        <v>140.6</v>
      </c>
      <c r="E744" s="553">
        <v>36.14</v>
      </c>
      <c r="F744" s="553">
        <v>176.74</v>
      </c>
      <c r="G744" s="528">
        <f t="shared" si="11"/>
        <v>9</v>
      </c>
    </row>
    <row r="745" spans="1:7" ht="31.5">
      <c r="A745" s="550" t="s">
        <v>5711</v>
      </c>
      <c r="B745" s="551" t="s">
        <v>5712</v>
      </c>
      <c r="C745" s="552" t="s">
        <v>19</v>
      </c>
      <c r="D745" s="553">
        <v>164.17</v>
      </c>
      <c r="E745" s="553">
        <v>36.14</v>
      </c>
      <c r="F745" s="553">
        <v>200.31</v>
      </c>
      <c r="G745" s="528">
        <f t="shared" si="11"/>
        <v>9</v>
      </c>
    </row>
    <row r="746" spans="1:7" ht="31.5">
      <c r="A746" s="550" t="s">
        <v>5713</v>
      </c>
      <c r="B746" s="551" t="s">
        <v>5714</v>
      </c>
      <c r="C746" s="552" t="s">
        <v>19</v>
      </c>
      <c r="D746" s="553">
        <v>181.47</v>
      </c>
      <c r="E746" s="553">
        <v>39.409999999999997</v>
      </c>
      <c r="F746" s="553">
        <v>220.88</v>
      </c>
      <c r="G746" s="528">
        <f t="shared" si="11"/>
        <v>9</v>
      </c>
    </row>
    <row r="747" spans="1:7" ht="31.5">
      <c r="A747" s="550" t="s">
        <v>5715</v>
      </c>
      <c r="B747" s="551" t="s">
        <v>5716</v>
      </c>
      <c r="C747" s="552" t="s">
        <v>19</v>
      </c>
      <c r="D747" s="553">
        <v>221.02</v>
      </c>
      <c r="E747" s="553">
        <v>42.69</v>
      </c>
      <c r="F747" s="553">
        <v>263.70999999999998</v>
      </c>
      <c r="G747" s="528">
        <f t="shared" si="11"/>
        <v>9</v>
      </c>
    </row>
    <row r="748" spans="1:7" ht="31.5">
      <c r="A748" s="550" t="s">
        <v>5717</v>
      </c>
      <c r="B748" s="551" t="s">
        <v>5718</v>
      </c>
      <c r="C748" s="552" t="s">
        <v>19</v>
      </c>
      <c r="D748" s="553">
        <v>274.32</v>
      </c>
      <c r="E748" s="553">
        <v>46.87</v>
      </c>
      <c r="F748" s="553">
        <v>321.19</v>
      </c>
      <c r="G748" s="528">
        <f t="shared" si="11"/>
        <v>9</v>
      </c>
    </row>
    <row r="749" spans="1:7">
      <c r="A749" s="550" t="s">
        <v>5719</v>
      </c>
      <c r="B749" s="551" t="s">
        <v>5720</v>
      </c>
      <c r="C749" s="552"/>
      <c r="D749" s="553"/>
      <c r="E749" s="553"/>
      <c r="F749" s="553"/>
      <c r="G749" s="528">
        <f t="shared" si="11"/>
        <v>5</v>
      </c>
    </row>
    <row r="750" spans="1:7" ht="31.5">
      <c r="A750" s="550" t="s">
        <v>5721</v>
      </c>
      <c r="B750" s="551" t="s">
        <v>5722</v>
      </c>
      <c r="C750" s="552" t="s">
        <v>19</v>
      </c>
      <c r="D750" s="553">
        <v>164.97</v>
      </c>
      <c r="E750" s="553">
        <v>36.14</v>
      </c>
      <c r="F750" s="553">
        <v>201.11</v>
      </c>
      <c r="G750" s="528">
        <f t="shared" si="11"/>
        <v>9</v>
      </c>
    </row>
    <row r="751" spans="1:7" ht="31.5">
      <c r="A751" s="550" t="s">
        <v>5723</v>
      </c>
      <c r="B751" s="551" t="s">
        <v>5724</v>
      </c>
      <c r="C751" s="552" t="s">
        <v>19</v>
      </c>
      <c r="D751" s="553">
        <v>162.02000000000001</v>
      </c>
      <c r="E751" s="553">
        <v>39.409999999999997</v>
      </c>
      <c r="F751" s="553">
        <v>201.43</v>
      </c>
      <c r="G751" s="528">
        <f t="shared" si="11"/>
        <v>9</v>
      </c>
    </row>
    <row r="752" spans="1:7" ht="31.5">
      <c r="A752" s="550" t="s">
        <v>5725</v>
      </c>
      <c r="B752" s="551" t="s">
        <v>5726</v>
      </c>
      <c r="C752" s="552" t="s">
        <v>19</v>
      </c>
      <c r="D752" s="553">
        <v>174.69</v>
      </c>
      <c r="E752" s="553">
        <v>42.69</v>
      </c>
      <c r="F752" s="553">
        <v>217.38</v>
      </c>
      <c r="G752" s="528">
        <f t="shared" si="11"/>
        <v>9</v>
      </c>
    </row>
    <row r="753" spans="1:7" ht="31.5">
      <c r="A753" s="550" t="s">
        <v>5727</v>
      </c>
      <c r="B753" s="551" t="s">
        <v>5728</v>
      </c>
      <c r="C753" s="552" t="s">
        <v>19</v>
      </c>
      <c r="D753" s="553">
        <v>190.18</v>
      </c>
      <c r="E753" s="553">
        <v>46.87</v>
      </c>
      <c r="F753" s="553">
        <v>237.05</v>
      </c>
      <c r="G753" s="528">
        <f t="shared" si="11"/>
        <v>9</v>
      </c>
    </row>
    <row r="754" spans="1:7">
      <c r="A754" s="550" t="s">
        <v>5729</v>
      </c>
      <c r="B754" s="551" t="s">
        <v>5730</v>
      </c>
      <c r="C754" s="552"/>
      <c r="D754" s="553"/>
      <c r="E754" s="553"/>
      <c r="F754" s="553"/>
      <c r="G754" s="528">
        <f t="shared" si="11"/>
        <v>5</v>
      </c>
    </row>
    <row r="755" spans="1:7" ht="31.5">
      <c r="A755" s="550" t="s">
        <v>5731</v>
      </c>
      <c r="B755" s="551" t="s">
        <v>5732</v>
      </c>
      <c r="C755" s="552" t="s">
        <v>19</v>
      </c>
      <c r="D755" s="553">
        <v>170.43</v>
      </c>
      <c r="E755" s="553">
        <v>11.01</v>
      </c>
      <c r="F755" s="553">
        <v>181.44</v>
      </c>
      <c r="G755" s="528">
        <f t="shared" si="11"/>
        <v>9</v>
      </c>
    </row>
    <row r="756" spans="1:7" ht="31.5">
      <c r="A756" s="550" t="s">
        <v>5733</v>
      </c>
      <c r="B756" s="551" t="s">
        <v>5734</v>
      </c>
      <c r="C756" s="552" t="s">
        <v>19</v>
      </c>
      <c r="D756" s="553">
        <v>181.85</v>
      </c>
      <c r="E756" s="553">
        <v>11.58</v>
      </c>
      <c r="F756" s="553">
        <v>193.43</v>
      </c>
      <c r="G756" s="528">
        <f t="shared" si="11"/>
        <v>9</v>
      </c>
    </row>
    <row r="757" spans="1:7" ht="31.5">
      <c r="A757" s="550" t="s">
        <v>5735</v>
      </c>
      <c r="B757" s="551" t="s">
        <v>5736</v>
      </c>
      <c r="C757" s="552" t="s">
        <v>19</v>
      </c>
      <c r="D757" s="553">
        <v>200.32</v>
      </c>
      <c r="E757" s="553">
        <v>12.14</v>
      </c>
      <c r="F757" s="553">
        <v>212.46</v>
      </c>
      <c r="G757" s="528">
        <f t="shared" si="11"/>
        <v>9</v>
      </c>
    </row>
    <row r="758" spans="1:7" ht="31.5">
      <c r="A758" s="550" t="s">
        <v>5737</v>
      </c>
      <c r="B758" s="551" t="s">
        <v>5738</v>
      </c>
      <c r="C758" s="552" t="s">
        <v>19</v>
      </c>
      <c r="D758" s="553">
        <v>284.51</v>
      </c>
      <c r="E758" s="553">
        <v>12.37</v>
      </c>
      <c r="F758" s="553">
        <v>296.88</v>
      </c>
      <c r="G758" s="528">
        <f t="shared" si="11"/>
        <v>9</v>
      </c>
    </row>
    <row r="759" spans="1:7">
      <c r="A759" s="550" t="s">
        <v>5739</v>
      </c>
      <c r="B759" s="551" t="s">
        <v>5740</v>
      </c>
      <c r="C759" s="552" t="s">
        <v>19</v>
      </c>
      <c r="D759" s="553">
        <v>153.72999999999999</v>
      </c>
      <c r="E759" s="553">
        <v>11.01</v>
      </c>
      <c r="F759" s="553">
        <v>164.74</v>
      </c>
      <c r="G759" s="528">
        <f t="shared" si="11"/>
        <v>9</v>
      </c>
    </row>
    <row r="760" spans="1:7">
      <c r="A760" s="550" t="s">
        <v>5741</v>
      </c>
      <c r="B760" s="551" t="s">
        <v>5742</v>
      </c>
      <c r="C760" s="552" t="s">
        <v>19</v>
      </c>
      <c r="D760" s="553">
        <v>178.25</v>
      </c>
      <c r="E760" s="553">
        <v>11.57</v>
      </c>
      <c r="F760" s="553">
        <v>189.82</v>
      </c>
      <c r="G760" s="528">
        <f t="shared" si="11"/>
        <v>9</v>
      </c>
    </row>
    <row r="761" spans="1:7">
      <c r="A761" s="550" t="s">
        <v>5743</v>
      </c>
      <c r="B761" s="551" t="s">
        <v>5744</v>
      </c>
      <c r="C761" s="552"/>
      <c r="D761" s="553"/>
      <c r="E761" s="553"/>
      <c r="F761" s="553"/>
      <c r="G761" s="528">
        <f t="shared" si="11"/>
        <v>2</v>
      </c>
    </row>
    <row r="762" spans="1:7">
      <c r="A762" s="550" t="s">
        <v>5745</v>
      </c>
      <c r="B762" s="551" t="s">
        <v>5746</v>
      </c>
      <c r="C762" s="552"/>
      <c r="D762" s="553"/>
      <c r="E762" s="553"/>
      <c r="F762" s="553"/>
      <c r="G762" s="528">
        <f t="shared" si="11"/>
        <v>5</v>
      </c>
    </row>
    <row r="763" spans="1:7">
      <c r="A763" s="550" t="s">
        <v>5747</v>
      </c>
      <c r="B763" s="551" t="s">
        <v>5748</v>
      </c>
      <c r="C763" s="552" t="s">
        <v>191</v>
      </c>
      <c r="D763" s="553">
        <v>537.16999999999996</v>
      </c>
      <c r="E763" s="553">
        <v>374.08</v>
      </c>
      <c r="F763" s="553">
        <v>911.25</v>
      </c>
      <c r="G763" s="528">
        <f t="shared" si="11"/>
        <v>9</v>
      </c>
    </row>
    <row r="764" spans="1:7" ht="31.5">
      <c r="A764" s="550" t="s">
        <v>5749</v>
      </c>
      <c r="B764" s="551" t="s">
        <v>5750</v>
      </c>
      <c r="C764" s="552" t="s">
        <v>19</v>
      </c>
      <c r="D764" s="553">
        <v>59.28</v>
      </c>
      <c r="E764" s="553">
        <v>35.9</v>
      </c>
      <c r="F764" s="553">
        <v>95.18</v>
      </c>
      <c r="G764" s="528">
        <f t="shared" si="11"/>
        <v>9</v>
      </c>
    </row>
    <row r="765" spans="1:7" ht="31.5">
      <c r="A765" s="550" t="s">
        <v>5751</v>
      </c>
      <c r="B765" s="551" t="s">
        <v>5752</v>
      </c>
      <c r="C765" s="552" t="s">
        <v>19</v>
      </c>
      <c r="D765" s="553">
        <v>82.8</v>
      </c>
      <c r="E765" s="553">
        <v>36.71</v>
      </c>
      <c r="F765" s="553">
        <v>119.51</v>
      </c>
      <c r="G765" s="528">
        <f t="shared" si="11"/>
        <v>9</v>
      </c>
    </row>
    <row r="766" spans="1:7">
      <c r="A766" s="550" t="s">
        <v>5753</v>
      </c>
      <c r="B766" s="551" t="s">
        <v>5754</v>
      </c>
      <c r="C766" s="552"/>
      <c r="D766" s="553"/>
      <c r="E766" s="553"/>
      <c r="F766" s="553"/>
      <c r="G766" s="528">
        <f t="shared" si="11"/>
        <v>5</v>
      </c>
    </row>
    <row r="767" spans="1:7">
      <c r="A767" s="550" t="s">
        <v>5755</v>
      </c>
      <c r="B767" s="551" t="s">
        <v>5756</v>
      </c>
      <c r="C767" s="552" t="s">
        <v>19</v>
      </c>
      <c r="D767" s="553">
        <v>32.93</v>
      </c>
      <c r="E767" s="553">
        <v>46.2</v>
      </c>
      <c r="F767" s="553">
        <v>79.13</v>
      </c>
      <c r="G767" s="528">
        <f t="shared" si="11"/>
        <v>9</v>
      </c>
    </row>
    <row r="768" spans="1:7">
      <c r="A768" s="550" t="s">
        <v>5757</v>
      </c>
      <c r="B768" s="551" t="s">
        <v>5758</v>
      </c>
      <c r="C768" s="552" t="s">
        <v>19</v>
      </c>
      <c r="D768" s="553">
        <v>45.69</v>
      </c>
      <c r="E768" s="553">
        <v>73.11</v>
      </c>
      <c r="F768" s="553">
        <v>118.8</v>
      </c>
      <c r="G768" s="528">
        <f t="shared" si="11"/>
        <v>9</v>
      </c>
    </row>
    <row r="769" spans="1:7">
      <c r="A769" s="550" t="s">
        <v>5759</v>
      </c>
      <c r="B769" s="551" t="s">
        <v>5760</v>
      </c>
      <c r="C769" s="552" t="s">
        <v>19</v>
      </c>
      <c r="D769" s="553">
        <v>100.43</v>
      </c>
      <c r="E769" s="553">
        <v>118.63</v>
      </c>
      <c r="F769" s="553">
        <v>219.06</v>
      </c>
      <c r="G769" s="528">
        <f t="shared" si="11"/>
        <v>9</v>
      </c>
    </row>
    <row r="770" spans="1:7">
      <c r="A770" s="550" t="s">
        <v>5761</v>
      </c>
      <c r="B770" s="551" t="s">
        <v>5762</v>
      </c>
      <c r="C770" s="552" t="s">
        <v>19</v>
      </c>
      <c r="D770" s="553">
        <v>145.31</v>
      </c>
      <c r="E770" s="553">
        <v>146.30000000000001</v>
      </c>
      <c r="F770" s="553">
        <v>291.61</v>
      </c>
      <c r="G770" s="528">
        <f t="shared" si="11"/>
        <v>9</v>
      </c>
    </row>
    <row r="771" spans="1:7">
      <c r="A771" s="550" t="s">
        <v>5763</v>
      </c>
      <c r="B771" s="551" t="s">
        <v>5764</v>
      </c>
      <c r="C771" s="552" t="s">
        <v>19</v>
      </c>
      <c r="D771" s="553">
        <v>164.95</v>
      </c>
      <c r="E771" s="553">
        <v>73.11</v>
      </c>
      <c r="F771" s="553">
        <v>238.06</v>
      </c>
      <c r="G771" s="528">
        <f t="shared" si="11"/>
        <v>9</v>
      </c>
    </row>
    <row r="772" spans="1:7">
      <c r="A772" s="550" t="s">
        <v>5765</v>
      </c>
      <c r="B772" s="551" t="s">
        <v>5766</v>
      </c>
      <c r="C772" s="552" t="s">
        <v>19</v>
      </c>
      <c r="D772" s="553">
        <v>374.55</v>
      </c>
      <c r="E772" s="553">
        <v>118.63</v>
      </c>
      <c r="F772" s="553">
        <v>493.18</v>
      </c>
      <c r="G772" s="528">
        <f t="shared" si="11"/>
        <v>9</v>
      </c>
    </row>
    <row r="773" spans="1:7">
      <c r="A773" s="550" t="s">
        <v>5767</v>
      </c>
      <c r="B773" s="551" t="s">
        <v>5768</v>
      </c>
      <c r="C773" s="552"/>
      <c r="D773" s="553"/>
      <c r="E773" s="553"/>
      <c r="F773" s="553"/>
      <c r="G773" s="528">
        <f t="shared" si="11"/>
        <v>5</v>
      </c>
    </row>
    <row r="774" spans="1:7">
      <c r="A774" s="550" t="s">
        <v>5769</v>
      </c>
      <c r="B774" s="551" t="s">
        <v>5770</v>
      </c>
      <c r="C774" s="552" t="s">
        <v>19</v>
      </c>
      <c r="D774" s="553">
        <v>122.49</v>
      </c>
      <c r="E774" s="553">
        <v>65.16</v>
      </c>
      <c r="F774" s="553">
        <v>187.65</v>
      </c>
      <c r="G774" s="528">
        <f t="shared" si="11"/>
        <v>9</v>
      </c>
    </row>
    <row r="775" spans="1:7">
      <c r="A775" s="550" t="s">
        <v>5771</v>
      </c>
      <c r="B775" s="551" t="s">
        <v>5772</v>
      </c>
      <c r="C775" s="552" t="s">
        <v>19</v>
      </c>
      <c r="D775" s="553">
        <v>231.12</v>
      </c>
      <c r="E775" s="553">
        <v>122.88</v>
      </c>
      <c r="F775" s="553">
        <v>354</v>
      </c>
      <c r="G775" s="528">
        <f t="shared" si="11"/>
        <v>9</v>
      </c>
    </row>
    <row r="776" spans="1:7">
      <c r="A776" s="550" t="s">
        <v>5773</v>
      </c>
      <c r="B776" s="551" t="s">
        <v>5774</v>
      </c>
      <c r="C776" s="552" t="s">
        <v>19</v>
      </c>
      <c r="D776" s="553">
        <v>478.62</v>
      </c>
      <c r="E776" s="553">
        <v>171.87</v>
      </c>
      <c r="F776" s="553">
        <v>650.49</v>
      </c>
      <c r="G776" s="528">
        <f t="shared" si="11"/>
        <v>9</v>
      </c>
    </row>
    <row r="777" spans="1:7">
      <c r="A777" s="550" t="s">
        <v>5775</v>
      </c>
      <c r="B777" s="551" t="s">
        <v>5776</v>
      </c>
      <c r="C777" s="552"/>
      <c r="D777" s="553"/>
      <c r="E777" s="553"/>
      <c r="F777" s="553"/>
      <c r="G777" s="528">
        <f t="shared" si="11"/>
        <v>5</v>
      </c>
    </row>
    <row r="778" spans="1:7">
      <c r="A778" s="550" t="s">
        <v>5777</v>
      </c>
      <c r="B778" s="551" t="s">
        <v>5778</v>
      </c>
      <c r="C778" s="552" t="s">
        <v>19</v>
      </c>
      <c r="D778" s="553">
        <v>38.770000000000003</v>
      </c>
      <c r="E778" s="553">
        <v>33.07</v>
      </c>
      <c r="F778" s="553">
        <v>71.84</v>
      </c>
      <c r="G778" s="528">
        <f t="shared" ref="G778:G841" si="12">LEN(A778)</f>
        <v>9</v>
      </c>
    </row>
    <row r="779" spans="1:7">
      <c r="A779" s="550" t="s">
        <v>5779</v>
      </c>
      <c r="B779" s="551" t="s">
        <v>5780</v>
      </c>
      <c r="C779" s="552" t="s">
        <v>19</v>
      </c>
      <c r="D779" s="553">
        <v>48.1</v>
      </c>
      <c r="E779" s="553">
        <v>35.9</v>
      </c>
      <c r="F779" s="553">
        <v>84</v>
      </c>
      <c r="G779" s="528">
        <f t="shared" si="12"/>
        <v>9</v>
      </c>
    </row>
    <row r="780" spans="1:7">
      <c r="A780" s="550" t="s">
        <v>5781</v>
      </c>
      <c r="B780" s="551" t="s">
        <v>5782</v>
      </c>
      <c r="C780" s="552" t="s">
        <v>19</v>
      </c>
      <c r="D780" s="553">
        <v>56.54</v>
      </c>
      <c r="E780" s="553">
        <v>38.51</v>
      </c>
      <c r="F780" s="553">
        <v>95.05</v>
      </c>
      <c r="G780" s="528">
        <f t="shared" si="12"/>
        <v>9</v>
      </c>
    </row>
    <row r="781" spans="1:7">
      <c r="A781" s="550" t="s">
        <v>5783</v>
      </c>
      <c r="B781" s="551" t="s">
        <v>5784</v>
      </c>
      <c r="C781" s="552"/>
      <c r="D781" s="553"/>
      <c r="E781" s="553"/>
      <c r="F781" s="553"/>
      <c r="G781" s="528">
        <f t="shared" si="12"/>
        <v>5</v>
      </c>
    </row>
    <row r="782" spans="1:7">
      <c r="A782" s="550" t="s">
        <v>5785</v>
      </c>
      <c r="B782" s="551" t="s">
        <v>5786</v>
      </c>
      <c r="C782" s="552" t="s">
        <v>19</v>
      </c>
      <c r="D782" s="553">
        <v>46.64</v>
      </c>
      <c r="E782" s="553">
        <v>35.9</v>
      </c>
      <c r="F782" s="553">
        <v>82.54</v>
      </c>
      <c r="G782" s="528">
        <f t="shared" si="12"/>
        <v>9</v>
      </c>
    </row>
    <row r="783" spans="1:7">
      <c r="A783" s="550" t="s">
        <v>5787</v>
      </c>
      <c r="B783" s="551" t="s">
        <v>5788</v>
      </c>
      <c r="C783" s="552" t="s">
        <v>19</v>
      </c>
      <c r="D783" s="553">
        <v>57.83</v>
      </c>
      <c r="E783" s="553">
        <v>38.51</v>
      </c>
      <c r="F783" s="553">
        <v>96.34</v>
      </c>
      <c r="G783" s="528">
        <f t="shared" si="12"/>
        <v>9</v>
      </c>
    </row>
    <row r="784" spans="1:7">
      <c r="A784" s="550" t="s">
        <v>5789</v>
      </c>
      <c r="B784" s="551" t="s">
        <v>5790</v>
      </c>
      <c r="C784" s="552"/>
      <c r="D784" s="553"/>
      <c r="E784" s="553"/>
      <c r="F784" s="553"/>
      <c r="G784" s="528">
        <f t="shared" si="12"/>
        <v>5</v>
      </c>
    </row>
    <row r="785" spans="1:7" ht="31.5">
      <c r="A785" s="550" t="s">
        <v>5791</v>
      </c>
      <c r="B785" s="551" t="s">
        <v>5792</v>
      </c>
      <c r="C785" s="552" t="s">
        <v>19</v>
      </c>
      <c r="D785" s="553">
        <v>39.76</v>
      </c>
      <c r="E785" s="553">
        <v>33.07</v>
      </c>
      <c r="F785" s="553">
        <v>72.83</v>
      </c>
      <c r="G785" s="528">
        <f t="shared" si="12"/>
        <v>9</v>
      </c>
    </row>
    <row r="786" spans="1:7" ht="31.5">
      <c r="A786" s="550" t="s">
        <v>5793</v>
      </c>
      <c r="B786" s="551" t="s">
        <v>5794</v>
      </c>
      <c r="C786" s="552" t="s">
        <v>19</v>
      </c>
      <c r="D786" s="553">
        <v>50.67</v>
      </c>
      <c r="E786" s="553">
        <v>35.9</v>
      </c>
      <c r="F786" s="553">
        <v>86.57</v>
      </c>
      <c r="G786" s="528">
        <f t="shared" si="12"/>
        <v>9</v>
      </c>
    </row>
    <row r="787" spans="1:7" ht="31.5">
      <c r="A787" s="550" t="s">
        <v>5795</v>
      </c>
      <c r="B787" s="551" t="s">
        <v>5796</v>
      </c>
      <c r="C787" s="552" t="s">
        <v>19</v>
      </c>
      <c r="D787" s="553">
        <v>65.87</v>
      </c>
      <c r="E787" s="553">
        <v>36.71</v>
      </c>
      <c r="F787" s="553">
        <v>102.58</v>
      </c>
      <c r="G787" s="528">
        <f t="shared" si="12"/>
        <v>9</v>
      </c>
    </row>
    <row r="788" spans="1:7">
      <c r="A788" s="550" t="s">
        <v>5797</v>
      </c>
      <c r="B788" s="551" t="s">
        <v>5798</v>
      </c>
      <c r="C788" s="552"/>
      <c r="D788" s="553"/>
      <c r="E788" s="553"/>
      <c r="F788" s="553"/>
      <c r="G788" s="528">
        <f t="shared" si="12"/>
        <v>5</v>
      </c>
    </row>
    <row r="789" spans="1:7" ht="31.5">
      <c r="A789" s="550" t="s">
        <v>5799</v>
      </c>
      <c r="B789" s="551" t="s">
        <v>5800</v>
      </c>
      <c r="C789" s="552" t="s">
        <v>19</v>
      </c>
      <c r="D789" s="553">
        <v>61.37</v>
      </c>
      <c r="E789" s="553">
        <v>40.409999999999997</v>
      </c>
      <c r="F789" s="553">
        <v>101.78</v>
      </c>
      <c r="G789" s="528">
        <f t="shared" si="12"/>
        <v>9</v>
      </c>
    </row>
    <row r="790" spans="1:7" ht="31.5">
      <c r="A790" s="550" t="s">
        <v>5801</v>
      </c>
      <c r="B790" s="551" t="s">
        <v>5802</v>
      </c>
      <c r="C790" s="552" t="s">
        <v>19</v>
      </c>
      <c r="D790" s="553">
        <v>74.069999999999993</v>
      </c>
      <c r="E790" s="553">
        <v>41.43</v>
      </c>
      <c r="F790" s="553">
        <v>115.5</v>
      </c>
      <c r="G790" s="528">
        <f t="shared" si="12"/>
        <v>9</v>
      </c>
    </row>
    <row r="791" spans="1:7" ht="31.5">
      <c r="A791" s="550" t="s">
        <v>5803</v>
      </c>
      <c r="B791" s="551" t="s">
        <v>5804</v>
      </c>
      <c r="C791" s="552" t="s">
        <v>19</v>
      </c>
      <c r="D791" s="553">
        <v>60.07</v>
      </c>
      <c r="E791" s="553">
        <v>53.51</v>
      </c>
      <c r="F791" s="553">
        <v>113.58</v>
      </c>
      <c r="G791" s="528">
        <f t="shared" si="12"/>
        <v>9</v>
      </c>
    </row>
    <row r="792" spans="1:7" ht="31.5">
      <c r="A792" s="550" t="s">
        <v>5805</v>
      </c>
      <c r="B792" s="551" t="s">
        <v>5806</v>
      </c>
      <c r="C792" s="552" t="s">
        <v>19</v>
      </c>
      <c r="D792" s="553">
        <v>83.95</v>
      </c>
      <c r="E792" s="553">
        <v>57.03</v>
      </c>
      <c r="F792" s="553">
        <v>140.97999999999999</v>
      </c>
      <c r="G792" s="528">
        <f t="shared" si="12"/>
        <v>9</v>
      </c>
    </row>
    <row r="793" spans="1:7">
      <c r="A793" s="550" t="s">
        <v>5807</v>
      </c>
      <c r="B793" s="551" t="s">
        <v>5808</v>
      </c>
      <c r="C793" s="552"/>
      <c r="D793" s="553"/>
      <c r="E793" s="553"/>
      <c r="F793" s="553"/>
      <c r="G793" s="528">
        <f t="shared" si="12"/>
        <v>5</v>
      </c>
    </row>
    <row r="794" spans="1:7" ht="31.5">
      <c r="A794" s="550" t="s">
        <v>5809</v>
      </c>
      <c r="B794" s="551" t="s">
        <v>5810</v>
      </c>
      <c r="C794" s="552" t="s">
        <v>19</v>
      </c>
      <c r="D794" s="553">
        <v>93.17</v>
      </c>
      <c r="E794" s="553">
        <v>15.67</v>
      </c>
      <c r="F794" s="553">
        <v>108.84</v>
      </c>
      <c r="G794" s="528">
        <f t="shared" si="12"/>
        <v>9</v>
      </c>
    </row>
    <row r="795" spans="1:7" ht="31.5">
      <c r="A795" s="550" t="s">
        <v>5811</v>
      </c>
      <c r="B795" s="551" t="s">
        <v>5812</v>
      </c>
      <c r="C795" s="552" t="s">
        <v>19</v>
      </c>
      <c r="D795" s="553">
        <v>109.78</v>
      </c>
      <c r="E795" s="553">
        <v>16.07</v>
      </c>
      <c r="F795" s="553">
        <v>125.85</v>
      </c>
      <c r="G795" s="528">
        <f t="shared" si="12"/>
        <v>9</v>
      </c>
    </row>
    <row r="796" spans="1:7" ht="31.5">
      <c r="A796" s="550" t="s">
        <v>5813</v>
      </c>
      <c r="B796" s="551" t="s">
        <v>5814</v>
      </c>
      <c r="C796" s="552" t="s">
        <v>19</v>
      </c>
      <c r="D796" s="553">
        <v>136.94999999999999</v>
      </c>
      <c r="E796" s="553">
        <v>16.28</v>
      </c>
      <c r="F796" s="553">
        <v>153.22999999999999</v>
      </c>
      <c r="G796" s="528">
        <f t="shared" si="12"/>
        <v>9</v>
      </c>
    </row>
    <row r="797" spans="1:7" ht="31.5">
      <c r="A797" s="550" t="s">
        <v>5815</v>
      </c>
      <c r="B797" s="551" t="s">
        <v>5816</v>
      </c>
      <c r="C797" s="552" t="s">
        <v>19</v>
      </c>
      <c r="D797" s="553">
        <v>176.93</v>
      </c>
      <c r="E797" s="553">
        <v>16.89</v>
      </c>
      <c r="F797" s="553">
        <v>193.82</v>
      </c>
      <c r="G797" s="528">
        <f t="shared" si="12"/>
        <v>9</v>
      </c>
    </row>
    <row r="798" spans="1:7">
      <c r="A798" s="550" t="s">
        <v>5817</v>
      </c>
      <c r="B798" s="551" t="s">
        <v>5818</v>
      </c>
      <c r="C798" s="552"/>
      <c r="D798" s="553"/>
      <c r="E798" s="553"/>
      <c r="F798" s="553"/>
      <c r="G798" s="528">
        <f t="shared" si="12"/>
        <v>5</v>
      </c>
    </row>
    <row r="799" spans="1:7">
      <c r="A799" s="550" t="s">
        <v>5819</v>
      </c>
      <c r="B799" s="551" t="s">
        <v>5820</v>
      </c>
      <c r="C799" s="552" t="s">
        <v>191</v>
      </c>
      <c r="D799" s="553">
        <v>990.38</v>
      </c>
      <c r="E799" s="553">
        <v>853.76</v>
      </c>
      <c r="F799" s="553">
        <v>1844.14</v>
      </c>
      <c r="G799" s="528">
        <f t="shared" si="12"/>
        <v>9</v>
      </c>
    </row>
    <row r="800" spans="1:7">
      <c r="A800" s="550" t="s">
        <v>5821</v>
      </c>
      <c r="B800" s="551" t="s">
        <v>5822</v>
      </c>
      <c r="C800" s="552" t="s">
        <v>22</v>
      </c>
      <c r="D800" s="553">
        <v>3.81</v>
      </c>
      <c r="E800" s="553">
        <v>7.72</v>
      </c>
      <c r="F800" s="553">
        <v>11.53</v>
      </c>
      <c r="G800" s="528">
        <f t="shared" si="12"/>
        <v>9</v>
      </c>
    </row>
    <row r="801" spans="1:7">
      <c r="A801" s="550" t="s">
        <v>5823</v>
      </c>
      <c r="B801" s="551" t="s">
        <v>5824</v>
      </c>
      <c r="C801" s="552"/>
      <c r="D801" s="553"/>
      <c r="E801" s="553"/>
      <c r="F801" s="553"/>
      <c r="G801" s="528">
        <f t="shared" si="12"/>
        <v>5</v>
      </c>
    </row>
    <row r="802" spans="1:7" ht="31.5">
      <c r="A802" s="550" t="s">
        <v>5825</v>
      </c>
      <c r="B802" s="551" t="s">
        <v>5826</v>
      </c>
      <c r="C802" s="552" t="s">
        <v>19</v>
      </c>
      <c r="D802" s="553">
        <v>166.21</v>
      </c>
      <c r="E802" s="553">
        <v>81.23</v>
      </c>
      <c r="F802" s="553">
        <v>247.44</v>
      </c>
      <c r="G802" s="528">
        <f t="shared" si="12"/>
        <v>9</v>
      </c>
    </row>
    <row r="803" spans="1:7" ht="31.5">
      <c r="A803" s="550" t="s">
        <v>5827</v>
      </c>
      <c r="B803" s="551" t="s">
        <v>5828</v>
      </c>
      <c r="C803" s="552" t="s">
        <v>19</v>
      </c>
      <c r="D803" s="553">
        <v>136.83000000000001</v>
      </c>
      <c r="E803" s="553">
        <v>67.41</v>
      </c>
      <c r="F803" s="553">
        <v>204.24</v>
      </c>
      <c r="G803" s="528">
        <f t="shared" si="12"/>
        <v>9</v>
      </c>
    </row>
    <row r="804" spans="1:7" ht="31.5">
      <c r="A804" s="550" t="s">
        <v>5829</v>
      </c>
      <c r="B804" s="551" t="s">
        <v>5830</v>
      </c>
      <c r="C804" s="552" t="s">
        <v>19</v>
      </c>
      <c r="D804" s="553">
        <v>140.4</v>
      </c>
      <c r="E804" s="553">
        <v>67.41</v>
      </c>
      <c r="F804" s="553">
        <v>207.81</v>
      </c>
      <c r="G804" s="528">
        <f t="shared" si="12"/>
        <v>9</v>
      </c>
    </row>
    <row r="805" spans="1:7" ht="31.5">
      <c r="A805" s="550" t="s">
        <v>5831</v>
      </c>
      <c r="B805" s="551" t="s">
        <v>5832</v>
      </c>
      <c r="C805" s="552" t="s">
        <v>19</v>
      </c>
      <c r="D805" s="553">
        <v>1748.87</v>
      </c>
      <c r="E805" s="553">
        <v>182.87</v>
      </c>
      <c r="F805" s="553">
        <v>1931.74</v>
      </c>
      <c r="G805" s="528">
        <f t="shared" si="12"/>
        <v>9</v>
      </c>
    </row>
    <row r="806" spans="1:7">
      <c r="A806" s="550" t="s">
        <v>5833</v>
      </c>
      <c r="B806" s="551" t="s">
        <v>5834</v>
      </c>
      <c r="C806" s="552" t="s">
        <v>19</v>
      </c>
      <c r="D806" s="553">
        <v>964.88</v>
      </c>
      <c r="E806" s="553">
        <v>121.42</v>
      </c>
      <c r="F806" s="553">
        <v>1086.3</v>
      </c>
      <c r="G806" s="528">
        <f t="shared" si="12"/>
        <v>9</v>
      </c>
    </row>
    <row r="807" spans="1:7">
      <c r="A807" s="550" t="s">
        <v>5835</v>
      </c>
      <c r="B807" s="551" t="s">
        <v>5836</v>
      </c>
      <c r="C807" s="552"/>
      <c r="D807" s="553"/>
      <c r="E807" s="553"/>
      <c r="F807" s="553"/>
      <c r="G807" s="528">
        <f t="shared" si="12"/>
        <v>5</v>
      </c>
    </row>
    <row r="808" spans="1:7">
      <c r="A808" s="550" t="s">
        <v>5837</v>
      </c>
      <c r="B808" s="551" t="s">
        <v>5838</v>
      </c>
      <c r="C808" s="552" t="s">
        <v>19</v>
      </c>
      <c r="D808" s="553">
        <v>953.43</v>
      </c>
      <c r="E808" s="553">
        <v>78.61</v>
      </c>
      <c r="F808" s="553">
        <v>1032.04</v>
      </c>
      <c r="G808" s="528">
        <f t="shared" si="12"/>
        <v>9</v>
      </c>
    </row>
    <row r="809" spans="1:7">
      <c r="A809" s="550" t="s">
        <v>5839</v>
      </c>
      <c r="B809" s="551" t="s">
        <v>5840</v>
      </c>
      <c r="C809" s="552" t="s">
        <v>19</v>
      </c>
      <c r="D809" s="553">
        <v>250.82</v>
      </c>
      <c r="E809" s="553"/>
      <c r="F809" s="553">
        <v>250.82</v>
      </c>
      <c r="G809" s="528">
        <f t="shared" si="12"/>
        <v>9</v>
      </c>
    </row>
    <row r="810" spans="1:7" ht="47.25">
      <c r="A810" s="550" t="s">
        <v>5841</v>
      </c>
      <c r="B810" s="551" t="s">
        <v>5842</v>
      </c>
      <c r="C810" s="552" t="s">
        <v>19</v>
      </c>
      <c r="D810" s="553">
        <v>710.61</v>
      </c>
      <c r="E810" s="553"/>
      <c r="F810" s="553">
        <v>710.61</v>
      </c>
      <c r="G810" s="528">
        <f t="shared" si="12"/>
        <v>9</v>
      </c>
    </row>
    <row r="811" spans="1:7" ht="31.5">
      <c r="A811" s="550" t="s">
        <v>5843</v>
      </c>
      <c r="B811" s="551" t="s">
        <v>5844</v>
      </c>
      <c r="C811" s="552" t="s">
        <v>19</v>
      </c>
      <c r="D811" s="553">
        <v>1077.03</v>
      </c>
      <c r="E811" s="553">
        <v>78.61</v>
      </c>
      <c r="F811" s="553">
        <v>1155.6400000000001</v>
      </c>
      <c r="G811" s="528">
        <f t="shared" si="12"/>
        <v>9</v>
      </c>
    </row>
    <row r="812" spans="1:7" ht="31.5">
      <c r="A812" s="550" t="s">
        <v>5845</v>
      </c>
      <c r="B812" s="551" t="s">
        <v>5846</v>
      </c>
      <c r="C812" s="552" t="s">
        <v>19</v>
      </c>
      <c r="D812" s="553">
        <v>158.16999999999999</v>
      </c>
      <c r="E812" s="553"/>
      <c r="F812" s="553">
        <v>158.16999999999999</v>
      </c>
      <c r="G812" s="528">
        <f t="shared" si="12"/>
        <v>9</v>
      </c>
    </row>
    <row r="813" spans="1:7" ht="31.5">
      <c r="A813" s="550" t="s">
        <v>5847</v>
      </c>
      <c r="B813" s="551" t="s">
        <v>5848</v>
      </c>
      <c r="C813" s="552" t="s">
        <v>19</v>
      </c>
      <c r="D813" s="553">
        <v>225.47</v>
      </c>
      <c r="E813" s="553"/>
      <c r="F813" s="553">
        <v>225.47</v>
      </c>
      <c r="G813" s="528">
        <f t="shared" si="12"/>
        <v>9</v>
      </c>
    </row>
    <row r="814" spans="1:7" ht="31.5">
      <c r="A814" s="550" t="s">
        <v>5849</v>
      </c>
      <c r="B814" s="551" t="s">
        <v>5850</v>
      </c>
      <c r="C814" s="552" t="s">
        <v>19</v>
      </c>
      <c r="D814" s="553">
        <v>171.63</v>
      </c>
      <c r="E814" s="553"/>
      <c r="F814" s="553">
        <v>171.63</v>
      </c>
      <c r="G814" s="528">
        <f t="shared" si="12"/>
        <v>9</v>
      </c>
    </row>
    <row r="815" spans="1:7" ht="31.5">
      <c r="A815" s="550" t="s">
        <v>5851</v>
      </c>
      <c r="B815" s="551" t="s">
        <v>5852</v>
      </c>
      <c r="C815" s="552" t="s">
        <v>19</v>
      </c>
      <c r="D815" s="553">
        <v>201.58</v>
      </c>
      <c r="E815" s="553"/>
      <c r="F815" s="553">
        <v>201.58</v>
      </c>
      <c r="G815" s="528">
        <f t="shared" si="12"/>
        <v>9</v>
      </c>
    </row>
    <row r="816" spans="1:7" ht="31.5">
      <c r="A816" s="550" t="s">
        <v>5853</v>
      </c>
      <c r="B816" s="551" t="s">
        <v>5854</v>
      </c>
      <c r="C816" s="552" t="s">
        <v>19</v>
      </c>
      <c r="D816" s="553">
        <v>166.77</v>
      </c>
      <c r="E816" s="553"/>
      <c r="F816" s="553">
        <v>166.77</v>
      </c>
      <c r="G816" s="528">
        <f t="shared" si="12"/>
        <v>9</v>
      </c>
    </row>
    <row r="817" spans="1:7" ht="31.5">
      <c r="A817" s="550" t="s">
        <v>5855</v>
      </c>
      <c r="B817" s="551" t="s">
        <v>5856</v>
      </c>
      <c r="C817" s="552" t="s">
        <v>19</v>
      </c>
      <c r="D817" s="553">
        <v>140.35</v>
      </c>
      <c r="E817" s="553"/>
      <c r="F817" s="553">
        <v>140.35</v>
      </c>
      <c r="G817" s="528">
        <f t="shared" si="12"/>
        <v>9</v>
      </c>
    </row>
    <row r="818" spans="1:7" ht="31.5">
      <c r="A818" s="550" t="s">
        <v>5857</v>
      </c>
      <c r="B818" s="551" t="s">
        <v>5858</v>
      </c>
      <c r="C818" s="552" t="s">
        <v>19</v>
      </c>
      <c r="D818" s="553">
        <v>176.68</v>
      </c>
      <c r="E818" s="553"/>
      <c r="F818" s="553">
        <v>176.68</v>
      </c>
      <c r="G818" s="528">
        <f t="shared" si="12"/>
        <v>9</v>
      </c>
    </row>
    <row r="819" spans="1:7" ht="31.5">
      <c r="A819" s="550" t="s">
        <v>5859</v>
      </c>
      <c r="B819" s="551" t="s">
        <v>5860</v>
      </c>
      <c r="C819" s="552" t="s">
        <v>19</v>
      </c>
      <c r="D819" s="553">
        <v>148.63</v>
      </c>
      <c r="E819" s="553"/>
      <c r="F819" s="553">
        <v>148.63</v>
      </c>
      <c r="G819" s="528">
        <f t="shared" si="12"/>
        <v>9</v>
      </c>
    </row>
    <row r="820" spans="1:7" ht="31.5">
      <c r="A820" s="550" t="s">
        <v>5861</v>
      </c>
      <c r="B820" s="551" t="s">
        <v>5862</v>
      </c>
      <c r="C820" s="552" t="s">
        <v>19</v>
      </c>
      <c r="D820" s="553">
        <v>204.45</v>
      </c>
      <c r="E820" s="553"/>
      <c r="F820" s="553">
        <v>204.45</v>
      </c>
      <c r="G820" s="528">
        <f t="shared" si="12"/>
        <v>9</v>
      </c>
    </row>
    <row r="821" spans="1:7" ht="31.5">
      <c r="A821" s="550" t="s">
        <v>5863</v>
      </c>
      <c r="B821" s="551" t="s">
        <v>5864</v>
      </c>
      <c r="C821" s="552" t="s">
        <v>19</v>
      </c>
      <c r="D821" s="553">
        <v>221.65</v>
      </c>
      <c r="E821" s="553"/>
      <c r="F821" s="553">
        <v>221.65</v>
      </c>
      <c r="G821" s="528">
        <f t="shared" si="12"/>
        <v>9</v>
      </c>
    </row>
    <row r="822" spans="1:7" ht="31.5">
      <c r="A822" s="550" t="s">
        <v>5865</v>
      </c>
      <c r="B822" s="551" t="s">
        <v>5866</v>
      </c>
      <c r="C822" s="552" t="s">
        <v>19</v>
      </c>
      <c r="D822" s="553">
        <v>1090.78</v>
      </c>
      <c r="E822" s="553"/>
      <c r="F822" s="553">
        <v>1090.78</v>
      </c>
      <c r="G822" s="528">
        <f t="shared" si="12"/>
        <v>9</v>
      </c>
    </row>
    <row r="823" spans="1:7" ht="31.5">
      <c r="A823" s="550" t="s">
        <v>5867</v>
      </c>
      <c r="B823" s="551" t="s">
        <v>5868</v>
      </c>
      <c r="C823" s="552" t="s">
        <v>19</v>
      </c>
      <c r="D823" s="553">
        <v>831</v>
      </c>
      <c r="E823" s="553"/>
      <c r="F823" s="553">
        <v>831</v>
      </c>
      <c r="G823" s="528">
        <f t="shared" si="12"/>
        <v>9</v>
      </c>
    </row>
    <row r="824" spans="1:7" ht="31.5">
      <c r="A824" s="550" t="s">
        <v>5869</v>
      </c>
      <c r="B824" s="551" t="s">
        <v>5870</v>
      </c>
      <c r="C824" s="552" t="s">
        <v>19</v>
      </c>
      <c r="D824" s="553">
        <v>1425.2</v>
      </c>
      <c r="E824" s="553"/>
      <c r="F824" s="553">
        <v>1425.2</v>
      </c>
      <c r="G824" s="528">
        <f t="shared" si="12"/>
        <v>9</v>
      </c>
    </row>
    <row r="825" spans="1:7">
      <c r="A825" s="550" t="s">
        <v>5871</v>
      </c>
      <c r="B825" s="551" t="s">
        <v>5872</v>
      </c>
      <c r="C825" s="552" t="s">
        <v>19</v>
      </c>
      <c r="D825" s="553">
        <v>352.74</v>
      </c>
      <c r="E825" s="553">
        <v>72.95</v>
      </c>
      <c r="F825" s="553">
        <v>425.69</v>
      </c>
      <c r="G825" s="528">
        <f t="shared" si="12"/>
        <v>9</v>
      </c>
    </row>
    <row r="826" spans="1:7" ht="31.5">
      <c r="A826" s="550" t="s">
        <v>5873</v>
      </c>
      <c r="B826" s="551" t="s">
        <v>5874</v>
      </c>
      <c r="C826" s="552" t="s">
        <v>19</v>
      </c>
      <c r="D826" s="553">
        <v>263.04000000000002</v>
      </c>
      <c r="E826" s="553"/>
      <c r="F826" s="553">
        <v>263.04000000000002</v>
      </c>
      <c r="G826" s="528">
        <f t="shared" si="12"/>
        <v>9</v>
      </c>
    </row>
    <row r="827" spans="1:7" ht="31.5">
      <c r="A827" s="550" t="s">
        <v>5875</v>
      </c>
      <c r="B827" s="551" t="s">
        <v>5876</v>
      </c>
      <c r="C827" s="552" t="s">
        <v>19</v>
      </c>
      <c r="D827" s="553">
        <v>273.55</v>
      </c>
      <c r="E827" s="553"/>
      <c r="F827" s="553">
        <v>273.55</v>
      </c>
      <c r="G827" s="528">
        <f t="shared" si="12"/>
        <v>9</v>
      </c>
    </row>
    <row r="828" spans="1:7" ht="31.5">
      <c r="A828" s="550" t="s">
        <v>5877</v>
      </c>
      <c r="B828" s="551" t="s">
        <v>5878</v>
      </c>
      <c r="C828" s="552" t="s">
        <v>19</v>
      </c>
      <c r="D828" s="553">
        <v>281.52</v>
      </c>
      <c r="E828" s="553"/>
      <c r="F828" s="553">
        <v>281.52</v>
      </c>
      <c r="G828" s="528">
        <f t="shared" si="12"/>
        <v>9</v>
      </c>
    </row>
    <row r="829" spans="1:7" ht="31.5">
      <c r="A829" s="550" t="s">
        <v>5879</v>
      </c>
      <c r="B829" s="551" t="s">
        <v>5880</v>
      </c>
      <c r="C829" s="552" t="s">
        <v>19</v>
      </c>
      <c r="D829" s="553">
        <v>237.8</v>
      </c>
      <c r="E829" s="553"/>
      <c r="F829" s="553">
        <v>237.8</v>
      </c>
      <c r="G829" s="528">
        <f t="shared" si="12"/>
        <v>9</v>
      </c>
    </row>
    <row r="830" spans="1:7" ht="31.5">
      <c r="A830" s="550" t="s">
        <v>5881</v>
      </c>
      <c r="B830" s="551" t="s">
        <v>5882</v>
      </c>
      <c r="C830" s="552" t="s">
        <v>19</v>
      </c>
      <c r="D830" s="553">
        <v>250.78</v>
      </c>
      <c r="E830" s="553"/>
      <c r="F830" s="553">
        <v>250.78</v>
      </c>
      <c r="G830" s="528">
        <f t="shared" si="12"/>
        <v>9</v>
      </c>
    </row>
    <row r="831" spans="1:7" ht="31.5">
      <c r="A831" s="550" t="s">
        <v>5883</v>
      </c>
      <c r="B831" s="551" t="s">
        <v>5884</v>
      </c>
      <c r="C831" s="552" t="s">
        <v>19</v>
      </c>
      <c r="D831" s="553">
        <v>253.36</v>
      </c>
      <c r="E831" s="553"/>
      <c r="F831" s="553">
        <v>253.36</v>
      </c>
      <c r="G831" s="528">
        <f t="shared" si="12"/>
        <v>9</v>
      </c>
    </row>
    <row r="832" spans="1:7">
      <c r="A832" s="550" t="s">
        <v>5885</v>
      </c>
      <c r="B832" s="551" t="s">
        <v>5886</v>
      </c>
      <c r="C832" s="552"/>
      <c r="D832" s="553"/>
      <c r="E832" s="553"/>
      <c r="F832" s="553"/>
      <c r="G832" s="528">
        <f t="shared" si="12"/>
        <v>5</v>
      </c>
    </row>
    <row r="833" spans="1:7">
      <c r="A833" s="550" t="s">
        <v>5887</v>
      </c>
      <c r="B833" s="551" t="s">
        <v>5888</v>
      </c>
      <c r="C833" s="552" t="s">
        <v>19</v>
      </c>
      <c r="D833" s="553">
        <v>107.73</v>
      </c>
      <c r="E833" s="553">
        <v>130.65</v>
      </c>
      <c r="F833" s="553">
        <v>238.38</v>
      </c>
      <c r="G833" s="528">
        <f t="shared" si="12"/>
        <v>9</v>
      </c>
    </row>
    <row r="834" spans="1:7">
      <c r="A834" s="550" t="s">
        <v>5889</v>
      </c>
      <c r="B834" s="551" t="s">
        <v>5890</v>
      </c>
      <c r="C834" s="552"/>
      <c r="D834" s="553"/>
      <c r="E834" s="553"/>
      <c r="F834" s="553"/>
      <c r="G834" s="528">
        <f t="shared" si="12"/>
        <v>5</v>
      </c>
    </row>
    <row r="835" spans="1:7">
      <c r="A835" s="550" t="s">
        <v>5891</v>
      </c>
      <c r="B835" s="551" t="s">
        <v>5892</v>
      </c>
      <c r="C835" s="552" t="s">
        <v>19</v>
      </c>
      <c r="D835" s="553"/>
      <c r="E835" s="553">
        <v>45.15</v>
      </c>
      <c r="F835" s="553">
        <v>45.15</v>
      </c>
      <c r="G835" s="528">
        <f t="shared" si="12"/>
        <v>9</v>
      </c>
    </row>
    <row r="836" spans="1:7" ht="31.5">
      <c r="A836" s="550" t="s">
        <v>5893</v>
      </c>
      <c r="B836" s="551" t="s">
        <v>5894</v>
      </c>
      <c r="C836" s="552" t="s">
        <v>38</v>
      </c>
      <c r="D836" s="553">
        <v>2.3199999999999998</v>
      </c>
      <c r="E836" s="553">
        <v>6.2</v>
      </c>
      <c r="F836" s="553">
        <v>8.52</v>
      </c>
      <c r="G836" s="528">
        <f t="shared" si="12"/>
        <v>9</v>
      </c>
    </row>
    <row r="837" spans="1:7" ht="31.5">
      <c r="A837" s="550" t="s">
        <v>5895</v>
      </c>
      <c r="B837" s="551" t="s">
        <v>5896</v>
      </c>
      <c r="C837" s="552" t="s">
        <v>38</v>
      </c>
      <c r="D837" s="553">
        <v>2.98</v>
      </c>
      <c r="E837" s="553">
        <v>6.2</v>
      </c>
      <c r="F837" s="553">
        <v>9.18</v>
      </c>
      <c r="G837" s="528">
        <f t="shared" si="12"/>
        <v>9</v>
      </c>
    </row>
    <row r="838" spans="1:7" ht="31.5">
      <c r="A838" s="550" t="s">
        <v>5897</v>
      </c>
      <c r="B838" s="551" t="s">
        <v>5898</v>
      </c>
      <c r="C838" s="552" t="s">
        <v>38</v>
      </c>
      <c r="D838" s="553">
        <v>3.29</v>
      </c>
      <c r="E838" s="553">
        <v>6.2</v>
      </c>
      <c r="F838" s="553">
        <v>9.49</v>
      </c>
      <c r="G838" s="528">
        <f t="shared" si="12"/>
        <v>9</v>
      </c>
    </row>
    <row r="839" spans="1:7" ht="31.5">
      <c r="A839" s="550" t="s">
        <v>5899</v>
      </c>
      <c r="B839" s="551" t="s">
        <v>5900</v>
      </c>
      <c r="C839" s="552" t="s">
        <v>38</v>
      </c>
      <c r="D839" s="553">
        <v>3.51</v>
      </c>
      <c r="E839" s="553">
        <v>6.2</v>
      </c>
      <c r="F839" s="553">
        <v>9.7100000000000009</v>
      </c>
      <c r="G839" s="528">
        <f t="shared" si="12"/>
        <v>9</v>
      </c>
    </row>
    <row r="840" spans="1:7" ht="31.5">
      <c r="A840" s="550" t="s">
        <v>5901</v>
      </c>
      <c r="B840" s="551" t="s">
        <v>5902</v>
      </c>
      <c r="C840" s="552" t="s">
        <v>38</v>
      </c>
      <c r="D840" s="553">
        <v>5</v>
      </c>
      <c r="E840" s="553">
        <v>6.2</v>
      </c>
      <c r="F840" s="553">
        <v>11.2</v>
      </c>
      <c r="G840" s="528">
        <f t="shared" si="12"/>
        <v>9</v>
      </c>
    </row>
    <row r="841" spans="1:7" ht="31.5">
      <c r="A841" s="550" t="s">
        <v>5903</v>
      </c>
      <c r="B841" s="551" t="s">
        <v>5904</v>
      </c>
      <c r="C841" s="552"/>
      <c r="D841" s="553"/>
      <c r="E841" s="553"/>
      <c r="F841" s="553"/>
      <c r="G841" s="528">
        <f t="shared" si="12"/>
        <v>2</v>
      </c>
    </row>
    <row r="842" spans="1:7">
      <c r="A842" s="550" t="s">
        <v>5905</v>
      </c>
      <c r="B842" s="551" t="s">
        <v>5906</v>
      </c>
      <c r="C842" s="552"/>
      <c r="D842" s="553"/>
      <c r="E842" s="553"/>
      <c r="F842" s="553"/>
      <c r="G842" s="528">
        <f t="shared" ref="G842:G905" si="13">LEN(A842)</f>
        <v>5</v>
      </c>
    </row>
    <row r="843" spans="1:7" ht="31.5">
      <c r="A843" s="550" t="s">
        <v>5907</v>
      </c>
      <c r="B843" s="551" t="s">
        <v>5908</v>
      </c>
      <c r="C843" s="552" t="s">
        <v>19</v>
      </c>
      <c r="D843" s="553">
        <v>114.64</v>
      </c>
      <c r="E843" s="553">
        <v>56.44</v>
      </c>
      <c r="F843" s="553">
        <v>171.08</v>
      </c>
      <c r="G843" s="528">
        <f t="shared" si="13"/>
        <v>9</v>
      </c>
    </row>
    <row r="844" spans="1:7" ht="31.5">
      <c r="A844" s="550" t="s">
        <v>5909</v>
      </c>
      <c r="B844" s="551" t="s">
        <v>5910</v>
      </c>
      <c r="C844" s="552" t="s">
        <v>19</v>
      </c>
      <c r="D844" s="553">
        <v>123</v>
      </c>
      <c r="E844" s="553">
        <v>58.7</v>
      </c>
      <c r="F844" s="553">
        <v>181.7</v>
      </c>
      <c r="G844" s="528">
        <f t="shared" si="13"/>
        <v>9</v>
      </c>
    </row>
    <row r="845" spans="1:7" ht="31.5">
      <c r="A845" s="550" t="s">
        <v>5911</v>
      </c>
      <c r="B845" s="551" t="s">
        <v>5912</v>
      </c>
      <c r="C845" s="552" t="s">
        <v>19</v>
      </c>
      <c r="D845" s="553">
        <v>131.38</v>
      </c>
      <c r="E845" s="553">
        <v>60.96</v>
      </c>
      <c r="F845" s="553">
        <v>192.34</v>
      </c>
      <c r="G845" s="528">
        <f t="shared" si="13"/>
        <v>9</v>
      </c>
    </row>
    <row r="846" spans="1:7" ht="31.5">
      <c r="A846" s="550" t="s">
        <v>5913</v>
      </c>
      <c r="B846" s="551" t="s">
        <v>5914</v>
      </c>
      <c r="C846" s="552" t="s">
        <v>19</v>
      </c>
      <c r="D846" s="553">
        <v>144.13</v>
      </c>
      <c r="E846" s="553">
        <v>65.47</v>
      </c>
      <c r="F846" s="553">
        <v>209.6</v>
      </c>
      <c r="G846" s="528">
        <f t="shared" si="13"/>
        <v>9</v>
      </c>
    </row>
    <row r="847" spans="1:7" ht="31.5">
      <c r="A847" s="550" t="s">
        <v>5915</v>
      </c>
      <c r="B847" s="551" t="s">
        <v>5916</v>
      </c>
      <c r="C847" s="552" t="s">
        <v>19</v>
      </c>
      <c r="D847" s="553">
        <v>78.38</v>
      </c>
      <c r="E847" s="553">
        <v>42.89</v>
      </c>
      <c r="F847" s="553">
        <v>121.27</v>
      </c>
      <c r="G847" s="528">
        <f t="shared" si="13"/>
        <v>9</v>
      </c>
    </row>
    <row r="848" spans="1:7" ht="31.5">
      <c r="A848" s="550" t="s">
        <v>5917</v>
      </c>
      <c r="B848" s="551" t="s">
        <v>5918</v>
      </c>
      <c r="C848" s="552" t="s">
        <v>19</v>
      </c>
      <c r="D848" s="553">
        <v>86.75</v>
      </c>
      <c r="E848" s="553">
        <v>45.15</v>
      </c>
      <c r="F848" s="553">
        <v>131.9</v>
      </c>
      <c r="G848" s="528">
        <f t="shared" si="13"/>
        <v>9</v>
      </c>
    </row>
    <row r="849" spans="1:7" ht="31.5">
      <c r="A849" s="550" t="s">
        <v>5919</v>
      </c>
      <c r="B849" s="551" t="s">
        <v>5920</v>
      </c>
      <c r="C849" s="552" t="s">
        <v>19</v>
      </c>
      <c r="D849" s="553">
        <v>95.12</v>
      </c>
      <c r="E849" s="553">
        <v>47.41</v>
      </c>
      <c r="F849" s="553">
        <v>142.53</v>
      </c>
      <c r="G849" s="528">
        <f t="shared" si="13"/>
        <v>9</v>
      </c>
    </row>
    <row r="850" spans="1:7" ht="31.5">
      <c r="A850" s="550" t="s">
        <v>5921</v>
      </c>
      <c r="B850" s="551" t="s">
        <v>5922</v>
      </c>
      <c r="C850" s="552" t="s">
        <v>19</v>
      </c>
      <c r="D850" s="553">
        <v>103.86</v>
      </c>
      <c r="E850" s="553">
        <v>51.92</v>
      </c>
      <c r="F850" s="553">
        <v>155.78</v>
      </c>
      <c r="G850" s="528">
        <f t="shared" si="13"/>
        <v>9</v>
      </c>
    </row>
    <row r="851" spans="1:7">
      <c r="A851" s="550" t="s">
        <v>5923</v>
      </c>
      <c r="B851" s="551" t="s">
        <v>5924</v>
      </c>
      <c r="C851" s="552" t="s">
        <v>19</v>
      </c>
      <c r="D851" s="553">
        <v>87.35</v>
      </c>
      <c r="E851" s="553">
        <v>54.18</v>
      </c>
      <c r="F851" s="553">
        <v>141.53</v>
      </c>
      <c r="G851" s="528">
        <f t="shared" si="13"/>
        <v>9</v>
      </c>
    </row>
    <row r="852" spans="1:7">
      <c r="A852" s="550" t="s">
        <v>5925</v>
      </c>
      <c r="B852" s="551" t="s">
        <v>5926</v>
      </c>
      <c r="C852" s="552" t="s">
        <v>19</v>
      </c>
      <c r="D852" s="553">
        <v>65.66</v>
      </c>
      <c r="E852" s="553">
        <v>40.630000000000003</v>
      </c>
      <c r="F852" s="553">
        <v>106.29</v>
      </c>
      <c r="G852" s="528">
        <f t="shared" si="13"/>
        <v>9</v>
      </c>
    </row>
    <row r="853" spans="1:7">
      <c r="A853" s="550" t="s">
        <v>5927</v>
      </c>
      <c r="B853" s="551" t="s">
        <v>5928</v>
      </c>
      <c r="C853" s="552" t="s">
        <v>19</v>
      </c>
      <c r="D853" s="553">
        <v>80.8</v>
      </c>
      <c r="E853" s="553">
        <v>29.34</v>
      </c>
      <c r="F853" s="553">
        <v>110.14</v>
      </c>
      <c r="G853" s="528">
        <f t="shared" si="13"/>
        <v>9</v>
      </c>
    </row>
    <row r="854" spans="1:7" ht="31.5">
      <c r="A854" s="550" t="s">
        <v>5929</v>
      </c>
      <c r="B854" s="551" t="s">
        <v>5930</v>
      </c>
      <c r="C854" s="552" t="s">
        <v>19</v>
      </c>
      <c r="D854" s="553">
        <v>24.69</v>
      </c>
      <c r="E854" s="553">
        <v>5.76</v>
      </c>
      <c r="F854" s="553">
        <v>30.45</v>
      </c>
      <c r="G854" s="528">
        <f t="shared" si="13"/>
        <v>9</v>
      </c>
    </row>
    <row r="855" spans="1:7">
      <c r="A855" s="550" t="s">
        <v>5931</v>
      </c>
      <c r="B855" s="551" t="s">
        <v>5932</v>
      </c>
      <c r="C855" s="552" t="s">
        <v>19</v>
      </c>
      <c r="D855" s="553">
        <v>15.5</v>
      </c>
      <c r="E855" s="553">
        <v>5.76</v>
      </c>
      <c r="F855" s="553">
        <v>21.26</v>
      </c>
      <c r="G855" s="528">
        <f t="shared" si="13"/>
        <v>9</v>
      </c>
    </row>
    <row r="856" spans="1:7">
      <c r="A856" s="550" t="s">
        <v>5933</v>
      </c>
      <c r="B856" s="551" t="s">
        <v>5934</v>
      </c>
      <c r="C856" s="552"/>
      <c r="D856" s="553"/>
      <c r="E856" s="553"/>
      <c r="F856" s="553"/>
      <c r="G856" s="528">
        <f t="shared" si="13"/>
        <v>5</v>
      </c>
    </row>
    <row r="857" spans="1:7" ht="31.5">
      <c r="A857" s="550" t="s">
        <v>5935</v>
      </c>
      <c r="B857" s="551" t="s">
        <v>5936</v>
      </c>
      <c r="C857" s="552" t="s">
        <v>468</v>
      </c>
      <c r="D857" s="553">
        <v>23.41</v>
      </c>
      <c r="E857" s="553"/>
      <c r="F857" s="553">
        <v>23.41</v>
      </c>
      <c r="G857" s="528">
        <f t="shared" si="13"/>
        <v>9</v>
      </c>
    </row>
    <row r="858" spans="1:7">
      <c r="A858" s="550" t="s">
        <v>5937</v>
      </c>
      <c r="B858" s="551" t="s">
        <v>5938</v>
      </c>
      <c r="C858" s="552" t="s">
        <v>468</v>
      </c>
      <c r="D858" s="553"/>
      <c r="E858" s="553">
        <v>5.82</v>
      </c>
      <c r="F858" s="553">
        <v>5.82</v>
      </c>
      <c r="G858" s="528">
        <f t="shared" si="13"/>
        <v>9</v>
      </c>
    </row>
    <row r="859" spans="1:7" ht="31.5">
      <c r="A859" s="550" t="s">
        <v>5939</v>
      </c>
      <c r="B859" s="551" t="s">
        <v>5940</v>
      </c>
      <c r="C859" s="552" t="s">
        <v>468</v>
      </c>
      <c r="D859" s="553">
        <v>22.68</v>
      </c>
      <c r="E859" s="553"/>
      <c r="F859" s="553">
        <v>22.68</v>
      </c>
      <c r="G859" s="528">
        <f t="shared" si="13"/>
        <v>9</v>
      </c>
    </row>
    <row r="860" spans="1:7" ht="31.5">
      <c r="A860" s="550" t="s">
        <v>5941</v>
      </c>
      <c r="B860" s="551" t="s">
        <v>5942</v>
      </c>
      <c r="C860" s="552" t="s">
        <v>468</v>
      </c>
      <c r="D860" s="553">
        <v>21.44</v>
      </c>
      <c r="E860" s="553"/>
      <c r="F860" s="553">
        <v>21.44</v>
      </c>
      <c r="G860" s="528">
        <f t="shared" si="13"/>
        <v>9</v>
      </c>
    </row>
    <row r="861" spans="1:7" ht="31.5">
      <c r="A861" s="550" t="s">
        <v>5943</v>
      </c>
      <c r="B861" s="551" t="s">
        <v>5944</v>
      </c>
      <c r="C861" s="552" t="s">
        <v>468</v>
      </c>
      <c r="D861" s="553">
        <v>22.98</v>
      </c>
      <c r="E861" s="553"/>
      <c r="F861" s="553">
        <v>22.98</v>
      </c>
      <c r="G861" s="528">
        <f t="shared" si="13"/>
        <v>9</v>
      </c>
    </row>
    <row r="862" spans="1:7" ht="31.5">
      <c r="A862" s="550" t="s">
        <v>5945</v>
      </c>
      <c r="B862" s="551" t="s">
        <v>5946</v>
      </c>
      <c r="C862" s="552" t="s">
        <v>468</v>
      </c>
      <c r="D862" s="553">
        <v>16.760000000000002</v>
      </c>
      <c r="E862" s="553">
        <v>5.82</v>
      </c>
      <c r="F862" s="553">
        <v>22.58</v>
      </c>
      <c r="G862" s="528">
        <f t="shared" si="13"/>
        <v>9</v>
      </c>
    </row>
    <row r="863" spans="1:7">
      <c r="A863" s="550" t="s">
        <v>5947</v>
      </c>
      <c r="B863" s="551" t="s">
        <v>5948</v>
      </c>
      <c r="C863" s="552"/>
      <c r="D863" s="553"/>
      <c r="E863" s="553"/>
      <c r="F863" s="553"/>
      <c r="G863" s="528">
        <f t="shared" si="13"/>
        <v>5</v>
      </c>
    </row>
    <row r="864" spans="1:7" ht="31.5">
      <c r="A864" s="550" t="s">
        <v>5949</v>
      </c>
      <c r="B864" s="551" t="s">
        <v>5950</v>
      </c>
      <c r="C864" s="552" t="s">
        <v>191</v>
      </c>
      <c r="D864" s="553">
        <v>2825.56</v>
      </c>
      <c r="E864" s="553">
        <v>869.6</v>
      </c>
      <c r="F864" s="553">
        <v>3695.16</v>
      </c>
      <c r="G864" s="528">
        <f t="shared" si="13"/>
        <v>9</v>
      </c>
    </row>
    <row r="865" spans="1:7">
      <c r="A865" s="550" t="s">
        <v>5951</v>
      </c>
      <c r="B865" s="551" t="s">
        <v>5952</v>
      </c>
      <c r="C865" s="552" t="s">
        <v>191</v>
      </c>
      <c r="D865" s="553">
        <v>2731.76</v>
      </c>
      <c r="E865" s="553">
        <v>959.35</v>
      </c>
      <c r="F865" s="553">
        <v>3691.11</v>
      </c>
      <c r="G865" s="528">
        <f t="shared" si="13"/>
        <v>9</v>
      </c>
    </row>
    <row r="866" spans="1:7" ht="31.5">
      <c r="A866" s="550" t="s">
        <v>5953</v>
      </c>
      <c r="B866" s="551" t="s">
        <v>5954</v>
      </c>
      <c r="C866" s="552" t="s">
        <v>191</v>
      </c>
      <c r="D866" s="553">
        <v>2457.59</v>
      </c>
      <c r="E866" s="553">
        <v>826.8</v>
      </c>
      <c r="F866" s="553">
        <v>3284.39</v>
      </c>
      <c r="G866" s="528">
        <f t="shared" si="13"/>
        <v>9</v>
      </c>
    </row>
    <row r="867" spans="1:7" ht="31.5">
      <c r="A867" s="550" t="s">
        <v>5955</v>
      </c>
      <c r="B867" s="551" t="s">
        <v>5956</v>
      </c>
      <c r="C867" s="552" t="s">
        <v>191</v>
      </c>
      <c r="D867" s="553">
        <v>2192.81</v>
      </c>
      <c r="E867" s="553">
        <v>818.45</v>
      </c>
      <c r="F867" s="553">
        <v>3011.26</v>
      </c>
      <c r="G867" s="528">
        <f t="shared" si="13"/>
        <v>9</v>
      </c>
    </row>
    <row r="868" spans="1:7">
      <c r="A868" s="550" t="s">
        <v>5957</v>
      </c>
      <c r="B868" s="551" t="s">
        <v>5958</v>
      </c>
      <c r="C868" s="552" t="s">
        <v>191</v>
      </c>
      <c r="D868" s="553">
        <v>2426.19</v>
      </c>
      <c r="E868" s="553">
        <v>876.91</v>
      </c>
      <c r="F868" s="553">
        <v>3303.1</v>
      </c>
      <c r="G868" s="528">
        <f t="shared" si="13"/>
        <v>9</v>
      </c>
    </row>
    <row r="869" spans="1:7">
      <c r="A869" s="550" t="s">
        <v>5959</v>
      </c>
      <c r="B869" s="551" t="s">
        <v>5960</v>
      </c>
      <c r="C869" s="552"/>
      <c r="D869" s="553"/>
      <c r="E869" s="553"/>
      <c r="F869" s="553"/>
      <c r="G869" s="528">
        <f t="shared" si="13"/>
        <v>5</v>
      </c>
    </row>
    <row r="870" spans="1:7">
      <c r="A870" s="550" t="s">
        <v>5961</v>
      </c>
      <c r="B870" s="551" t="s">
        <v>5962</v>
      </c>
      <c r="C870" s="552" t="s">
        <v>191</v>
      </c>
      <c r="D870" s="553">
        <v>4039.84</v>
      </c>
      <c r="E870" s="553">
        <v>1354.5</v>
      </c>
      <c r="F870" s="553">
        <v>5394.34</v>
      </c>
      <c r="G870" s="528">
        <f t="shared" si="13"/>
        <v>9</v>
      </c>
    </row>
    <row r="871" spans="1:7" ht="31.5">
      <c r="A871" s="550" t="s">
        <v>5963</v>
      </c>
      <c r="B871" s="551" t="s">
        <v>5964</v>
      </c>
      <c r="C871" s="552" t="s">
        <v>22</v>
      </c>
      <c r="D871" s="553">
        <v>0.14000000000000001</v>
      </c>
      <c r="E871" s="553">
        <v>6.32</v>
      </c>
      <c r="F871" s="553">
        <v>6.46</v>
      </c>
      <c r="G871" s="528">
        <f t="shared" si="13"/>
        <v>9</v>
      </c>
    </row>
    <row r="872" spans="1:7" ht="31.5">
      <c r="A872" s="550" t="s">
        <v>5965</v>
      </c>
      <c r="B872" s="551" t="s">
        <v>5966</v>
      </c>
      <c r="C872" s="552" t="s">
        <v>22</v>
      </c>
      <c r="D872" s="553">
        <v>0.35</v>
      </c>
      <c r="E872" s="553">
        <v>16.7</v>
      </c>
      <c r="F872" s="553">
        <v>17.05</v>
      </c>
      <c r="G872" s="528">
        <f t="shared" si="13"/>
        <v>9</v>
      </c>
    </row>
    <row r="873" spans="1:7">
      <c r="A873" s="550" t="s">
        <v>5967</v>
      </c>
      <c r="B873" s="551" t="s">
        <v>5968</v>
      </c>
      <c r="C873" s="552"/>
      <c r="D873" s="553"/>
      <c r="E873" s="553"/>
      <c r="F873" s="553"/>
      <c r="G873" s="528">
        <f t="shared" si="13"/>
        <v>2</v>
      </c>
    </row>
    <row r="874" spans="1:7">
      <c r="A874" s="550" t="s">
        <v>5969</v>
      </c>
      <c r="B874" s="551" t="s">
        <v>5970</v>
      </c>
      <c r="C874" s="552"/>
      <c r="D874" s="553"/>
      <c r="E874" s="553"/>
      <c r="F874" s="553"/>
      <c r="G874" s="528">
        <f t="shared" si="13"/>
        <v>5</v>
      </c>
    </row>
    <row r="875" spans="1:7">
      <c r="A875" s="550" t="s">
        <v>5971</v>
      </c>
      <c r="B875" s="551" t="s">
        <v>5972</v>
      </c>
      <c r="C875" s="552" t="s">
        <v>19</v>
      </c>
      <c r="D875" s="553">
        <v>44.32</v>
      </c>
      <c r="E875" s="553">
        <v>32.76</v>
      </c>
      <c r="F875" s="553">
        <v>77.08</v>
      </c>
      <c r="G875" s="528">
        <f t="shared" si="13"/>
        <v>9</v>
      </c>
    </row>
    <row r="876" spans="1:7">
      <c r="A876" s="550" t="s">
        <v>5973</v>
      </c>
      <c r="B876" s="551" t="s">
        <v>5974</v>
      </c>
      <c r="C876" s="552" t="s">
        <v>19</v>
      </c>
      <c r="D876" s="553">
        <v>59.52</v>
      </c>
      <c r="E876" s="553">
        <v>32.76</v>
      </c>
      <c r="F876" s="553">
        <v>92.28</v>
      </c>
      <c r="G876" s="528">
        <f t="shared" si="13"/>
        <v>9</v>
      </c>
    </row>
    <row r="877" spans="1:7">
      <c r="A877" s="550" t="s">
        <v>5975</v>
      </c>
      <c r="B877" s="551" t="s">
        <v>5976</v>
      </c>
      <c r="C877" s="552" t="s">
        <v>19</v>
      </c>
      <c r="D877" s="553">
        <v>36.96</v>
      </c>
      <c r="E877" s="553">
        <v>32.76</v>
      </c>
      <c r="F877" s="553">
        <v>69.72</v>
      </c>
      <c r="G877" s="528">
        <f t="shared" si="13"/>
        <v>9</v>
      </c>
    </row>
    <row r="878" spans="1:7">
      <c r="A878" s="550" t="s">
        <v>5977</v>
      </c>
      <c r="B878" s="551" t="s">
        <v>5978</v>
      </c>
      <c r="C878" s="552" t="s">
        <v>19</v>
      </c>
      <c r="D878" s="553">
        <v>89.37</v>
      </c>
      <c r="E878" s="553">
        <v>49.13</v>
      </c>
      <c r="F878" s="553">
        <v>138.5</v>
      </c>
      <c r="G878" s="528">
        <f t="shared" si="13"/>
        <v>9</v>
      </c>
    </row>
    <row r="879" spans="1:7">
      <c r="A879" s="550" t="s">
        <v>5979</v>
      </c>
      <c r="B879" s="551" t="s">
        <v>5980</v>
      </c>
      <c r="C879" s="552" t="s">
        <v>19</v>
      </c>
      <c r="D879" s="553">
        <v>104.76</v>
      </c>
      <c r="E879" s="553">
        <v>49.13</v>
      </c>
      <c r="F879" s="553">
        <v>153.88999999999999</v>
      </c>
      <c r="G879" s="528">
        <f t="shared" si="13"/>
        <v>9</v>
      </c>
    </row>
    <row r="880" spans="1:7">
      <c r="A880" s="550" t="s">
        <v>5981</v>
      </c>
      <c r="B880" s="551" t="s">
        <v>5982</v>
      </c>
      <c r="C880" s="552" t="s">
        <v>22</v>
      </c>
      <c r="D880" s="553">
        <v>0.96</v>
      </c>
      <c r="E880" s="553">
        <v>14.45</v>
      </c>
      <c r="F880" s="553">
        <v>15.41</v>
      </c>
      <c r="G880" s="528">
        <f t="shared" si="13"/>
        <v>9</v>
      </c>
    </row>
    <row r="881" spans="1:7" ht="31.5">
      <c r="A881" s="550" t="s">
        <v>5983</v>
      </c>
      <c r="B881" s="551" t="s">
        <v>5984</v>
      </c>
      <c r="C881" s="552" t="s">
        <v>22</v>
      </c>
      <c r="D881" s="553">
        <v>13.91</v>
      </c>
      <c r="E881" s="553">
        <v>18.059999999999999</v>
      </c>
      <c r="F881" s="553">
        <v>31.97</v>
      </c>
      <c r="G881" s="528">
        <f t="shared" si="13"/>
        <v>9</v>
      </c>
    </row>
    <row r="882" spans="1:7">
      <c r="A882" s="550" t="s">
        <v>5985</v>
      </c>
      <c r="B882" s="551" t="s">
        <v>5986</v>
      </c>
      <c r="C882" s="552" t="s">
        <v>22</v>
      </c>
      <c r="D882" s="553">
        <v>20.7</v>
      </c>
      <c r="E882" s="553">
        <v>18.059999999999999</v>
      </c>
      <c r="F882" s="553">
        <v>38.76</v>
      </c>
      <c r="G882" s="528">
        <f t="shared" si="13"/>
        <v>9</v>
      </c>
    </row>
    <row r="883" spans="1:7">
      <c r="A883" s="550" t="s">
        <v>5987</v>
      </c>
      <c r="B883" s="551" t="s">
        <v>5988</v>
      </c>
      <c r="C883" s="552"/>
      <c r="D883" s="553"/>
      <c r="E883" s="553"/>
      <c r="F883" s="553"/>
      <c r="G883" s="528">
        <f t="shared" si="13"/>
        <v>5</v>
      </c>
    </row>
    <row r="884" spans="1:7" ht="31.5">
      <c r="A884" s="550" t="s">
        <v>5989</v>
      </c>
      <c r="B884" s="551" t="s">
        <v>5990</v>
      </c>
      <c r="C884" s="552" t="s">
        <v>19</v>
      </c>
      <c r="D884" s="553">
        <v>43.81</v>
      </c>
      <c r="E884" s="553">
        <v>18.059999999999999</v>
      </c>
      <c r="F884" s="553">
        <v>61.87</v>
      </c>
      <c r="G884" s="528">
        <f t="shared" si="13"/>
        <v>9</v>
      </c>
    </row>
    <row r="885" spans="1:7" ht="31.5">
      <c r="A885" s="550" t="s">
        <v>5991</v>
      </c>
      <c r="B885" s="551" t="s">
        <v>5992</v>
      </c>
      <c r="C885" s="552" t="s">
        <v>19</v>
      </c>
      <c r="D885" s="553">
        <v>66.86</v>
      </c>
      <c r="E885" s="553">
        <v>18.059999999999999</v>
      </c>
      <c r="F885" s="553">
        <v>84.92</v>
      </c>
      <c r="G885" s="528">
        <f t="shared" si="13"/>
        <v>9</v>
      </c>
    </row>
    <row r="886" spans="1:7" ht="31.5">
      <c r="A886" s="550" t="s">
        <v>5993</v>
      </c>
      <c r="B886" s="551" t="s">
        <v>5994</v>
      </c>
      <c r="C886" s="552" t="s">
        <v>19</v>
      </c>
      <c r="D886" s="553">
        <v>154.72999999999999</v>
      </c>
      <c r="E886" s="553">
        <v>18.059999999999999</v>
      </c>
      <c r="F886" s="553">
        <v>172.79</v>
      </c>
      <c r="G886" s="528">
        <f t="shared" si="13"/>
        <v>9</v>
      </c>
    </row>
    <row r="887" spans="1:7" ht="31.5">
      <c r="A887" s="550" t="s">
        <v>5995</v>
      </c>
      <c r="B887" s="551" t="s">
        <v>5996</v>
      </c>
      <c r="C887" s="552" t="s">
        <v>19</v>
      </c>
      <c r="D887" s="553">
        <v>167.05</v>
      </c>
      <c r="E887" s="553">
        <v>18.059999999999999</v>
      </c>
      <c r="F887" s="553">
        <v>185.11</v>
      </c>
      <c r="G887" s="528">
        <f t="shared" si="13"/>
        <v>9</v>
      </c>
    </row>
    <row r="888" spans="1:7" ht="31.5">
      <c r="A888" s="550" t="s">
        <v>5997</v>
      </c>
      <c r="B888" s="551" t="s">
        <v>5998</v>
      </c>
      <c r="C888" s="552" t="s">
        <v>22</v>
      </c>
      <c r="D888" s="553">
        <v>87.64</v>
      </c>
      <c r="E888" s="553">
        <v>9.0299999999999994</v>
      </c>
      <c r="F888" s="553">
        <v>96.67</v>
      </c>
      <c r="G888" s="528">
        <f t="shared" si="13"/>
        <v>9</v>
      </c>
    </row>
    <row r="889" spans="1:7" ht="31.5">
      <c r="A889" s="550" t="s">
        <v>5999</v>
      </c>
      <c r="B889" s="551" t="s">
        <v>6000</v>
      </c>
      <c r="C889" s="552" t="s">
        <v>22</v>
      </c>
      <c r="D889" s="553">
        <v>77.92</v>
      </c>
      <c r="E889" s="553">
        <v>9.0299999999999994</v>
      </c>
      <c r="F889" s="553">
        <v>86.95</v>
      </c>
      <c r="G889" s="528">
        <f t="shared" si="13"/>
        <v>9</v>
      </c>
    </row>
    <row r="890" spans="1:7" ht="31.5">
      <c r="A890" s="550" t="s">
        <v>6001</v>
      </c>
      <c r="B890" s="551" t="s">
        <v>6002</v>
      </c>
      <c r="C890" s="552" t="s">
        <v>22</v>
      </c>
      <c r="D890" s="553">
        <v>115.79</v>
      </c>
      <c r="E890" s="553">
        <v>9.0299999999999994</v>
      </c>
      <c r="F890" s="553">
        <v>124.82</v>
      </c>
      <c r="G890" s="528">
        <f t="shared" si="13"/>
        <v>9</v>
      </c>
    </row>
    <row r="891" spans="1:7" ht="31.5">
      <c r="A891" s="550" t="s">
        <v>6003</v>
      </c>
      <c r="B891" s="551" t="s">
        <v>6004</v>
      </c>
      <c r="C891" s="552" t="s">
        <v>22</v>
      </c>
      <c r="D891" s="553">
        <v>169.2</v>
      </c>
      <c r="E891" s="553">
        <v>9.0299999999999994</v>
      </c>
      <c r="F891" s="553">
        <v>178.23</v>
      </c>
      <c r="G891" s="528">
        <f t="shared" si="13"/>
        <v>9</v>
      </c>
    </row>
    <row r="892" spans="1:7" ht="31.5">
      <c r="A892" s="550" t="s">
        <v>6005</v>
      </c>
      <c r="B892" s="551" t="s">
        <v>6006</v>
      </c>
      <c r="C892" s="552" t="s">
        <v>22</v>
      </c>
      <c r="D892" s="553">
        <v>55.26</v>
      </c>
      <c r="E892" s="553">
        <v>9.0299999999999994</v>
      </c>
      <c r="F892" s="553">
        <v>64.290000000000006</v>
      </c>
      <c r="G892" s="528">
        <f t="shared" si="13"/>
        <v>9</v>
      </c>
    </row>
    <row r="893" spans="1:7" ht="31.5">
      <c r="A893" s="550" t="s">
        <v>6007</v>
      </c>
      <c r="B893" s="551" t="s">
        <v>6008</v>
      </c>
      <c r="C893" s="552" t="s">
        <v>22</v>
      </c>
      <c r="D893" s="553">
        <v>97.99</v>
      </c>
      <c r="E893" s="553">
        <v>9.0299999999999994</v>
      </c>
      <c r="F893" s="553">
        <v>107.02</v>
      </c>
      <c r="G893" s="528">
        <f t="shared" si="13"/>
        <v>9</v>
      </c>
    </row>
    <row r="894" spans="1:7" ht="31.5">
      <c r="A894" s="550" t="s">
        <v>6009</v>
      </c>
      <c r="B894" s="551" t="s">
        <v>6010</v>
      </c>
      <c r="C894" s="552" t="s">
        <v>22</v>
      </c>
      <c r="D894" s="553">
        <v>72.459999999999994</v>
      </c>
      <c r="E894" s="553">
        <v>9.0299999999999994</v>
      </c>
      <c r="F894" s="553">
        <v>81.489999999999995</v>
      </c>
      <c r="G894" s="528">
        <f t="shared" si="13"/>
        <v>9</v>
      </c>
    </row>
    <row r="895" spans="1:7">
      <c r="A895" s="550" t="s">
        <v>6011</v>
      </c>
      <c r="B895" s="551" t="s">
        <v>6012</v>
      </c>
      <c r="C895" s="552"/>
      <c r="D895" s="553"/>
      <c r="E895" s="553"/>
      <c r="F895" s="553"/>
      <c r="G895" s="528">
        <f t="shared" si="13"/>
        <v>5</v>
      </c>
    </row>
    <row r="896" spans="1:7" ht="31.5">
      <c r="A896" s="550" t="s">
        <v>6013</v>
      </c>
      <c r="B896" s="551" t="s">
        <v>6014</v>
      </c>
      <c r="C896" s="552" t="s">
        <v>19</v>
      </c>
      <c r="D896" s="553">
        <v>83.9</v>
      </c>
      <c r="E896" s="553">
        <v>29.34</v>
      </c>
      <c r="F896" s="553">
        <v>113.24</v>
      </c>
      <c r="G896" s="528">
        <f t="shared" si="13"/>
        <v>9</v>
      </c>
    </row>
    <row r="897" spans="1:7">
      <c r="A897" s="550" t="s">
        <v>6015</v>
      </c>
      <c r="B897" s="551" t="s">
        <v>6016</v>
      </c>
      <c r="C897" s="552" t="s">
        <v>22</v>
      </c>
      <c r="D897" s="553">
        <v>112.51</v>
      </c>
      <c r="E897" s="553">
        <v>9.93</v>
      </c>
      <c r="F897" s="553">
        <v>122.44</v>
      </c>
      <c r="G897" s="528">
        <f t="shared" si="13"/>
        <v>9</v>
      </c>
    </row>
    <row r="898" spans="1:7">
      <c r="A898" s="550" t="s">
        <v>6017</v>
      </c>
      <c r="B898" s="551" t="s">
        <v>6018</v>
      </c>
      <c r="C898" s="552"/>
      <c r="D898" s="553"/>
      <c r="E898" s="553"/>
      <c r="F898" s="553"/>
      <c r="G898" s="528">
        <f t="shared" si="13"/>
        <v>5</v>
      </c>
    </row>
    <row r="899" spans="1:7" ht="31.5">
      <c r="A899" s="550" t="s">
        <v>6019</v>
      </c>
      <c r="B899" s="551" t="s">
        <v>6020</v>
      </c>
      <c r="C899" s="552" t="s">
        <v>19</v>
      </c>
      <c r="D899" s="553">
        <v>121.58</v>
      </c>
      <c r="E899" s="553">
        <v>18.059999999999999</v>
      </c>
      <c r="F899" s="553">
        <v>139.63999999999999</v>
      </c>
      <c r="G899" s="528">
        <f t="shared" si="13"/>
        <v>9</v>
      </c>
    </row>
    <row r="900" spans="1:7" ht="47.25">
      <c r="A900" s="550" t="s">
        <v>6021</v>
      </c>
      <c r="B900" s="551" t="s">
        <v>6022</v>
      </c>
      <c r="C900" s="552" t="s">
        <v>19</v>
      </c>
      <c r="D900" s="553">
        <v>199.13</v>
      </c>
      <c r="E900" s="553">
        <v>18.059999999999999</v>
      </c>
      <c r="F900" s="553">
        <v>217.19</v>
      </c>
      <c r="G900" s="528">
        <f t="shared" si="13"/>
        <v>9</v>
      </c>
    </row>
    <row r="901" spans="1:7" ht="47.25">
      <c r="A901" s="550" t="s">
        <v>6023</v>
      </c>
      <c r="B901" s="551" t="s">
        <v>6024</v>
      </c>
      <c r="C901" s="552" t="s">
        <v>19</v>
      </c>
      <c r="D901" s="553">
        <v>190.26</v>
      </c>
      <c r="E901" s="553">
        <v>18.059999999999999</v>
      </c>
      <c r="F901" s="553">
        <v>208.32</v>
      </c>
      <c r="G901" s="528">
        <f t="shared" si="13"/>
        <v>9</v>
      </c>
    </row>
    <row r="902" spans="1:7" ht="47.25">
      <c r="A902" s="550" t="s">
        <v>6025</v>
      </c>
      <c r="B902" s="551" t="s">
        <v>6026</v>
      </c>
      <c r="C902" s="552" t="s">
        <v>19</v>
      </c>
      <c r="D902" s="553">
        <v>111.75</v>
      </c>
      <c r="E902" s="553">
        <v>18.059999999999999</v>
      </c>
      <c r="F902" s="553">
        <v>129.81</v>
      </c>
      <c r="G902" s="528">
        <f t="shared" si="13"/>
        <v>9</v>
      </c>
    </row>
    <row r="903" spans="1:7" ht="31.5">
      <c r="A903" s="550" t="s">
        <v>6027</v>
      </c>
      <c r="B903" s="551" t="s">
        <v>6028</v>
      </c>
      <c r="C903" s="552" t="s">
        <v>22</v>
      </c>
      <c r="D903" s="553">
        <v>96.23</v>
      </c>
      <c r="E903" s="553">
        <v>9.0299999999999994</v>
      </c>
      <c r="F903" s="553">
        <v>105.26</v>
      </c>
      <c r="G903" s="528">
        <f t="shared" si="13"/>
        <v>9</v>
      </c>
    </row>
    <row r="904" spans="1:7" ht="31.5">
      <c r="A904" s="550" t="s">
        <v>6029</v>
      </c>
      <c r="B904" s="551" t="s">
        <v>6030</v>
      </c>
      <c r="C904" s="552" t="s">
        <v>22</v>
      </c>
      <c r="D904" s="553">
        <v>104.96</v>
      </c>
      <c r="E904" s="553">
        <v>9.0299999999999994</v>
      </c>
      <c r="F904" s="553">
        <v>113.99</v>
      </c>
      <c r="G904" s="528">
        <f t="shared" si="13"/>
        <v>9</v>
      </c>
    </row>
    <row r="905" spans="1:7">
      <c r="A905" s="550" t="s">
        <v>6031</v>
      </c>
      <c r="B905" s="551" t="s">
        <v>6032</v>
      </c>
      <c r="C905" s="552"/>
      <c r="D905" s="553"/>
      <c r="E905" s="553"/>
      <c r="F905" s="553"/>
      <c r="G905" s="528">
        <f t="shared" si="13"/>
        <v>5</v>
      </c>
    </row>
    <row r="906" spans="1:7" ht="47.25">
      <c r="A906" s="550" t="s">
        <v>6033</v>
      </c>
      <c r="B906" s="551" t="s">
        <v>6034</v>
      </c>
      <c r="C906" s="552" t="s">
        <v>19</v>
      </c>
      <c r="D906" s="553">
        <v>118.19</v>
      </c>
      <c r="E906" s="553">
        <v>45.41</v>
      </c>
      <c r="F906" s="553">
        <v>163.6</v>
      </c>
      <c r="G906" s="528">
        <f t="shared" ref="G906:G969" si="14">LEN(A906)</f>
        <v>9</v>
      </c>
    </row>
    <row r="907" spans="1:7" ht="47.25">
      <c r="A907" s="550" t="s">
        <v>6035</v>
      </c>
      <c r="B907" s="551" t="s">
        <v>6036</v>
      </c>
      <c r="C907" s="552" t="s">
        <v>19</v>
      </c>
      <c r="D907" s="553">
        <v>150.44999999999999</v>
      </c>
      <c r="E907" s="553">
        <v>19.66</v>
      </c>
      <c r="F907" s="553">
        <v>170.11</v>
      </c>
      <c r="G907" s="528">
        <f t="shared" si="14"/>
        <v>9</v>
      </c>
    </row>
    <row r="908" spans="1:7" ht="31.5">
      <c r="A908" s="550" t="s">
        <v>6037</v>
      </c>
      <c r="B908" s="551" t="s">
        <v>6038</v>
      </c>
      <c r="C908" s="552" t="s">
        <v>19</v>
      </c>
      <c r="D908" s="553">
        <v>169.19</v>
      </c>
      <c r="E908" s="553">
        <v>19.66</v>
      </c>
      <c r="F908" s="553">
        <v>188.85</v>
      </c>
      <c r="G908" s="528">
        <f t="shared" si="14"/>
        <v>9</v>
      </c>
    </row>
    <row r="909" spans="1:7" ht="31.5">
      <c r="A909" s="550" t="s">
        <v>6039</v>
      </c>
      <c r="B909" s="551" t="s">
        <v>6040</v>
      </c>
      <c r="C909" s="552" t="s">
        <v>19</v>
      </c>
      <c r="D909" s="553">
        <v>131.18</v>
      </c>
      <c r="E909" s="553">
        <v>18.059999999999999</v>
      </c>
      <c r="F909" s="553">
        <v>149.24</v>
      </c>
      <c r="G909" s="528">
        <f t="shared" si="14"/>
        <v>9</v>
      </c>
    </row>
    <row r="910" spans="1:7">
      <c r="A910" s="550" t="s">
        <v>6041</v>
      </c>
      <c r="B910" s="551" t="s">
        <v>6042</v>
      </c>
      <c r="C910" s="552"/>
      <c r="D910" s="553"/>
      <c r="E910" s="553"/>
      <c r="F910" s="553"/>
      <c r="G910" s="528">
        <f t="shared" si="14"/>
        <v>5</v>
      </c>
    </row>
    <row r="911" spans="1:7">
      <c r="A911" s="550" t="s">
        <v>6043</v>
      </c>
      <c r="B911" s="551" t="s">
        <v>6044</v>
      </c>
      <c r="C911" s="552" t="s">
        <v>19</v>
      </c>
      <c r="D911" s="553">
        <v>80.83</v>
      </c>
      <c r="E911" s="553">
        <v>18.059999999999999</v>
      </c>
      <c r="F911" s="553">
        <v>98.89</v>
      </c>
      <c r="G911" s="528">
        <f t="shared" si="14"/>
        <v>9</v>
      </c>
    </row>
    <row r="912" spans="1:7" ht="31.5">
      <c r="A912" s="550" t="s">
        <v>6045</v>
      </c>
      <c r="B912" s="551" t="s">
        <v>6046</v>
      </c>
      <c r="C912" s="552" t="s">
        <v>19</v>
      </c>
      <c r="D912" s="553">
        <v>123.22</v>
      </c>
      <c r="E912" s="553">
        <v>18.059999999999999</v>
      </c>
      <c r="F912" s="553">
        <v>141.28</v>
      </c>
      <c r="G912" s="528">
        <f t="shared" si="14"/>
        <v>9</v>
      </c>
    </row>
    <row r="913" spans="1:7">
      <c r="A913" s="550" t="s">
        <v>6047</v>
      </c>
      <c r="B913" s="551" t="s">
        <v>6048</v>
      </c>
      <c r="C913" s="552" t="s">
        <v>22</v>
      </c>
      <c r="D913" s="553">
        <v>172.44</v>
      </c>
      <c r="E913" s="553">
        <v>9.0299999999999994</v>
      </c>
      <c r="F913" s="553">
        <v>181.47</v>
      </c>
      <c r="G913" s="528">
        <f t="shared" si="14"/>
        <v>9</v>
      </c>
    </row>
    <row r="914" spans="1:7">
      <c r="A914" s="550" t="s">
        <v>6049</v>
      </c>
      <c r="B914" s="551" t="s">
        <v>6050</v>
      </c>
      <c r="C914" s="552"/>
      <c r="D914" s="553"/>
      <c r="E914" s="553"/>
      <c r="F914" s="553"/>
      <c r="G914" s="528">
        <f t="shared" si="14"/>
        <v>5</v>
      </c>
    </row>
    <row r="915" spans="1:7">
      <c r="A915" s="550" t="s">
        <v>6051</v>
      </c>
      <c r="B915" s="551" t="s">
        <v>6052</v>
      </c>
      <c r="C915" s="552" t="s">
        <v>38</v>
      </c>
      <c r="D915" s="553">
        <v>64.040000000000006</v>
      </c>
      <c r="E915" s="553">
        <v>4.5199999999999996</v>
      </c>
      <c r="F915" s="553">
        <v>68.56</v>
      </c>
      <c r="G915" s="528">
        <f t="shared" si="14"/>
        <v>9</v>
      </c>
    </row>
    <row r="916" spans="1:7">
      <c r="A916" s="550" t="s">
        <v>6053</v>
      </c>
      <c r="B916" s="551" t="s">
        <v>6054</v>
      </c>
      <c r="C916" s="552" t="s">
        <v>38</v>
      </c>
      <c r="D916" s="553">
        <v>64.040000000000006</v>
      </c>
      <c r="E916" s="553">
        <v>4.5199999999999996</v>
      </c>
      <c r="F916" s="553">
        <v>68.56</v>
      </c>
      <c r="G916" s="528">
        <f t="shared" si="14"/>
        <v>9</v>
      </c>
    </row>
    <row r="917" spans="1:7">
      <c r="A917" s="550" t="s">
        <v>6055</v>
      </c>
      <c r="B917" s="551" t="s">
        <v>6056</v>
      </c>
      <c r="C917" s="552"/>
      <c r="D917" s="553"/>
      <c r="E917" s="553"/>
      <c r="F917" s="553"/>
      <c r="G917" s="528">
        <f t="shared" si="14"/>
        <v>5</v>
      </c>
    </row>
    <row r="918" spans="1:7">
      <c r="A918" s="550" t="s">
        <v>6057</v>
      </c>
      <c r="B918" s="551" t="s">
        <v>6058</v>
      </c>
      <c r="C918" s="552" t="s">
        <v>19</v>
      </c>
      <c r="D918" s="553">
        <v>695.58</v>
      </c>
      <c r="E918" s="553"/>
      <c r="F918" s="553">
        <v>695.58</v>
      </c>
      <c r="G918" s="528">
        <f t="shared" si="14"/>
        <v>9</v>
      </c>
    </row>
    <row r="919" spans="1:7">
      <c r="A919" s="550" t="s">
        <v>6059</v>
      </c>
      <c r="B919" s="551" t="s">
        <v>6060</v>
      </c>
      <c r="C919" s="552"/>
      <c r="D919" s="553"/>
      <c r="E919" s="553"/>
      <c r="F919" s="553"/>
      <c r="G919" s="528">
        <f t="shared" si="14"/>
        <v>5</v>
      </c>
    </row>
    <row r="920" spans="1:7" ht="31.5">
      <c r="A920" s="550" t="s">
        <v>6061</v>
      </c>
      <c r="B920" s="551" t="s">
        <v>6062</v>
      </c>
      <c r="C920" s="552" t="s">
        <v>19</v>
      </c>
      <c r="D920" s="553">
        <v>133.91</v>
      </c>
      <c r="E920" s="553">
        <v>92.43</v>
      </c>
      <c r="F920" s="553">
        <v>226.34</v>
      </c>
      <c r="G920" s="528">
        <f t="shared" si="14"/>
        <v>9</v>
      </c>
    </row>
    <row r="921" spans="1:7">
      <c r="A921" s="550" t="s">
        <v>6063</v>
      </c>
      <c r="B921" s="551" t="s">
        <v>6064</v>
      </c>
      <c r="C921" s="552" t="s">
        <v>19</v>
      </c>
      <c r="D921" s="553">
        <v>225.75</v>
      </c>
      <c r="E921" s="553">
        <v>83.19</v>
      </c>
      <c r="F921" s="553">
        <v>308.94</v>
      </c>
      <c r="G921" s="528">
        <f t="shared" si="14"/>
        <v>9</v>
      </c>
    </row>
    <row r="922" spans="1:7" ht="31.5">
      <c r="A922" s="550" t="s">
        <v>6065</v>
      </c>
      <c r="B922" s="551" t="s">
        <v>6066</v>
      </c>
      <c r="C922" s="552" t="s">
        <v>19</v>
      </c>
      <c r="D922" s="553">
        <v>233.53</v>
      </c>
      <c r="E922" s="553">
        <v>92.43</v>
      </c>
      <c r="F922" s="553">
        <v>325.95999999999998</v>
      </c>
      <c r="G922" s="528">
        <f t="shared" si="14"/>
        <v>9</v>
      </c>
    </row>
    <row r="923" spans="1:7">
      <c r="A923" s="550" t="s">
        <v>6067</v>
      </c>
      <c r="B923" s="551" t="s">
        <v>6068</v>
      </c>
      <c r="C923" s="552"/>
      <c r="D923" s="553"/>
      <c r="E923" s="553"/>
      <c r="F923" s="553"/>
      <c r="G923" s="528">
        <f t="shared" si="14"/>
        <v>5</v>
      </c>
    </row>
    <row r="924" spans="1:7">
      <c r="A924" s="550" t="s">
        <v>6069</v>
      </c>
      <c r="B924" s="551" t="s">
        <v>6070</v>
      </c>
      <c r="C924" s="552" t="s">
        <v>22</v>
      </c>
      <c r="D924" s="553">
        <v>54.84</v>
      </c>
      <c r="E924" s="553">
        <v>55.06</v>
      </c>
      <c r="F924" s="553">
        <v>109.9</v>
      </c>
      <c r="G924" s="528">
        <f t="shared" si="14"/>
        <v>9</v>
      </c>
    </row>
    <row r="925" spans="1:7">
      <c r="A925" s="550" t="s">
        <v>6071</v>
      </c>
      <c r="B925" s="551" t="s">
        <v>6072</v>
      </c>
      <c r="C925" s="552" t="s">
        <v>22</v>
      </c>
      <c r="D925" s="553">
        <v>87.46</v>
      </c>
      <c r="E925" s="553">
        <v>65.069999999999993</v>
      </c>
      <c r="F925" s="553">
        <v>152.53</v>
      </c>
      <c r="G925" s="528">
        <f t="shared" si="14"/>
        <v>9</v>
      </c>
    </row>
    <row r="926" spans="1:7">
      <c r="A926" s="550" t="s">
        <v>6073</v>
      </c>
      <c r="B926" s="551" t="s">
        <v>6074</v>
      </c>
      <c r="C926" s="552" t="s">
        <v>22</v>
      </c>
      <c r="D926" s="553">
        <v>168.46</v>
      </c>
      <c r="E926" s="553">
        <v>70.069999999999993</v>
      </c>
      <c r="F926" s="553">
        <v>238.53</v>
      </c>
      <c r="G926" s="528">
        <f t="shared" si="14"/>
        <v>9</v>
      </c>
    </row>
    <row r="927" spans="1:7">
      <c r="A927" s="550" t="s">
        <v>6075</v>
      </c>
      <c r="B927" s="551" t="s">
        <v>6076</v>
      </c>
      <c r="C927" s="552" t="s">
        <v>22</v>
      </c>
      <c r="D927" s="553">
        <v>43.98</v>
      </c>
      <c r="E927" s="553">
        <v>55.06</v>
      </c>
      <c r="F927" s="553">
        <v>99.04</v>
      </c>
      <c r="G927" s="528">
        <f t="shared" si="14"/>
        <v>9</v>
      </c>
    </row>
    <row r="928" spans="1:7">
      <c r="A928" s="550" t="s">
        <v>6077</v>
      </c>
      <c r="B928" s="551" t="s">
        <v>6078</v>
      </c>
      <c r="C928" s="552" t="s">
        <v>22</v>
      </c>
      <c r="D928" s="553">
        <v>64.2</v>
      </c>
      <c r="E928" s="553">
        <v>65.069999999999993</v>
      </c>
      <c r="F928" s="553">
        <v>129.27000000000001</v>
      </c>
      <c r="G928" s="528">
        <f t="shared" si="14"/>
        <v>9</v>
      </c>
    </row>
    <row r="929" spans="1:7">
      <c r="A929" s="550" t="s">
        <v>6079</v>
      </c>
      <c r="B929" s="551" t="s">
        <v>6080</v>
      </c>
      <c r="C929" s="552" t="s">
        <v>22</v>
      </c>
      <c r="D929" s="553">
        <v>88.87</v>
      </c>
      <c r="E929" s="553">
        <v>47.55</v>
      </c>
      <c r="F929" s="553">
        <v>136.41999999999999</v>
      </c>
      <c r="G929" s="528">
        <f t="shared" si="14"/>
        <v>9</v>
      </c>
    </row>
    <row r="930" spans="1:7">
      <c r="A930" s="550" t="s">
        <v>6081</v>
      </c>
      <c r="B930" s="551" t="s">
        <v>6082</v>
      </c>
      <c r="C930" s="552" t="s">
        <v>38</v>
      </c>
      <c r="D930" s="553">
        <v>15.07</v>
      </c>
      <c r="E930" s="553">
        <v>1.43</v>
      </c>
      <c r="F930" s="553">
        <v>16.5</v>
      </c>
      <c r="G930" s="528">
        <f t="shared" si="14"/>
        <v>9</v>
      </c>
    </row>
    <row r="931" spans="1:7">
      <c r="A931" s="550" t="s">
        <v>6083</v>
      </c>
      <c r="B931" s="551" t="s">
        <v>6084</v>
      </c>
      <c r="C931" s="552" t="s">
        <v>38</v>
      </c>
      <c r="D931" s="553">
        <v>17.48</v>
      </c>
      <c r="E931" s="553">
        <v>2.04</v>
      </c>
      <c r="F931" s="553">
        <v>19.52</v>
      </c>
      <c r="G931" s="528">
        <f t="shared" si="14"/>
        <v>9</v>
      </c>
    </row>
    <row r="932" spans="1:7">
      <c r="A932" s="550" t="s">
        <v>6085</v>
      </c>
      <c r="B932" s="551" t="s">
        <v>6086</v>
      </c>
      <c r="C932" s="552" t="s">
        <v>38</v>
      </c>
      <c r="D932" s="553">
        <v>18.48</v>
      </c>
      <c r="E932" s="553">
        <v>2.85</v>
      </c>
      <c r="F932" s="553">
        <v>21.33</v>
      </c>
      <c r="G932" s="528">
        <f t="shared" si="14"/>
        <v>9</v>
      </c>
    </row>
    <row r="933" spans="1:7">
      <c r="A933" s="550" t="s">
        <v>6087</v>
      </c>
      <c r="B933" s="551" t="s">
        <v>6088</v>
      </c>
      <c r="C933" s="552"/>
      <c r="D933" s="553"/>
      <c r="E933" s="553"/>
      <c r="F933" s="553"/>
      <c r="G933" s="528">
        <f t="shared" si="14"/>
        <v>5</v>
      </c>
    </row>
    <row r="934" spans="1:7">
      <c r="A934" s="550" t="s">
        <v>6089</v>
      </c>
      <c r="B934" s="551" t="s">
        <v>6090</v>
      </c>
      <c r="C934" s="552" t="s">
        <v>22</v>
      </c>
      <c r="D934" s="553">
        <v>2.4500000000000002</v>
      </c>
      <c r="E934" s="553">
        <v>18.059999999999999</v>
      </c>
      <c r="F934" s="553">
        <v>20.51</v>
      </c>
      <c r="G934" s="528">
        <f t="shared" si="14"/>
        <v>9</v>
      </c>
    </row>
    <row r="935" spans="1:7">
      <c r="A935" s="550" t="s">
        <v>6091</v>
      </c>
      <c r="B935" s="551" t="s">
        <v>6092</v>
      </c>
      <c r="C935" s="552" t="s">
        <v>19</v>
      </c>
      <c r="D935" s="553"/>
      <c r="E935" s="553">
        <v>49.13</v>
      </c>
      <c r="F935" s="553">
        <v>49.13</v>
      </c>
      <c r="G935" s="528">
        <f t="shared" si="14"/>
        <v>9</v>
      </c>
    </row>
    <row r="936" spans="1:7">
      <c r="A936" s="550" t="s">
        <v>6093</v>
      </c>
      <c r="B936" s="551" t="s">
        <v>6094</v>
      </c>
      <c r="C936" s="552" t="s">
        <v>19</v>
      </c>
      <c r="D936" s="553"/>
      <c r="E936" s="553">
        <v>49.13</v>
      </c>
      <c r="F936" s="553">
        <v>49.13</v>
      </c>
      <c r="G936" s="528">
        <f t="shared" si="14"/>
        <v>9</v>
      </c>
    </row>
    <row r="937" spans="1:7" ht="31.5">
      <c r="A937" s="550" t="s">
        <v>6095</v>
      </c>
      <c r="B937" s="551" t="s">
        <v>6096</v>
      </c>
      <c r="C937" s="552" t="s">
        <v>19</v>
      </c>
      <c r="D937" s="553"/>
      <c r="E937" s="553">
        <v>22.58</v>
      </c>
      <c r="F937" s="553">
        <v>22.58</v>
      </c>
      <c r="G937" s="528">
        <f t="shared" si="14"/>
        <v>9</v>
      </c>
    </row>
    <row r="938" spans="1:7">
      <c r="A938" s="550" t="s">
        <v>6097</v>
      </c>
      <c r="B938" s="551" t="s">
        <v>6098</v>
      </c>
      <c r="C938" s="552" t="s">
        <v>19</v>
      </c>
      <c r="D938" s="553"/>
      <c r="E938" s="553">
        <v>32.76</v>
      </c>
      <c r="F938" s="553">
        <v>32.76</v>
      </c>
      <c r="G938" s="528">
        <f t="shared" si="14"/>
        <v>9</v>
      </c>
    </row>
    <row r="939" spans="1:7" ht="31.5">
      <c r="A939" s="550" t="s">
        <v>6099</v>
      </c>
      <c r="B939" s="551" t="s">
        <v>6100</v>
      </c>
      <c r="C939" s="552" t="s">
        <v>19</v>
      </c>
      <c r="D939" s="553">
        <v>3.67</v>
      </c>
      <c r="E939" s="553">
        <v>18.059999999999999</v>
      </c>
      <c r="F939" s="553">
        <v>21.73</v>
      </c>
      <c r="G939" s="528">
        <f t="shared" si="14"/>
        <v>9</v>
      </c>
    </row>
    <row r="940" spans="1:7" ht="31.5">
      <c r="A940" s="550" t="s">
        <v>6101</v>
      </c>
      <c r="B940" s="551" t="s">
        <v>6102</v>
      </c>
      <c r="C940" s="552" t="s">
        <v>19</v>
      </c>
      <c r="D940" s="553">
        <v>11.01</v>
      </c>
      <c r="E940" s="553">
        <v>18.059999999999999</v>
      </c>
      <c r="F940" s="553">
        <v>29.07</v>
      </c>
      <c r="G940" s="528">
        <f t="shared" si="14"/>
        <v>9</v>
      </c>
    </row>
    <row r="941" spans="1:7" ht="31.5">
      <c r="A941" s="550" t="s">
        <v>6103</v>
      </c>
      <c r="B941" s="551" t="s">
        <v>6104</v>
      </c>
      <c r="C941" s="552"/>
      <c r="D941" s="553"/>
      <c r="E941" s="553"/>
      <c r="F941" s="553"/>
      <c r="G941" s="528">
        <f t="shared" si="14"/>
        <v>2</v>
      </c>
    </row>
    <row r="942" spans="1:7">
      <c r="A942" s="550" t="s">
        <v>6105</v>
      </c>
      <c r="B942" s="551" t="s">
        <v>6106</v>
      </c>
      <c r="C942" s="552"/>
      <c r="D942" s="553"/>
      <c r="E942" s="553"/>
      <c r="F942" s="553"/>
      <c r="G942" s="528">
        <f t="shared" si="14"/>
        <v>5</v>
      </c>
    </row>
    <row r="943" spans="1:7">
      <c r="A943" s="550" t="s">
        <v>6107</v>
      </c>
      <c r="B943" s="551" t="s">
        <v>6108</v>
      </c>
      <c r="C943" s="552" t="s">
        <v>191</v>
      </c>
      <c r="D943" s="553">
        <v>955.74</v>
      </c>
      <c r="E943" s="553">
        <v>321.8</v>
      </c>
      <c r="F943" s="553">
        <v>1277.54</v>
      </c>
      <c r="G943" s="528">
        <f t="shared" si="14"/>
        <v>9</v>
      </c>
    </row>
    <row r="944" spans="1:7">
      <c r="A944" s="550" t="s">
        <v>6109</v>
      </c>
      <c r="B944" s="551" t="s">
        <v>6110</v>
      </c>
      <c r="C944" s="552" t="s">
        <v>191</v>
      </c>
      <c r="D944" s="553">
        <v>451.5</v>
      </c>
      <c r="E944" s="553">
        <v>321.8</v>
      </c>
      <c r="F944" s="553">
        <v>773.3</v>
      </c>
      <c r="G944" s="528">
        <f t="shared" si="14"/>
        <v>9</v>
      </c>
    </row>
    <row r="945" spans="1:7">
      <c r="A945" s="550" t="s">
        <v>6111</v>
      </c>
      <c r="B945" s="551" t="s">
        <v>6112</v>
      </c>
      <c r="C945" s="552" t="s">
        <v>191</v>
      </c>
      <c r="D945" s="553">
        <v>395.52</v>
      </c>
      <c r="E945" s="553">
        <v>321.8</v>
      </c>
      <c r="F945" s="553">
        <v>717.32</v>
      </c>
      <c r="G945" s="528">
        <f t="shared" si="14"/>
        <v>9</v>
      </c>
    </row>
    <row r="946" spans="1:7">
      <c r="A946" s="550" t="s">
        <v>6113</v>
      </c>
      <c r="B946" s="551" t="s">
        <v>6114</v>
      </c>
      <c r="C946" s="552" t="s">
        <v>19</v>
      </c>
      <c r="D946" s="553">
        <v>3.79</v>
      </c>
      <c r="E946" s="553">
        <v>25.05</v>
      </c>
      <c r="F946" s="553">
        <v>28.84</v>
      </c>
      <c r="G946" s="528">
        <f t="shared" si="14"/>
        <v>9</v>
      </c>
    </row>
    <row r="947" spans="1:7" ht="31.5">
      <c r="A947" s="550" t="s">
        <v>6115</v>
      </c>
      <c r="B947" s="551" t="s">
        <v>6116</v>
      </c>
      <c r="C947" s="552" t="s">
        <v>19</v>
      </c>
      <c r="D947" s="553">
        <v>8.84</v>
      </c>
      <c r="E947" s="553">
        <v>24.62</v>
      </c>
      <c r="F947" s="553">
        <v>33.46</v>
      </c>
      <c r="G947" s="528">
        <f t="shared" si="14"/>
        <v>9</v>
      </c>
    </row>
    <row r="948" spans="1:7">
      <c r="A948" s="550" t="s">
        <v>6117</v>
      </c>
      <c r="B948" s="551" t="s">
        <v>6118</v>
      </c>
      <c r="C948" s="552" t="s">
        <v>191</v>
      </c>
      <c r="D948" s="553">
        <v>1087.6300000000001</v>
      </c>
      <c r="E948" s="553">
        <v>321.8</v>
      </c>
      <c r="F948" s="553">
        <v>1409.43</v>
      </c>
      <c r="G948" s="528">
        <f t="shared" si="14"/>
        <v>9</v>
      </c>
    </row>
    <row r="949" spans="1:7">
      <c r="A949" s="550" t="s">
        <v>6119</v>
      </c>
      <c r="B949" s="551" t="s">
        <v>6120</v>
      </c>
      <c r="C949" s="552"/>
      <c r="D949" s="553"/>
      <c r="E949" s="553"/>
      <c r="F949" s="553"/>
      <c r="G949" s="528">
        <f t="shared" si="14"/>
        <v>5</v>
      </c>
    </row>
    <row r="950" spans="1:7">
      <c r="A950" s="550" t="s">
        <v>6121</v>
      </c>
      <c r="B950" s="551" t="s">
        <v>6122</v>
      </c>
      <c r="C950" s="552" t="s">
        <v>19</v>
      </c>
      <c r="D950" s="553">
        <v>2.25</v>
      </c>
      <c r="E950" s="553">
        <v>4.7699999999999996</v>
      </c>
      <c r="F950" s="553">
        <v>7.02</v>
      </c>
      <c r="G950" s="528">
        <f t="shared" si="14"/>
        <v>9</v>
      </c>
    </row>
    <row r="951" spans="1:7">
      <c r="A951" s="550" t="s">
        <v>6123</v>
      </c>
      <c r="B951" s="551" t="s">
        <v>6124</v>
      </c>
      <c r="C951" s="552" t="s">
        <v>19</v>
      </c>
      <c r="D951" s="553">
        <v>1.4</v>
      </c>
      <c r="E951" s="553">
        <v>4.7699999999999996</v>
      </c>
      <c r="F951" s="553">
        <v>6.17</v>
      </c>
      <c r="G951" s="528">
        <f t="shared" si="14"/>
        <v>9</v>
      </c>
    </row>
    <row r="952" spans="1:7">
      <c r="A952" s="550" t="s">
        <v>6125</v>
      </c>
      <c r="B952" s="551" t="s">
        <v>6126</v>
      </c>
      <c r="C952" s="552" t="s">
        <v>19</v>
      </c>
      <c r="D952" s="553">
        <v>7.1</v>
      </c>
      <c r="E952" s="553">
        <v>4.7699999999999996</v>
      </c>
      <c r="F952" s="553">
        <v>11.87</v>
      </c>
      <c r="G952" s="528">
        <f t="shared" si="14"/>
        <v>9</v>
      </c>
    </row>
    <row r="953" spans="1:7">
      <c r="A953" s="550" t="s">
        <v>6127</v>
      </c>
      <c r="B953" s="551" t="s">
        <v>6128</v>
      </c>
      <c r="C953" s="552" t="s">
        <v>19</v>
      </c>
      <c r="D953" s="553">
        <v>2.2999999999999998</v>
      </c>
      <c r="E953" s="553">
        <v>6.96</v>
      </c>
      <c r="F953" s="553">
        <v>9.26</v>
      </c>
      <c r="G953" s="528">
        <f t="shared" si="14"/>
        <v>9</v>
      </c>
    </row>
    <row r="954" spans="1:7">
      <c r="A954" s="550" t="s">
        <v>6129</v>
      </c>
      <c r="B954" s="551" t="s">
        <v>6130</v>
      </c>
      <c r="C954" s="552" t="s">
        <v>19</v>
      </c>
      <c r="D954" s="553">
        <v>3.95</v>
      </c>
      <c r="E954" s="553">
        <v>7.38</v>
      </c>
      <c r="F954" s="553">
        <v>11.33</v>
      </c>
      <c r="G954" s="528">
        <f t="shared" si="14"/>
        <v>9</v>
      </c>
    </row>
    <row r="955" spans="1:7">
      <c r="A955" s="550" t="s">
        <v>6131</v>
      </c>
      <c r="B955" s="551" t="s">
        <v>6132</v>
      </c>
      <c r="C955" s="552" t="s">
        <v>19</v>
      </c>
      <c r="D955" s="553">
        <v>9.56</v>
      </c>
      <c r="E955" s="553">
        <v>13.1</v>
      </c>
      <c r="F955" s="553">
        <v>22.66</v>
      </c>
      <c r="G955" s="528">
        <f t="shared" si="14"/>
        <v>9</v>
      </c>
    </row>
    <row r="956" spans="1:7">
      <c r="A956" s="550" t="s">
        <v>6133</v>
      </c>
      <c r="B956" s="551" t="s">
        <v>6134</v>
      </c>
      <c r="C956" s="552" t="s">
        <v>19</v>
      </c>
      <c r="D956" s="553">
        <v>9.56</v>
      </c>
      <c r="E956" s="553">
        <v>18.059999999999999</v>
      </c>
      <c r="F956" s="553">
        <v>27.62</v>
      </c>
      <c r="G956" s="528">
        <f t="shared" si="14"/>
        <v>9</v>
      </c>
    </row>
    <row r="957" spans="1:7">
      <c r="A957" s="550" t="s">
        <v>6135</v>
      </c>
      <c r="B957" s="551" t="s">
        <v>6136</v>
      </c>
      <c r="C957" s="552" t="s">
        <v>19</v>
      </c>
      <c r="D957" s="553">
        <v>41.23</v>
      </c>
      <c r="E957" s="553">
        <v>11.29</v>
      </c>
      <c r="F957" s="553">
        <v>52.52</v>
      </c>
      <c r="G957" s="528">
        <f t="shared" si="14"/>
        <v>9</v>
      </c>
    </row>
    <row r="958" spans="1:7">
      <c r="A958" s="550" t="s">
        <v>6137</v>
      </c>
      <c r="B958" s="551" t="s">
        <v>6138</v>
      </c>
      <c r="C958" s="552" t="s">
        <v>19</v>
      </c>
      <c r="D958" s="553">
        <v>1.92</v>
      </c>
      <c r="E958" s="553">
        <v>11.29</v>
      </c>
      <c r="F958" s="553">
        <v>13.21</v>
      </c>
      <c r="G958" s="528">
        <f t="shared" si="14"/>
        <v>9</v>
      </c>
    </row>
    <row r="959" spans="1:7">
      <c r="A959" s="550" t="s">
        <v>6139</v>
      </c>
      <c r="B959" s="551" t="s">
        <v>6140</v>
      </c>
      <c r="C959" s="552" t="s">
        <v>19</v>
      </c>
      <c r="D959" s="553">
        <v>9.2799999999999994</v>
      </c>
      <c r="E959" s="553">
        <v>29.34</v>
      </c>
      <c r="F959" s="553">
        <v>38.619999999999997</v>
      </c>
      <c r="G959" s="528">
        <f t="shared" si="14"/>
        <v>9</v>
      </c>
    </row>
    <row r="960" spans="1:7">
      <c r="A960" s="550" t="s">
        <v>6141</v>
      </c>
      <c r="B960" s="551" t="s">
        <v>6142</v>
      </c>
      <c r="C960" s="552"/>
      <c r="D960" s="553"/>
      <c r="E960" s="553"/>
      <c r="F960" s="553"/>
      <c r="G960" s="528">
        <f t="shared" si="14"/>
        <v>5</v>
      </c>
    </row>
    <row r="961" spans="1:7">
      <c r="A961" s="550" t="s">
        <v>6143</v>
      </c>
      <c r="B961" s="551" t="s">
        <v>6144</v>
      </c>
      <c r="C961" s="552" t="s">
        <v>19</v>
      </c>
      <c r="D961" s="553">
        <v>9.0299999999999994</v>
      </c>
      <c r="E961" s="553">
        <v>24.83</v>
      </c>
      <c r="F961" s="553">
        <v>33.86</v>
      </c>
      <c r="G961" s="528">
        <f t="shared" si="14"/>
        <v>9</v>
      </c>
    </row>
    <row r="962" spans="1:7">
      <c r="A962" s="550" t="s">
        <v>6145</v>
      </c>
      <c r="B962" s="551" t="s">
        <v>6146</v>
      </c>
      <c r="C962" s="552" t="s">
        <v>19</v>
      </c>
      <c r="D962" s="553">
        <v>9.65</v>
      </c>
      <c r="E962" s="553">
        <v>29.34</v>
      </c>
      <c r="F962" s="553">
        <v>38.99</v>
      </c>
      <c r="G962" s="528">
        <f t="shared" si="14"/>
        <v>9</v>
      </c>
    </row>
    <row r="963" spans="1:7">
      <c r="A963" s="550" t="s">
        <v>6147</v>
      </c>
      <c r="B963" s="551" t="s">
        <v>6148</v>
      </c>
      <c r="C963" s="552" t="s">
        <v>19</v>
      </c>
      <c r="D963" s="553">
        <v>31.67</v>
      </c>
      <c r="E963" s="553">
        <v>29.34</v>
      </c>
      <c r="F963" s="553">
        <v>61.01</v>
      </c>
      <c r="G963" s="528">
        <f t="shared" si="14"/>
        <v>9</v>
      </c>
    </row>
    <row r="964" spans="1:7">
      <c r="A964" s="550" t="s">
        <v>6149</v>
      </c>
      <c r="B964" s="551" t="s">
        <v>6150</v>
      </c>
      <c r="C964" s="552" t="s">
        <v>19</v>
      </c>
      <c r="D964" s="553">
        <v>9.0299999999999994</v>
      </c>
      <c r="E964" s="553">
        <v>18.059999999999999</v>
      </c>
      <c r="F964" s="553">
        <v>27.09</v>
      </c>
      <c r="G964" s="528">
        <f t="shared" si="14"/>
        <v>9</v>
      </c>
    </row>
    <row r="965" spans="1:7">
      <c r="A965" s="550" t="s">
        <v>6151</v>
      </c>
      <c r="B965" s="551" t="s">
        <v>6152</v>
      </c>
      <c r="C965" s="552" t="s">
        <v>19</v>
      </c>
      <c r="D965" s="553">
        <v>9.0299999999999994</v>
      </c>
      <c r="E965" s="553">
        <v>31.6</v>
      </c>
      <c r="F965" s="553">
        <v>40.630000000000003</v>
      </c>
      <c r="G965" s="528">
        <f t="shared" si="14"/>
        <v>9</v>
      </c>
    </row>
    <row r="966" spans="1:7">
      <c r="A966" s="550" t="s">
        <v>6153</v>
      </c>
      <c r="B966" s="551" t="s">
        <v>6154</v>
      </c>
      <c r="C966" s="552" t="s">
        <v>22</v>
      </c>
      <c r="D966" s="553">
        <v>6.49</v>
      </c>
      <c r="E966" s="553">
        <v>51.13</v>
      </c>
      <c r="F966" s="553">
        <v>57.62</v>
      </c>
      <c r="G966" s="528">
        <f t="shared" si="14"/>
        <v>9</v>
      </c>
    </row>
    <row r="967" spans="1:7">
      <c r="A967" s="550" t="s">
        <v>6155</v>
      </c>
      <c r="B967" s="551" t="s">
        <v>6156</v>
      </c>
      <c r="C967" s="552" t="s">
        <v>22</v>
      </c>
      <c r="D967" s="553">
        <v>1.33</v>
      </c>
      <c r="E967" s="553">
        <v>23.8</v>
      </c>
      <c r="F967" s="553">
        <v>25.13</v>
      </c>
      <c r="G967" s="528">
        <f t="shared" si="14"/>
        <v>9</v>
      </c>
    </row>
    <row r="968" spans="1:7">
      <c r="A968" s="550" t="s">
        <v>6157</v>
      </c>
      <c r="B968" s="551" t="s">
        <v>6158</v>
      </c>
      <c r="C968" s="552" t="s">
        <v>22</v>
      </c>
      <c r="D968" s="553">
        <v>1.5</v>
      </c>
      <c r="E968" s="553">
        <v>23.8</v>
      </c>
      <c r="F968" s="553">
        <v>25.3</v>
      </c>
      <c r="G968" s="528">
        <f t="shared" si="14"/>
        <v>9</v>
      </c>
    </row>
    <row r="969" spans="1:7" ht="31.5">
      <c r="A969" s="550" t="s">
        <v>6159</v>
      </c>
      <c r="B969" s="551" t="s">
        <v>6160</v>
      </c>
      <c r="C969" s="552" t="s">
        <v>22</v>
      </c>
      <c r="D969" s="553">
        <v>1.75</v>
      </c>
      <c r="E969" s="553">
        <v>23.8</v>
      </c>
      <c r="F969" s="553">
        <v>25.55</v>
      </c>
      <c r="G969" s="528">
        <f t="shared" si="14"/>
        <v>9</v>
      </c>
    </row>
    <row r="970" spans="1:7" ht="31.5">
      <c r="A970" s="550" t="s">
        <v>6161</v>
      </c>
      <c r="B970" s="551" t="s">
        <v>6162</v>
      </c>
      <c r="C970" s="552" t="s">
        <v>22</v>
      </c>
      <c r="D970" s="553">
        <v>2.1800000000000002</v>
      </c>
      <c r="E970" s="553">
        <v>23.8</v>
      </c>
      <c r="F970" s="553">
        <v>25.98</v>
      </c>
      <c r="G970" s="528">
        <f t="shared" ref="G970:G1033" si="15">LEN(A970)</f>
        <v>9</v>
      </c>
    </row>
    <row r="971" spans="1:7">
      <c r="A971" s="550" t="s">
        <v>6163</v>
      </c>
      <c r="B971" s="551" t="s">
        <v>6164</v>
      </c>
      <c r="C971" s="552"/>
      <c r="D971" s="553"/>
      <c r="E971" s="553"/>
      <c r="F971" s="553"/>
      <c r="G971" s="528">
        <f t="shared" si="15"/>
        <v>5</v>
      </c>
    </row>
    <row r="972" spans="1:7">
      <c r="A972" s="550" t="s">
        <v>6165</v>
      </c>
      <c r="B972" s="551" t="s">
        <v>6166</v>
      </c>
      <c r="C972" s="552" t="s">
        <v>19</v>
      </c>
      <c r="D972" s="553">
        <v>4.55</v>
      </c>
      <c r="E972" s="553">
        <v>15.01</v>
      </c>
      <c r="F972" s="553">
        <v>19.559999999999999</v>
      </c>
      <c r="G972" s="528">
        <f t="shared" si="15"/>
        <v>9</v>
      </c>
    </row>
    <row r="973" spans="1:7">
      <c r="A973" s="550" t="s">
        <v>6167</v>
      </c>
      <c r="B973" s="551" t="s">
        <v>6168</v>
      </c>
      <c r="C973" s="552" t="s">
        <v>19</v>
      </c>
      <c r="D973" s="553">
        <v>6.37</v>
      </c>
      <c r="E973" s="553">
        <v>15.01</v>
      </c>
      <c r="F973" s="553">
        <v>21.38</v>
      </c>
      <c r="G973" s="528">
        <f t="shared" si="15"/>
        <v>9</v>
      </c>
    </row>
    <row r="974" spans="1:7">
      <c r="A974" s="550" t="s">
        <v>6169</v>
      </c>
      <c r="B974" s="551" t="s">
        <v>6170</v>
      </c>
      <c r="C974" s="552"/>
      <c r="D974" s="553"/>
      <c r="E974" s="553"/>
      <c r="F974" s="553"/>
      <c r="G974" s="528">
        <f t="shared" si="15"/>
        <v>5</v>
      </c>
    </row>
    <row r="975" spans="1:7">
      <c r="A975" s="550" t="s">
        <v>6171</v>
      </c>
      <c r="B975" s="551" t="s">
        <v>6172</v>
      </c>
      <c r="C975" s="552" t="s">
        <v>191</v>
      </c>
      <c r="D975" s="553">
        <v>442.42</v>
      </c>
      <c r="E975" s="553">
        <v>433.36</v>
      </c>
      <c r="F975" s="553">
        <v>875.78</v>
      </c>
      <c r="G975" s="528">
        <f t="shared" si="15"/>
        <v>9</v>
      </c>
    </row>
    <row r="976" spans="1:7" ht="31.5">
      <c r="A976" s="550" t="s">
        <v>6173</v>
      </c>
      <c r="B976" s="551" t="s">
        <v>6174</v>
      </c>
      <c r="C976" s="552" t="s">
        <v>191</v>
      </c>
      <c r="D976" s="553">
        <v>508.64</v>
      </c>
      <c r="E976" s="553">
        <v>433.36</v>
      </c>
      <c r="F976" s="553">
        <v>942</v>
      </c>
      <c r="G976" s="528">
        <f t="shared" si="15"/>
        <v>9</v>
      </c>
    </row>
    <row r="977" spans="1:7" ht="31.5">
      <c r="A977" s="550" t="s">
        <v>6175</v>
      </c>
      <c r="B977" s="551" t="s">
        <v>6176</v>
      </c>
      <c r="C977" s="552" t="s">
        <v>191</v>
      </c>
      <c r="D977" s="553">
        <v>545.45000000000005</v>
      </c>
      <c r="E977" s="553">
        <v>433.36</v>
      </c>
      <c r="F977" s="553">
        <v>978.81</v>
      </c>
      <c r="G977" s="528">
        <f t="shared" si="15"/>
        <v>9</v>
      </c>
    </row>
    <row r="978" spans="1:7">
      <c r="A978" s="550" t="s">
        <v>6177</v>
      </c>
      <c r="B978" s="551" t="s">
        <v>6178</v>
      </c>
      <c r="C978" s="552" t="s">
        <v>22</v>
      </c>
      <c r="D978" s="553">
        <v>28.32</v>
      </c>
      <c r="E978" s="553">
        <v>50.35</v>
      </c>
      <c r="F978" s="553">
        <v>78.67</v>
      </c>
      <c r="G978" s="528">
        <f t="shared" si="15"/>
        <v>9</v>
      </c>
    </row>
    <row r="979" spans="1:7">
      <c r="A979" s="550" t="s">
        <v>6179</v>
      </c>
      <c r="B979" s="551" t="s">
        <v>6180</v>
      </c>
      <c r="C979" s="552" t="s">
        <v>22</v>
      </c>
      <c r="D979" s="553">
        <v>13.93</v>
      </c>
      <c r="E979" s="553">
        <v>68.540000000000006</v>
      </c>
      <c r="F979" s="553">
        <v>82.47</v>
      </c>
      <c r="G979" s="528">
        <f t="shared" si="15"/>
        <v>9</v>
      </c>
    </row>
    <row r="980" spans="1:7">
      <c r="A980" s="550" t="s">
        <v>6181</v>
      </c>
      <c r="B980" s="551" t="s">
        <v>6182</v>
      </c>
      <c r="C980" s="552"/>
      <c r="D980" s="553"/>
      <c r="E980" s="553"/>
      <c r="F980" s="553"/>
      <c r="G980" s="528">
        <f t="shared" si="15"/>
        <v>5</v>
      </c>
    </row>
    <row r="981" spans="1:7">
      <c r="A981" s="550" t="s">
        <v>6183</v>
      </c>
      <c r="B981" s="551" t="s">
        <v>6184</v>
      </c>
      <c r="C981" s="552" t="s">
        <v>19</v>
      </c>
      <c r="D981" s="553">
        <v>87.38</v>
      </c>
      <c r="E981" s="553">
        <v>8.14</v>
      </c>
      <c r="F981" s="553">
        <v>95.52</v>
      </c>
      <c r="G981" s="528">
        <f t="shared" si="15"/>
        <v>9</v>
      </c>
    </row>
    <row r="982" spans="1:7">
      <c r="A982" s="550" t="s">
        <v>6185</v>
      </c>
      <c r="B982" s="551" t="s">
        <v>6186</v>
      </c>
      <c r="C982" s="552" t="s">
        <v>22</v>
      </c>
      <c r="D982" s="553">
        <v>42.53</v>
      </c>
      <c r="E982" s="553">
        <v>2.04</v>
      </c>
      <c r="F982" s="553">
        <v>44.57</v>
      </c>
      <c r="G982" s="528">
        <f t="shared" si="15"/>
        <v>9</v>
      </c>
    </row>
    <row r="983" spans="1:7">
      <c r="A983" s="550" t="s">
        <v>6187</v>
      </c>
      <c r="B983" s="551" t="s">
        <v>6188</v>
      </c>
      <c r="C983" s="552" t="s">
        <v>22</v>
      </c>
      <c r="D983" s="553">
        <v>85.93</v>
      </c>
      <c r="E983" s="553">
        <v>2.44</v>
      </c>
      <c r="F983" s="553">
        <v>88.37</v>
      </c>
      <c r="G983" s="528">
        <f t="shared" si="15"/>
        <v>9</v>
      </c>
    </row>
    <row r="984" spans="1:7">
      <c r="A984" s="550" t="s">
        <v>6189</v>
      </c>
      <c r="B984" s="551" t="s">
        <v>6190</v>
      </c>
      <c r="C984" s="552" t="s">
        <v>22</v>
      </c>
      <c r="D984" s="553">
        <v>41.9</v>
      </c>
      <c r="E984" s="553">
        <v>4.07</v>
      </c>
      <c r="F984" s="553">
        <v>45.97</v>
      </c>
      <c r="G984" s="528">
        <f t="shared" si="15"/>
        <v>9</v>
      </c>
    </row>
    <row r="985" spans="1:7" ht="31.5">
      <c r="A985" s="550" t="s">
        <v>6191</v>
      </c>
      <c r="B985" s="551" t="s">
        <v>6192</v>
      </c>
      <c r="C985" s="552" t="s">
        <v>22</v>
      </c>
      <c r="D985" s="553">
        <v>139.69999999999999</v>
      </c>
      <c r="E985" s="553">
        <v>0.49</v>
      </c>
      <c r="F985" s="553">
        <v>140.19</v>
      </c>
      <c r="G985" s="528">
        <f t="shared" si="15"/>
        <v>9</v>
      </c>
    </row>
    <row r="986" spans="1:7">
      <c r="A986" s="550" t="s">
        <v>6193</v>
      </c>
      <c r="B986" s="551" t="s">
        <v>6194</v>
      </c>
      <c r="C986" s="552" t="s">
        <v>19</v>
      </c>
      <c r="D986" s="553">
        <v>290.20999999999998</v>
      </c>
      <c r="E986" s="553">
        <v>4.8899999999999997</v>
      </c>
      <c r="F986" s="553">
        <v>295.10000000000002</v>
      </c>
      <c r="G986" s="528">
        <f t="shared" si="15"/>
        <v>9</v>
      </c>
    </row>
    <row r="987" spans="1:7">
      <c r="A987" s="550" t="s">
        <v>6195</v>
      </c>
      <c r="B987" s="551" t="s">
        <v>6196</v>
      </c>
      <c r="C987" s="552"/>
      <c r="D987" s="553"/>
      <c r="E987" s="553"/>
      <c r="F987" s="553"/>
      <c r="G987" s="528">
        <f t="shared" si="15"/>
        <v>5</v>
      </c>
    </row>
    <row r="988" spans="1:7">
      <c r="A988" s="550" t="s">
        <v>6197</v>
      </c>
      <c r="B988" s="551" t="s">
        <v>6198</v>
      </c>
      <c r="C988" s="552" t="s">
        <v>19</v>
      </c>
      <c r="D988" s="553">
        <v>85.95</v>
      </c>
      <c r="E988" s="553">
        <v>8.14</v>
      </c>
      <c r="F988" s="553">
        <v>94.09</v>
      </c>
      <c r="G988" s="528">
        <f t="shared" si="15"/>
        <v>9</v>
      </c>
    </row>
    <row r="989" spans="1:7">
      <c r="A989" s="550" t="s">
        <v>6199</v>
      </c>
      <c r="B989" s="551" t="s">
        <v>6200</v>
      </c>
      <c r="C989" s="552" t="s">
        <v>22</v>
      </c>
      <c r="D989" s="553">
        <v>40.119999999999997</v>
      </c>
      <c r="E989" s="553">
        <v>2.04</v>
      </c>
      <c r="F989" s="553">
        <v>42.16</v>
      </c>
      <c r="G989" s="528">
        <f t="shared" si="15"/>
        <v>9</v>
      </c>
    </row>
    <row r="990" spans="1:7">
      <c r="A990" s="550" t="s">
        <v>6201</v>
      </c>
      <c r="B990" s="551" t="s">
        <v>6202</v>
      </c>
      <c r="C990" s="552" t="s">
        <v>22</v>
      </c>
      <c r="D990" s="553">
        <v>79.66</v>
      </c>
      <c r="E990" s="553">
        <v>2.44</v>
      </c>
      <c r="F990" s="553">
        <v>82.1</v>
      </c>
      <c r="G990" s="528">
        <f t="shared" si="15"/>
        <v>9</v>
      </c>
    </row>
    <row r="991" spans="1:7">
      <c r="A991" s="550" t="s">
        <v>6203</v>
      </c>
      <c r="B991" s="551" t="s">
        <v>6204</v>
      </c>
      <c r="C991" s="552" t="s">
        <v>22</v>
      </c>
      <c r="D991" s="553">
        <v>84.35</v>
      </c>
      <c r="E991" s="553">
        <v>2.44</v>
      </c>
      <c r="F991" s="553">
        <v>86.79</v>
      </c>
      <c r="G991" s="528">
        <f t="shared" si="15"/>
        <v>9</v>
      </c>
    </row>
    <row r="992" spans="1:7" ht="31.5">
      <c r="A992" s="550" t="s">
        <v>6205</v>
      </c>
      <c r="B992" s="551" t="s">
        <v>6206</v>
      </c>
      <c r="C992" s="552" t="s">
        <v>22</v>
      </c>
      <c r="D992" s="553">
        <v>41.6</v>
      </c>
      <c r="E992" s="553">
        <v>4.07</v>
      </c>
      <c r="F992" s="553">
        <v>45.67</v>
      </c>
      <c r="G992" s="528">
        <f t="shared" si="15"/>
        <v>9</v>
      </c>
    </row>
    <row r="993" spans="1:7" ht="31.5">
      <c r="A993" s="550" t="s">
        <v>6207</v>
      </c>
      <c r="B993" s="551" t="s">
        <v>6208</v>
      </c>
      <c r="C993" s="552" t="s">
        <v>22</v>
      </c>
      <c r="D993" s="553">
        <v>74.150000000000006</v>
      </c>
      <c r="E993" s="553"/>
      <c r="F993" s="553">
        <v>74.150000000000006</v>
      </c>
      <c r="G993" s="528">
        <f t="shared" si="15"/>
        <v>9</v>
      </c>
    </row>
    <row r="994" spans="1:7">
      <c r="A994" s="550" t="s">
        <v>6209</v>
      </c>
      <c r="B994" s="551" t="s">
        <v>6210</v>
      </c>
      <c r="C994" s="552" t="s">
        <v>19</v>
      </c>
      <c r="D994" s="553">
        <v>165.06</v>
      </c>
      <c r="E994" s="553"/>
      <c r="F994" s="553">
        <v>165.06</v>
      </c>
      <c r="G994" s="528">
        <f t="shared" si="15"/>
        <v>9</v>
      </c>
    </row>
    <row r="995" spans="1:7" ht="31.5">
      <c r="A995" s="550" t="s">
        <v>6211</v>
      </c>
      <c r="B995" s="551" t="s">
        <v>6212</v>
      </c>
      <c r="C995" s="552" t="s">
        <v>4286</v>
      </c>
      <c r="D995" s="553">
        <v>2925.09</v>
      </c>
      <c r="E995" s="553"/>
      <c r="F995" s="553">
        <v>2925.09</v>
      </c>
      <c r="G995" s="528">
        <f t="shared" si="15"/>
        <v>9</v>
      </c>
    </row>
    <row r="996" spans="1:7">
      <c r="A996" s="550" t="s">
        <v>6213</v>
      </c>
      <c r="B996" s="551" t="s">
        <v>6214</v>
      </c>
      <c r="C996" s="552"/>
      <c r="D996" s="553"/>
      <c r="E996" s="553"/>
      <c r="F996" s="553"/>
      <c r="G996" s="528">
        <f t="shared" si="15"/>
        <v>5</v>
      </c>
    </row>
    <row r="997" spans="1:7">
      <c r="A997" s="550" t="s">
        <v>6215</v>
      </c>
      <c r="B997" s="551" t="s">
        <v>6216</v>
      </c>
      <c r="C997" s="552" t="s">
        <v>19</v>
      </c>
      <c r="D997" s="553">
        <v>34.159999999999997</v>
      </c>
      <c r="E997" s="553">
        <v>57.24</v>
      </c>
      <c r="F997" s="553">
        <v>91.4</v>
      </c>
      <c r="G997" s="528">
        <f t="shared" si="15"/>
        <v>9</v>
      </c>
    </row>
    <row r="998" spans="1:7" ht="31.5">
      <c r="A998" s="550" t="s">
        <v>6217</v>
      </c>
      <c r="B998" s="551" t="s">
        <v>6218</v>
      </c>
      <c r="C998" s="552" t="s">
        <v>22</v>
      </c>
      <c r="D998" s="553">
        <v>69.64</v>
      </c>
      <c r="E998" s="553">
        <v>20.36</v>
      </c>
      <c r="F998" s="553">
        <v>90</v>
      </c>
      <c r="G998" s="528">
        <f t="shared" si="15"/>
        <v>9</v>
      </c>
    </row>
    <row r="999" spans="1:7" ht="31.5">
      <c r="A999" s="550" t="s">
        <v>6219</v>
      </c>
      <c r="B999" s="551" t="s">
        <v>6220</v>
      </c>
      <c r="C999" s="552" t="s">
        <v>22</v>
      </c>
      <c r="D999" s="553">
        <v>11.4</v>
      </c>
      <c r="E999" s="553"/>
      <c r="F999" s="553">
        <v>11.4</v>
      </c>
      <c r="G999" s="528">
        <f t="shared" si="15"/>
        <v>9</v>
      </c>
    </row>
    <row r="1000" spans="1:7">
      <c r="A1000" s="550" t="s">
        <v>6221</v>
      </c>
      <c r="B1000" s="551" t="s">
        <v>6222</v>
      </c>
      <c r="C1000" s="552" t="s">
        <v>19</v>
      </c>
      <c r="D1000" s="553">
        <v>149.62</v>
      </c>
      <c r="E1000" s="553">
        <v>20.36</v>
      </c>
      <c r="F1000" s="553">
        <v>169.98</v>
      </c>
      <c r="G1000" s="528">
        <f t="shared" si="15"/>
        <v>9</v>
      </c>
    </row>
    <row r="1001" spans="1:7">
      <c r="A1001" s="550" t="s">
        <v>6223</v>
      </c>
      <c r="B1001" s="551" t="s">
        <v>6224</v>
      </c>
      <c r="C1001" s="552" t="s">
        <v>19</v>
      </c>
      <c r="D1001" s="553">
        <v>11.69</v>
      </c>
      <c r="E1001" s="553">
        <v>22.44</v>
      </c>
      <c r="F1001" s="553">
        <v>34.130000000000003</v>
      </c>
      <c r="G1001" s="528">
        <f t="shared" si="15"/>
        <v>9</v>
      </c>
    </row>
    <row r="1002" spans="1:7">
      <c r="A1002" s="550" t="s">
        <v>6225</v>
      </c>
      <c r="B1002" s="551" t="s">
        <v>6226</v>
      </c>
      <c r="C1002" s="552"/>
      <c r="D1002" s="553"/>
      <c r="E1002" s="553"/>
      <c r="F1002" s="553"/>
      <c r="G1002" s="528">
        <f t="shared" si="15"/>
        <v>5</v>
      </c>
    </row>
    <row r="1003" spans="1:7">
      <c r="A1003" s="550" t="s">
        <v>6227</v>
      </c>
      <c r="B1003" s="551" t="s">
        <v>6228</v>
      </c>
      <c r="C1003" s="552" t="s">
        <v>19</v>
      </c>
      <c r="D1003" s="553">
        <v>45.32</v>
      </c>
      <c r="E1003" s="553"/>
      <c r="F1003" s="553">
        <v>45.32</v>
      </c>
      <c r="G1003" s="528">
        <f t="shared" si="15"/>
        <v>9</v>
      </c>
    </row>
    <row r="1004" spans="1:7" ht="31.5">
      <c r="A1004" s="550" t="s">
        <v>6229</v>
      </c>
      <c r="B1004" s="551" t="s">
        <v>6230</v>
      </c>
      <c r="C1004" s="552" t="s">
        <v>19</v>
      </c>
      <c r="D1004" s="553">
        <v>41.72</v>
      </c>
      <c r="E1004" s="553"/>
      <c r="F1004" s="553">
        <v>41.72</v>
      </c>
      <c r="G1004" s="528">
        <f t="shared" si="15"/>
        <v>9</v>
      </c>
    </row>
    <row r="1005" spans="1:7" ht="31.5">
      <c r="A1005" s="550" t="s">
        <v>6231</v>
      </c>
      <c r="B1005" s="551" t="s">
        <v>6232</v>
      </c>
      <c r="C1005" s="552" t="s">
        <v>22</v>
      </c>
      <c r="D1005" s="553">
        <v>47.38</v>
      </c>
      <c r="E1005" s="553"/>
      <c r="F1005" s="553">
        <v>47.38</v>
      </c>
      <c r="G1005" s="528">
        <f t="shared" si="15"/>
        <v>9</v>
      </c>
    </row>
    <row r="1006" spans="1:7">
      <c r="A1006" s="550" t="s">
        <v>6233</v>
      </c>
      <c r="B1006" s="551" t="s">
        <v>6234</v>
      </c>
      <c r="C1006" s="552" t="s">
        <v>22</v>
      </c>
      <c r="D1006" s="553">
        <v>40.619999999999997</v>
      </c>
      <c r="E1006" s="553"/>
      <c r="F1006" s="553">
        <v>40.619999999999997</v>
      </c>
      <c r="G1006" s="528">
        <f t="shared" si="15"/>
        <v>9</v>
      </c>
    </row>
    <row r="1007" spans="1:7" ht="31.5">
      <c r="A1007" s="550" t="s">
        <v>6235</v>
      </c>
      <c r="B1007" s="551" t="s">
        <v>6236</v>
      </c>
      <c r="C1007" s="552" t="s">
        <v>22</v>
      </c>
      <c r="D1007" s="553"/>
      <c r="E1007" s="553">
        <v>45.15</v>
      </c>
      <c r="F1007" s="553">
        <v>45.15</v>
      </c>
      <c r="G1007" s="528">
        <f t="shared" si="15"/>
        <v>9</v>
      </c>
    </row>
    <row r="1008" spans="1:7">
      <c r="A1008" s="550" t="s">
        <v>6237</v>
      </c>
      <c r="B1008" s="551" t="s">
        <v>6238</v>
      </c>
      <c r="C1008" s="552" t="s">
        <v>19</v>
      </c>
      <c r="D1008" s="553">
        <v>11.57</v>
      </c>
      <c r="E1008" s="553">
        <v>22.99</v>
      </c>
      <c r="F1008" s="553">
        <v>34.56</v>
      </c>
      <c r="G1008" s="528">
        <f t="shared" si="15"/>
        <v>9</v>
      </c>
    </row>
    <row r="1009" spans="1:7">
      <c r="A1009" s="550" t="s">
        <v>6239</v>
      </c>
      <c r="B1009" s="551" t="s">
        <v>6240</v>
      </c>
      <c r="C1009" s="552" t="s">
        <v>19</v>
      </c>
      <c r="D1009" s="553">
        <v>26.18</v>
      </c>
      <c r="E1009" s="553">
        <v>22.99</v>
      </c>
      <c r="F1009" s="553">
        <v>49.17</v>
      </c>
      <c r="G1009" s="528">
        <f t="shared" si="15"/>
        <v>9</v>
      </c>
    </row>
    <row r="1010" spans="1:7">
      <c r="A1010" s="550" t="s">
        <v>6241</v>
      </c>
      <c r="B1010" s="551" t="s">
        <v>6242</v>
      </c>
      <c r="C1010" s="552" t="s">
        <v>22</v>
      </c>
      <c r="D1010" s="553">
        <v>6.17</v>
      </c>
      <c r="E1010" s="553">
        <v>12</v>
      </c>
      <c r="F1010" s="553">
        <v>18.170000000000002</v>
      </c>
      <c r="G1010" s="528">
        <f t="shared" si="15"/>
        <v>9</v>
      </c>
    </row>
    <row r="1011" spans="1:7">
      <c r="A1011" s="550" t="s">
        <v>6243</v>
      </c>
      <c r="B1011" s="551" t="s">
        <v>6244</v>
      </c>
      <c r="C1011" s="552" t="s">
        <v>22</v>
      </c>
      <c r="D1011" s="553">
        <v>13.96</v>
      </c>
      <c r="E1011" s="553">
        <v>12</v>
      </c>
      <c r="F1011" s="553">
        <v>25.96</v>
      </c>
      <c r="G1011" s="528">
        <f t="shared" si="15"/>
        <v>9</v>
      </c>
    </row>
    <row r="1012" spans="1:7">
      <c r="A1012" s="550" t="s">
        <v>6245</v>
      </c>
      <c r="B1012" s="551" t="s">
        <v>6246</v>
      </c>
      <c r="C1012" s="552"/>
      <c r="D1012" s="553"/>
      <c r="E1012" s="553"/>
      <c r="F1012" s="553"/>
      <c r="G1012" s="528">
        <f t="shared" si="15"/>
        <v>2</v>
      </c>
    </row>
    <row r="1013" spans="1:7">
      <c r="A1013" s="550" t="s">
        <v>6247</v>
      </c>
      <c r="B1013" s="551" t="s">
        <v>6248</v>
      </c>
      <c r="C1013" s="552"/>
      <c r="D1013" s="553"/>
      <c r="E1013" s="553"/>
      <c r="F1013" s="553"/>
      <c r="G1013" s="528">
        <f t="shared" si="15"/>
        <v>5</v>
      </c>
    </row>
    <row r="1014" spans="1:7" ht="31.5">
      <c r="A1014" s="550" t="s">
        <v>6249</v>
      </c>
      <c r="B1014" s="551" t="s">
        <v>6250</v>
      </c>
      <c r="C1014" s="552" t="s">
        <v>19</v>
      </c>
      <c r="D1014" s="553">
        <v>58.77</v>
      </c>
      <c r="E1014" s="553">
        <v>12.99</v>
      </c>
      <c r="F1014" s="553">
        <v>71.760000000000005</v>
      </c>
      <c r="G1014" s="528">
        <f t="shared" si="15"/>
        <v>9</v>
      </c>
    </row>
    <row r="1015" spans="1:7">
      <c r="A1015" s="550" t="s">
        <v>6251</v>
      </c>
      <c r="B1015" s="551" t="s">
        <v>6252</v>
      </c>
      <c r="C1015" s="552"/>
      <c r="D1015" s="553"/>
      <c r="E1015" s="553"/>
      <c r="F1015" s="553"/>
      <c r="G1015" s="528">
        <f t="shared" si="15"/>
        <v>5</v>
      </c>
    </row>
    <row r="1016" spans="1:7" ht="47.25">
      <c r="A1016" s="550" t="s">
        <v>6253</v>
      </c>
      <c r="B1016" s="551" t="s">
        <v>6254</v>
      </c>
      <c r="C1016" s="552" t="s">
        <v>19</v>
      </c>
      <c r="D1016" s="553">
        <v>31.05</v>
      </c>
      <c r="E1016" s="553">
        <v>15.39</v>
      </c>
      <c r="F1016" s="553">
        <v>46.44</v>
      </c>
      <c r="G1016" s="528">
        <f t="shared" si="15"/>
        <v>9</v>
      </c>
    </row>
    <row r="1017" spans="1:7" ht="47.25">
      <c r="A1017" s="550" t="s">
        <v>6255</v>
      </c>
      <c r="B1017" s="551" t="s">
        <v>6256</v>
      </c>
      <c r="C1017" s="552" t="s">
        <v>22</v>
      </c>
      <c r="D1017" s="553">
        <v>5.1100000000000003</v>
      </c>
      <c r="E1017" s="553">
        <v>1.23</v>
      </c>
      <c r="F1017" s="553">
        <v>6.34</v>
      </c>
      <c r="G1017" s="528">
        <f t="shared" si="15"/>
        <v>9</v>
      </c>
    </row>
    <row r="1018" spans="1:7" ht="63">
      <c r="A1018" s="550" t="s">
        <v>6257</v>
      </c>
      <c r="B1018" s="551" t="s">
        <v>6258</v>
      </c>
      <c r="C1018" s="552" t="s">
        <v>19</v>
      </c>
      <c r="D1018" s="553">
        <v>143.68</v>
      </c>
      <c r="E1018" s="553">
        <v>15.39</v>
      </c>
      <c r="F1018" s="553">
        <v>159.07</v>
      </c>
      <c r="G1018" s="528">
        <f t="shared" si="15"/>
        <v>9</v>
      </c>
    </row>
    <row r="1019" spans="1:7" ht="63">
      <c r="A1019" s="550" t="s">
        <v>6259</v>
      </c>
      <c r="B1019" s="551" t="s">
        <v>6260</v>
      </c>
      <c r="C1019" s="552" t="s">
        <v>22</v>
      </c>
      <c r="D1019" s="553">
        <v>24.15</v>
      </c>
      <c r="E1019" s="553">
        <v>1.23</v>
      </c>
      <c r="F1019" s="553">
        <v>25.38</v>
      </c>
      <c r="G1019" s="528">
        <f t="shared" si="15"/>
        <v>9</v>
      </c>
    </row>
    <row r="1020" spans="1:7" ht="47.25">
      <c r="A1020" s="550" t="s">
        <v>6261</v>
      </c>
      <c r="B1020" s="551" t="s">
        <v>6262</v>
      </c>
      <c r="C1020" s="552" t="s">
        <v>19</v>
      </c>
      <c r="D1020" s="553">
        <v>51.18</v>
      </c>
      <c r="E1020" s="553">
        <v>15.39</v>
      </c>
      <c r="F1020" s="553">
        <v>66.569999999999993</v>
      </c>
      <c r="G1020" s="528">
        <f t="shared" si="15"/>
        <v>9</v>
      </c>
    </row>
    <row r="1021" spans="1:7" ht="47.25">
      <c r="A1021" s="550" t="s">
        <v>6263</v>
      </c>
      <c r="B1021" s="551" t="s">
        <v>6264</v>
      </c>
      <c r="C1021" s="552" t="s">
        <v>22</v>
      </c>
      <c r="D1021" s="553">
        <v>8.34</v>
      </c>
      <c r="E1021" s="553">
        <v>1.23</v>
      </c>
      <c r="F1021" s="553">
        <v>9.57</v>
      </c>
      <c r="G1021" s="528">
        <f t="shared" si="15"/>
        <v>9</v>
      </c>
    </row>
    <row r="1022" spans="1:7" ht="47.25">
      <c r="A1022" s="550" t="s">
        <v>6265</v>
      </c>
      <c r="B1022" s="551" t="s">
        <v>6266</v>
      </c>
      <c r="C1022" s="552" t="s">
        <v>19</v>
      </c>
      <c r="D1022" s="553">
        <v>43.23</v>
      </c>
      <c r="E1022" s="553">
        <v>15.39</v>
      </c>
      <c r="F1022" s="553">
        <v>58.62</v>
      </c>
      <c r="G1022" s="528">
        <f t="shared" si="15"/>
        <v>9</v>
      </c>
    </row>
    <row r="1023" spans="1:7" ht="63">
      <c r="A1023" s="550" t="s">
        <v>6267</v>
      </c>
      <c r="B1023" s="551" t="s">
        <v>6268</v>
      </c>
      <c r="C1023" s="552" t="s">
        <v>22</v>
      </c>
      <c r="D1023" s="553">
        <v>6.98</v>
      </c>
      <c r="E1023" s="553">
        <v>1.23</v>
      </c>
      <c r="F1023" s="553">
        <v>8.2100000000000009</v>
      </c>
      <c r="G1023" s="528">
        <f t="shared" si="15"/>
        <v>9</v>
      </c>
    </row>
    <row r="1024" spans="1:7" ht="31.5">
      <c r="A1024" s="550" t="s">
        <v>6269</v>
      </c>
      <c r="B1024" s="551" t="s">
        <v>6270</v>
      </c>
      <c r="C1024" s="552" t="s">
        <v>19</v>
      </c>
      <c r="D1024" s="553">
        <v>11.6</v>
      </c>
      <c r="E1024" s="553">
        <v>64.680000000000007</v>
      </c>
      <c r="F1024" s="553">
        <v>76.28</v>
      </c>
      <c r="G1024" s="528">
        <f t="shared" si="15"/>
        <v>9</v>
      </c>
    </row>
    <row r="1025" spans="1:7" ht="31.5">
      <c r="A1025" s="550" t="s">
        <v>6271</v>
      </c>
      <c r="B1025" s="551" t="s">
        <v>6272</v>
      </c>
      <c r="C1025" s="552" t="s">
        <v>19</v>
      </c>
      <c r="D1025" s="553">
        <v>1.18</v>
      </c>
      <c r="E1025" s="553">
        <v>10.27</v>
      </c>
      <c r="F1025" s="553">
        <v>11.45</v>
      </c>
      <c r="G1025" s="528">
        <f t="shared" si="15"/>
        <v>9</v>
      </c>
    </row>
    <row r="1026" spans="1:7" ht="31.5">
      <c r="A1026" s="550" t="s">
        <v>6273</v>
      </c>
      <c r="B1026" s="551" t="s">
        <v>6274</v>
      </c>
      <c r="C1026" s="552" t="s">
        <v>19</v>
      </c>
      <c r="D1026" s="553">
        <v>2.63</v>
      </c>
      <c r="E1026" s="553">
        <v>10.27</v>
      </c>
      <c r="F1026" s="553">
        <v>12.9</v>
      </c>
      <c r="G1026" s="528">
        <f t="shared" si="15"/>
        <v>9</v>
      </c>
    </row>
    <row r="1027" spans="1:7" ht="31.5">
      <c r="A1027" s="550" t="s">
        <v>6275</v>
      </c>
      <c r="B1027" s="551" t="s">
        <v>6276</v>
      </c>
      <c r="C1027" s="552" t="s">
        <v>19</v>
      </c>
      <c r="D1027" s="553">
        <v>2.36</v>
      </c>
      <c r="E1027" s="553">
        <v>10.27</v>
      </c>
      <c r="F1027" s="553">
        <v>12.63</v>
      </c>
      <c r="G1027" s="528">
        <f t="shared" si="15"/>
        <v>9</v>
      </c>
    </row>
    <row r="1028" spans="1:7" ht="31.5">
      <c r="A1028" s="550" t="s">
        <v>6277</v>
      </c>
      <c r="B1028" s="551" t="s">
        <v>6278</v>
      </c>
      <c r="C1028" s="552" t="s">
        <v>19</v>
      </c>
      <c r="D1028" s="553">
        <v>6.57</v>
      </c>
      <c r="E1028" s="553">
        <v>10.27</v>
      </c>
      <c r="F1028" s="553">
        <v>16.84</v>
      </c>
      <c r="G1028" s="528">
        <f t="shared" si="15"/>
        <v>9</v>
      </c>
    </row>
    <row r="1029" spans="1:7" ht="31.5">
      <c r="A1029" s="550" t="s">
        <v>6279</v>
      </c>
      <c r="B1029" s="551" t="s">
        <v>6280</v>
      </c>
      <c r="C1029" s="552" t="s">
        <v>22</v>
      </c>
      <c r="D1029" s="553">
        <v>0.12</v>
      </c>
      <c r="E1029" s="553">
        <v>1.1499999999999999</v>
      </c>
      <c r="F1029" s="553">
        <v>1.27</v>
      </c>
      <c r="G1029" s="528">
        <f t="shared" si="15"/>
        <v>9</v>
      </c>
    </row>
    <row r="1030" spans="1:7" ht="47.25">
      <c r="A1030" s="550" t="s">
        <v>6281</v>
      </c>
      <c r="B1030" s="551" t="s">
        <v>6282</v>
      </c>
      <c r="C1030" s="552" t="s">
        <v>22</v>
      </c>
      <c r="D1030" s="553">
        <v>0.26</v>
      </c>
      <c r="E1030" s="553">
        <v>1.1499999999999999</v>
      </c>
      <c r="F1030" s="553">
        <v>1.41</v>
      </c>
      <c r="G1030" s="528">
        <f t="shared" si="15"/>
        <v>9</v>
      </c>
    </row>
    <row r="1031" spans="1:7" ht="31.5">
      <c r="A1031" s="550" t="s">
        <v>6283</v>
      </c>
      <c r="B1031" s="551" t="s">
        <v>6284</v>
      </c>
      <c r="C1031" s="552" t="s">
        <v>22</v>
      </c>
      <c r="D1031" s="553">
        <v>0.24</v>
      </c>
      <c r="E1031" s="553">
        <v>1.1499999999999999</v>
      </c>
      <c r="F1031" s="553">
        <v>1.39</v>
      </c>
      <c r="G1031" s="528">
        <f t="shared" si="15"/>
        <v>9</v>
      </c>
    </row>
    <row r="1032" spans="1:7" ht="47.25">
      <c r="A1032" s="550" t="s">
        <v>6285</v>
      </c>
      <c r="B1032" s="551" t="s">
        <v>6286</v>
      </c>
      <c r="C1032" s="552" t="s">
        <v>22</v>
      </c>
      <c r="D1032" s="553">
        <v>0.66</v>
      </c>
      <c r="E1032" s="553">
        <v>1.1499999999999999</v>
      </c>
      <c r="F1032" s="553">
        <v>1.81</v>
      </c>
      <c r="G1032" s="528">
        <f t="shared" si="15"/>
        <v>9</v>
      </c>
    </row>
    <row r="1033" spans="1:7">
      <c r="A1033" s="550" t="s">
        <v>6287</v>
      </c>
      <c r="B1033" s="551" t="s">
        <v>6288</v>
      </c>
      <c r="C1033" s="552"/>
      <c r="D1033" s="553"/>
      <c r="E1033" s="553"/>
      <c r="F1033" s="553"/>
      <c r="G1033" s="528">
        <f t="shared" si="15"/>
        <v>5</v>
      </c>
    </row>
    <row r="1034" spans="1:7" ht="47.25">
      <c r="A1034" s="550" t="s">
        <v>6289</v>
      </c>
      <c r="B1034" s="551" t="s">
        <v>6290</v>
      </c>
      <c r="C1034" s="552" t="s">
        <v>19</v>
      </c>
      <c r="D1034" s="553">
        <v>133.54</v>
      </c>
      <c r="E1034" s="553">
        <v>15.39</v>
      </c>
      <c r="F1034" s="553">
        <v>148.93</v>
      </c>
      <c r="G1034" s="528">
        <f t="shared" ref="G1034:G1097" si="16">LEN(A1034)</f>
        <v>9</v>
      </c>
    </row>
    <row r="1035" spans="1:7" ht="47.25">
      <c r="A1035" s="550" t="s">
        <v>6291</v>
      </c>
      <c r="B1035" s="551" t="s">
        <v>6292</v>
      </c>
      <c r="C1035" s="552" t="s">
        <v>19</v>
      </c>
      <c r="D1035" s="553">
        <v>174.18</v>
      </c>
      <c r="E1035" s="553">
        <v>15.39</v>
      </c>
      <c r="F1035" s="553">
        <v>189.57</v>
      </c>
      <c r="G1035" s="528">
        <f t="shared" si="16"/>
        <v>9</v>
      </c>
    </row>
    <row r="1036" spans="1:7" ht="47.25">
      <c r="A1036" s="550" t="s">
        <v>6293</v>
      </c>
      <c r="B1036" s="551" t="s">
        <v>6294</v>
      </c>
      <c r="C1036" s="552" t="s">
        <v>19</v>
      </c>
      <c r="D1036" s="553">
        <v>145.5</v>
      </c>
      <c r="E1036" s="553">
        <v>15.39</v>
      </c>
      <c r="F1036" s="553">
        <v>160.88999999999999</v>
      </c>
      <c r="G1036" s="528">
        <f t="shared" si="16"/>
        <v>9</v>
      </c>
    </row>
    <row r="1037" spans="1:7" ht="47.25">
      <c r="A1037" s="550" t="s">
        <v>6295</v>
      </c>
      <c r="B1037" s="551" t="s">
        <v>6296</v>
      </c>
      <c r="C1037" s="552" t="s">
        <v>22</v>
      </c>
      <c r="D1037" s="553">
        <v>41.51</v>
      </c>
      <c r="E1037" s="553">
        <v>1.54</v>
      </c>
      <c r="F1037" s="553">
        <v>43.05</v>
      </c>
      <c r="G1037" s="528">
        <f t="shared" si="16"/>
        <v>9</v>
      </c>
    </row>
    <row r="1038" spans="1:7" ht="63">
      <c r="A1038" s="550" t="s">
        <v>6297</v>
      </c>
      <c r="B1038" s="551" t="s">
        <v>6298</v>
      </c>
      <c r="C1038" s="552" t="s">
        <v>19</v>
      </c>
      <c r="D1038" s="553">
        <v>230.86</v>
      </c>
      <c r="E1038" s="553">
        <v>15.39</v>
      </c>
      <c r="F1038" s="553">
        <v>246.25</v>
      </c>
      <c r="G1038" s="528">
        <f t="shared" si="16"/>
        <v>9</v>
      </c>
    </row>
    <row r="1039" spans="1:7" ht="63">
      <c r="A1039" s="550" t="s">
        <v>6299</v>
      </c>
      <c r="B1039" s="551" t="s">
        <v>6300</v>
      </c>
      <c r="C1039" s="552" t="s">
        <v>22</v>
      </c>
      <c r="D1039" s="553">
        <v>53.36</v>
      </c>
      <c r="E1039" s="553">
        <v>1.54</v>
      </c>
      <c r="F1039" s="553">
        <v>54.9</v>
      </c>
      <c r="G1039" s="528">
        <f t="shared" si="16"/>
        <v>9</v>
      </c>
    </row>
    <row r="1040" spans="1:7" ht="47.25">
      <c r="A1040" s="550" t="s">
        <v>6301</v>
      </c>
      <c r="B1040" s="551" t="s">
        <v>6302</v>
      </c>
      <c r="C1040" s="552" t="s">
        <v>19</v>
      </c>
      <c r="D1040" s="553">
        <v>33.479999999999997</v>
      </c>
      <c r="E1040" s="553">
        <v>10.27</v>
      </c>
      <c r="F1040" s="553">
        <v>43.75</v>
      </c>
      <c r="G1040" s="528">
        <f t="shared" si="16"/>
        <v>9</v>
      </c>
    </row>
    <row r="1041" spans="1:7" ht="47.25">
      <c r="A1041" s="550" t="s">
        <v>6303</v>
      </c>
      <c r="B1041" s="551" t="s">
        <v>6304</v>
      </c>
      <c r="C1041" s="552" t="s">
        <v>19</v>
      </c>
      <c r="D1041" s="553">
        <v>31.28</v>
      </c>
      <c r="E1041" s="553">
        <v>10.27</v>
      </c>
      <c r="F1041" s="553">
        <v>41.55</v>
      </c>
      <c r="G1041" s="528">
        <f t="shared" si="16"/>
        <v>9</v>
      </c>
    </row>
    <row r="1042" spans="1:7" ht="63">
      <c r="A1042" s="550" t="s">
        <v>6305</v>
      </c>
      <c r="B1042" s="551" t="s">
        <v>6306</v>
      </c>
      <c r="C1042" s="552" t="s">
        <v>19</v>
      </c>
      <c r="D1042" s="553">
        <v>55.8</v>
      </c>
      <c r="E1042" s="553">
        <v>10.27</v>
      </c>
      <c r="F1042" s="553">
        <v>66.069999999999993</v>
      </c>
      <c r="G1042" s="528">
        <f t="shared" si="16"/>
        <v>9</v>
      </c>
    </row>
    <row r="1043" spans="1:7" ht="47.25">
      <c r="A1043" s="550" t="s">
        <v>6307</v>
      </c>
      <c r="B1043" s="551" t="s">
        <v>6308</v>
      </c>
      <c r="C1043" s="552" t="s">
        <v>19</v>
      </c>
      <c r="D1043" s="553">
        <v>52.14</v>
      </c>
      <c r="E1043" s="553">
        <v>10.27</v>
      </c>
      <c r="F1043" s="553">
        <v>62.41</v>
      </c>
      <c r="G1043" s="528">
        <f t="shared" si="16"/>
        <v>9</v>
      </c>
    </row>
    <row r="1044" spans="1:7" ht="63">
      <c r="A1044" s="550" t="s">
        <v>6309</v>
      </c>
      <c r="B1044" s="551" t="s">
        <v>6310</v>
      </c>
      <c r="C1044" s="552" t="s">
        <v>19</v>
      </c>
      <c r="D1044" s="553">
        <v>51.76</v>
      </c>
      <c r="E1044" s="553">
        <v>10.27</v>
      </c>
      <c r="F1044" s="553">
        <v>62.03</v>
      </c>
      <c r="G1044" s="528">
        <f t="shared" si="16"/>
        <v>9</v>
      </c>
    </row>
    <row r="1045" spans="1:7" ht="63">
      <c r="A1045" s="550" t="s">
        <v>6311</v>
      </c>
      <c r="B1045" s="551" t="s">
        <v>6312</v>
      </c>
      <c r="C1045" s="552" t="s">
        <v>22</v>
      </c>
      <c r="D1045" s="553">
        <v>3.35</v>
      </c>
      <c r="E1045" s="553">
        <v>1.03</v>
      </c>
      <c r="F1045" s="553">
        <v>4.38</v>
      </c>
      <c r="G1045" s="528">
        <f t="shared" si="16"/>
        <v>9</v>
      </c>
    </row>
    <row r="1046" spans="1:7" ht="63">
      <c r="A1046" s="550" t="s">
        <v>6313</v>
      </c>
      <c r="B1046" s="551" t="s">
        <v>6314</v>
      </c>
      <c r="C1046" s="552" t="s">
        <v>22</v>
      </c>
      <c r="D1046" s="553">
        <v>3.13</v>
      </c>
      <c r="E1046" s="553">
        <v>1.03</v>
      </c>
      <c r="F1046" s="553">
        <v>4.16</v>
      </c>
      <c r="G1046" s="528">
        <f t="shared" si="16"/>
        <v>9</v>
      </c>
    </row>
    <row r="1047" spans="1:7">
      <c r="A1047" s="550" t="s">
        <v>6315</v>
      </c>
      <c r="B1047" s="551" t="s">
        <v>6316</v>
      </c>
      <c r="C1047" s="552"/>
      <c r="D1047" s="553"/>
      <c r="E1047" s="553"/>
      <c r="F1047" s="553"/>
      <c r="G1047" s="528">
        <f t="shared" si="16"/>
        <v>5</v>
      </c>
    </row>
    <row r="1048" spans="1:7" ht="63">
      <c r="A1048" s="550" t="s">
        <v>6317</v>
      </c>
      <c r="B1048" s="551" t="s">
        <v>6318</v>
      </c>
      <c r="C1048" s="552" t="s">
        <v>19</v>
      </c>
      <c r="D1048" s="553">
        <v>98.53</v>
      </c>
      <c r="E1048" s="553">
        <v>40.630000000000003</v>
      </c>
      <c r="F1048" s="553">
        <v>139.16</v>
      </c>
      <c r="G1048" s="528">
        <f t="shared" si="16"/>
        <v>9</v>
      </c>
    </row>
    <row r="1049" spans="1:7" ht="47.25">
      <c r="A1049" s="550" t="s">
        <v>6319</v>
      </c>
      <c r="B1049" s="551" t="s">
        <v>6320</v>
      </c>
      <c r="C1049" s="552" t="s">
        <v>22</v>
      </c>
      <c r="D1049" s="553">
        <v>17.57</v>
      </c>
      <c r="E1049" s="553">
        <v>11.29</v>
      </c>
      <c r="F1049" s="553">
        <v>28.86</v>
      </c>
      <c r="G1049" s="528">
        <f t="shared" si="16"/>
        <v>9</v>
      </c>
    </row>
    <row r="1050" spans="1:7" ht="47.25">
      <c r="A1050" s="550" t="s">
        <v>6321</v>
      </c>
      <c r="B1050" s="551" t="s">
        <v>6322</v>
      </c>
      <c r="C1050" s="552" t="s">
        <v>19</v>
      </c>
      <c r="D1050" s="553">
        <v>188.58</v>
      </c>
      <c r="E1050" s="553">
        <v>40.630000000000003</v>
      </c>
      <c r="F1050" s="553">
        <v>229.21</v>
      </c>
      <c r="G1050" s="528">
        <f t="shared" si="16"/>
        <v>9</v>
      </c>
    </row>
    <row r="1051" spans="1:7" ht="47.25">
      <c r="A1051" s="550" t="s">
        <v>6323</v>
      </c>
      <c r="B1051" s="551" t="s">
        <v>6324</v>
      </c>
      <c r="C1051" s="552" t="s">
        <v>22</v>
      </c>
      <c r="D1051" s="553">
        <v>33.24</v>
      </c>
      <c r="E1051" s="553">
        <v>11.29</v>
      </c>
      <c r="F1051" s="553">
        <v>44.53</v>
      </c>
      <c r="G1051" s="528">
        <f t="shared" si="16"/>
        <v>9</v>
      </c>
    </row>
    <row r="1052" spans="1:7" ht="63">
      <c r="A1052" s="550" t="s">
        <v>6325</v>
      </c>
      <c r="B1052" s="551" t="s">
        <v>6326</v>
      </c>
      <c r="C1052" s="552" t="s">
        <v>19</v>
      </c>
      <c r="D1052" s="553">
        <v>96.67</v>
      </c>
      <c r="E1052" s="553">
        <v>40.630000000000003</v>
      </c>
      <c r="F1052" s="553">
        <v>137.30000000000001</v>
      </c>
      <c r="G1052" s="528">
        <f t="shared" si="16"/>
        <v>9</v>
      </c>
    </row>
    <row r="1053" spans="1:7" ht="63">
      <c r="A1053" s="550" t="s">
        <v>6327</v>
      </c>
      <c r="B1053" s="551" t="s">
        <v>6328</v>
      </c>
      <c r="C1053" s="552" t="s">
        <v>22</v>
      </c>
      <c r="D1053" s="553">
        <v>17.239999999999998</v>
      </c>
      <c r="E1053" s="553">
        <v>11.29</v>
      </c>
      <c r="F1053" s="553">
        <v>28.53</v>
      </c>
      <c r="G1053" s="528">
        <f t="shared" si="16"/>
        <v>9</v>
      </c>
    </row>
    <row r="1054" spans="1:7" ht="47.25">
      <c r="A1054" s="550" t="s">
        <v>6329</v>
      </c>
      <c r="B1054" s="551" t="s">
        <v>6330</v>
      </c>
      <c r="C1054" s="552" t="s">
        <v>19</v>
      </c>
      <c r="D1054" s="553">
        <v>150.28</v>
      </c>
      <c r="E1054" s="553">
        <v>40.630000000000003</v>
      </c>
      <c r="F1054" s="553">
        <v>190.91</v>
      </c>
      <c r="G1054" s="528">
        <f t="shared" si="16"/>
        <v>9</v>
      </c>
    </row>
    <row r="1055" spans="1:7" ht="47.25">
      <c r="A1055" s="550" t="s">
        <v>6331</v>
      </c>
      <c r="B1055" s="551" t="s">
        <v>6332</v>
      </c>
      <c r="C1055" s="552" t="s">
        <v>22</v>
      </c>
      <c r="D1055" s="553">
        <v>26.79</v>
      </c>
      <c r="E1055" s="553">
        <v>11.29</v>
      </c>
      <c r="F1055" s="553">
        <v>38.08</v>
      </c>
      <c r="G1055" s="528">
        <f t="shared" si="16"/>
        <v>9</v>
      </c>
    </row>
    <row r="1056" spans="1:7" ht="47.25">
      <c r="A1056" s="550" t="s">
        <v>6333</v>
      </c>
      <c r="B1056" s="551" t="s">
        <v>6334</v>
      </c>
      <c r="C1056" s="552" t="s">
        <v>19</v>
      </c>
      <c r="D1056" s="553">
        <v>148.1</v>
      </c>
      <c r="E1056" s="553">
        <v>40.630000000000003</v>
      </c>
      <c r="F1056" s="553">
        <v>188.73</v>
      </c>
      <c r="G1056" s="528">
        <f t="shared" si="16"/>
        <v>9</v>
      </c>
    </row>
    <row r="1057" spans="1:7" ht="47.25">
      <c r="A1057" s="550" t="s">
        <v>6335</v>
      </c>
      <c r="B1057" s="551" t="s">
        <v>6336</v>
      </c>
      <c r="C1057" s="552" t="s">
        <v>22</v>
      </c>
      <c r="D1057" s="553">
        <v>26.41</v>
      </c>
      <c r="E1057" s="553">
        <v>11.29</v>
      </c>
      <c r="F1057" s="553">
        <v>37.700000000000003</v>
      </c>
      <c r="G1057" s="528">
        <f t="shared" si="16"/>
        <v>9</v>
      </c>
    </row>
    <row r="1058" spans="1:7" ht="63">
      <c r="A1058" s="550" t="s">
        <v>6337</v>
      </c>
      <c r="B1058" s="551" t="s">
        <v>6338</v>
      </c>
      <c r="C1058" s="552" t="s">
        <v>19</v>
      </c>
      <c r="D1058" s="553">
        <v>197.22</v>
      </c>
      <c r="E1058" s="553">
        <v>40.630000000000003</v>
      </c>
      <c r="F1058" s="553">
        <v>237.85</v>
      </c>
      <c r="G1058" s="528">
        <f t="shared" si="16"/>
        <v>9</v>
      </c>
    </row>
    <row r="1059" spans="1:7" ht="47.25">
      <c r="A1059" s="550" t="s">
        <v>6339</v>
      </c>
      <c r="B1059" s="551" t="s">
        <v>6340</v>
      </c>
      <c r="C1059" s="552" t="s">
        <v>22</v>
      </c>
      <c r="D1059" s="553">
        <v>34.96</v>
      </c>
      <c r="E1059" s="553">
        <v>11.29</v>
      </c>
      <c r="F1059" s="553">
        <v>46.25</v>
      </c>
      <c r="G1059" s="528">
        <f t="shared" si="16"/>
        <v>9</v>
      </c>
    </row>
    <row r="1060" spans="1:7">
      <c r="A1060" s="550" t="s">
        <v>6341</v>
      </c>
      <c r="B1060" s="551" t="s">
        <v>6342</v>
      </c>
      <c r="C1060" s="552"/>
      <c r="D1060" s="553"/>
      <c r="E1060" s="553"/>
      <c r="F1060" s="553"/>
      <c r="G1060" s="528">
        <f t="shared" si="16"/>
        <v>5</v>
      </c>
    </row>
    <row r="1061" spans="1:7" ht="31.5">
      <c r="A1061" s="550" t="s">
        <v>6343</v>
      </c>
      <c r="B1061" s="551" t="s">
        <v>6344</v>
      </c>
      <c r="C1061" s="552" t="s">
        <v>19</v>
      </c>
      <c r="D1061" s="553">
        <v>125.86</v>
      </c>
      <c r="E1061" s="553">
        <v>23.01</v>
      </c>
      <c r="F1061" s="553">
        <v>148.87</v>
      </c>
      <c r="G1061" s="528">
        <f t="shared" si="16"/>
        <v>9</v>
      </c>
    </row>
    <row r="1062" spans="1:7" ht="31.5">
      <c r="A1062" s="550" t="s">
        <v>6345</v>
      </c>
      <c r="B1062" s="551" t="s">
        <v>6346</v>
      </c>
      <c r="C1062" s="552" t="s">
        <v>19</v>
      </c>
      <c r="D1062" s="553">
        <v>89.3</v>
      </c>
      <c r="E1062" s="553">
        <v>23.01</v>
      </c>
      <c r="F1062" s="553">
        <v>112.31</v>
      </c>
      <c r="G1062" s="528">
        <f t="shared" si="16"/>
        <v>9</v>
      </c>
    </row>
    <row r="1063" spans="1:7" ht="47.25">
      <c r="A1063" s="550" t="s">
        <v>6347</v>
      </c>
      <c r="B1063" s="551" t="s">
        <v>6348</v>
      </c>
      <c r="C1063" s="552" t="s">
        <v>19</v>
      </c>
      <c r="D1063" s="553">
        <v>76.540000000000006</v>
      </c>
      <c r="E1063" s="553">
        <v>23.01</v>
      </c>
      <c r="F1063" s="553">
        <v>99.55</v>
      </c>
      <c r="G1063" s="528">
        <f t="shared" si="16"/>
        <v>9</v>
      </c>
    </row>
    <row r="1064" spans="1:7" ht="47.25">
      <c r="A1064" s="550" t="s">
        <v>6349</v>
      </c>
      <c r="B1064" s="551" t="s">
        <v>6350</v>
      </c>
      <c r="C1064" s="552" t="s">
        <v>19</v>
      </c>
      <c r="D1064" s="553">
        <v>75.98</v>
      </c>
      <c r="E1064" s="553">
        <v>23.01</v>
      </c>
      <c r="F1064" s="553">
        <v>98.99</v>
      </c>
      <c r="G1064" s="528">
        <f t="shared" si="16"/>
        <v>9</v>
      </c>
    </row>
    <row r="1065" spans="1:7" ht="31.5">
      <c r="A1065" s="550" t="s">
        <v>6351</v>
      </c>
      <c r="B1065" s="551" t="s">
        <v>6352</v>
      </c>
      <c r="C1065" s="552" t="s">
        <v>19</v>
      </c>
      <c r="D1065" s="553">
        <v>67.59</v>
      </c>
      <c r="E1065" s="553">
        <v>23.01</v>
      </c>
      <c r="F1065" s="553">
        <v>90.6</v>
      </c>
      <c r="G1065" s="528">
        <f t="shared" si="16"/>
        <v>9</v>
      </c>
    </row>
    <row r="1066" spans="1:7">
      <c r="A1066" s="550" t="s">
        <v>6353</v>
      </c>
      <c r="B1066" s="551" t="s">
        <v>6354</v>
      </c>
      <c r="C1066" s="552"/>
      <c r="D1066" s="553"/>
      <c r="E1066" s="553"/>
      <c r="F1066" s="553"/>
      <c r="G1066" s="528">
        <f t="shared" si="16"/>
        <v>5</v>
      </c>
    </row>
    <row r="1067" spans="1:7" ht="47.25">
      <c r="A1067" s="550" t="s">
        <v>6355</v>
      </c>
      <c r="B1067" s="551" t="s">
        <v>6356</v>
      </c>
      <c r="C1067" s="552" t="s">
        <v>19</v>
      </c>
      <c r="D1067" s="553">
        <v>169.36</v>
      </c>
      <c r="E1067" s="553">
        <v>29.12</v>
      </c>
      <c r="F1067" s="553">
        <v>198.48</v>
      </c>
      <c r="G1067" s="528">
        <f t="shared" si="16"/>
        <v>9</v>
      </c>
    </row>
    <row r="1068" spans="1:7" ht="47.25">
      <c r="A1068" s="550" t="s">
        <v>6357</v>
      </c>
      <c r="B1068" s="551" t="s">
        <v>6358</v>
      </c>
      <c r="C1068" s="552" t="s">
        <v>19</v>
      </c>
      <c r="D1068" s="553">
        <v>355.42</v>
      </c>
      <c r="E1068" s="553">
        <v>29.12</v>
      </c>
      <c r="F1068" s="553">
        <v>384.54</v>
      </c>
      <c r="G1068" s="528">
        <f t="shared" si="16"/>
        <v>9</v>
      </c>
    </row>
    <row r="1069" spans="1:7" ht="47.25">
      <c r="A1069" s="550" t="s">
        <v>6359</v>
      </c>
      <c r="B1069" s="551" t="s">
        <v>6360</v>
      </c>
      <c r="C1069" s="552" t="s">
        <v>19</v>
      </c>
      <c r="D1069" s="553">
        <v>380.99</v>
      </c>
      <c r="E1069" s="553">
        <v>29.12</v>
      </c>
      <c r="F1069" s="553">
        <v>410.11</v>
      </c>
      <c r="G1069" s="528">
        <f t="shared" si="16"/>
        <v>9</v>
      </c>
    </row>
    <row r="1070" spans="1:7">
      <c r="A1070" s="550" t="s">
        <v>6361</v>
      </c>
      <c r="B1070" s="551" t="s">
        <v>6362</v>
      </c>
      <c r="C1070" s="552"/>
      <c r="D1070" s="553"/>
      <c r="E1070" s="553"/>
      <c r="F1070" s="553"/>
      <c r="G1070" s="528">
        <f t="shared" si="16"/>
        <v>5</v>
      </c>
    </row>
    <row r="1071" spans="1:7" ht="47.25">
      <c r="A1071" s="550" t="s">
        <v>6363</v>
      </c>
      <c r="B1071" s="551" t="s">
        <v>6364</v>
      </c>
      <c r="C1071" s="552" t="s">
        <v>19</v>
      </c>
      <c r="D1071" s="553">
        <v>120.61</v>
      </c>
      <c r="E1071" s="553">
        <v>18.64</v>
      </c>
      <c r="F1071" s="553">
        <v>139.25</v>
      </c>
      <c r="G1071" s="528">
        <f t="shared" si="16"/>
        <v>9</v>
      </c>
    </row>
    <row r="1072" spans="1:7" ht="47.25">
      <c r="A1072" s="550" t="s">
        <v>6365</v>
      </c>
      <c r="B1072" s="551" t="s">
        <v>6366</v>
      </c>
      <c r="C1072" s="552" t="s">
        <v>19</v>
      </c>
      <c r="D1072" s="553">
        <v>125.11</v>
      </c>
      <c r="E1072" s="553">
        <v>18.64</v>
      </c>
      <c r="F1072" s="553">
        <v>143.75</v>
      </c>
      <c r="G1072" s="528">
        <f t="shared" si="16"/>
        <v>9</v>
      </c>
    </row>
    <row r="1073" spans="1:7" ht="47.25">
      <c r="A1073" s="550" t="s">
        <v>6367</v>
      </c>
      <c r="B1073" s="551" t="s">
        <v>6368</v>
      </c>
      <c r="C1073" s="552" t="s">
        <v>19</v>
      </c>
      <c r="D1073" s="553">
        <v>45.62</v>
      </c>
      <c r="E1073" s="553">
        <v>10.27</v>
      </c>
      <c r="F1073" s="553">
        <v>55.89</v>
      </c>
      <c r="G1073" s="528">
        <f t="shared" si="16"/>
        <v>9</v>
      </c>
    </row>
    <row r="1074" spans="1:7">
      <c r="A1074" s="550" t="s">
        <v>6369</v>
      </c>
      <c r="B1074" s="551" t="s">
        <v>6370</v>
      </c>
      <c r="C1074" s="552"/>
      <c r="D1074" s="553"/>
      <c r="E1074" s="553"/>
      <c r="F1074" s="553"/>
      <c r="G1074" s="528">
        <f t="shared" si="16"/>
        <v>2</v>
      </c>
    </row>
    <row r="1075" spans="1:7">
      <c r="A1075" s="550" t="s">
        <v>6371</v>
      </c>
      <c r="B1075" s="551" t="s">
        <v>6372</v>
      </c>
      <c r="C1075" s="552"/>
      <c r="D1075" s="553"/>
      <c r="E1075" s="553"/>
      <c r="F1075" s="553"/>
      <c r="G1075" s="528">
        <f t="shared" si="16"/>
        <v>5</v>
      </c>
    </row>
    <row r="1076" spans="1:7" ht="31.5">
      <c r="A1076" s="550" t="s">
        <v>6373</v>
      </c>
      <c r="B1076" s="551" t="s">
        <v>6374</v>
      </c>
      <c r="C1076" s="552" t="s">
        <v>19</v>
      </c>
      <c r="D1076" s="553">
        <v>434.93</v>
      </c>
      <c r="E1076" s="553">
        <v>47.36</v>
      </c>
      <c r="F1076" s="553">
        <v>482.29</v>
      </c>
      <c r="G1076" s="528">
        <f t="shared" si="16"/>
        <v>9</v>
      </c>
    </row>
    <row r="1077" spans="1:7" ht="31.5">
      <c r="A1077" s="550" t="s">
        <v>6375</v>
      </c>
      <c r="B1077" s="551" t="s">
        <v>6376</v>
      </c>
      <c r="C1077" s="552" t="s">
        <v>22</v>
      </c>
      <c r="D1077" s="553">
        <v>138.28</v>
      </c>
      <c r="E1077" s="553">
        <v>21.8</v>
      </c>
      <c r="F1077" s="553">
        <v>160.08000000000001</v>
      </c>
      <c r="G1077" s="528">
        <f t="shared" si="16"/>
        <v>9</v>
      </c>
    </row>
    <row r="1078" spans="1:7" ht="31.5">
      <c r="A1078" s="550" t="s">
        <v>6377</v>
      </c>
      <c r="B1078" s="551" t="s">
        <v>6378</v>
      </c>
      <c r="C1078" s="552" t="s">
        <v>22</v>
      </c>
      <c r="D1078" s="553">
        <v>158.36000000000001</v>
      </c>
      <c r="E1078" s="553">
        <v>27.25</v>
      </c>
      <c r="F1078" s="553">
        <v>185.61</v>
      </c>
      <c r="G1078" s="528">
        <f t="shared" si="16"/>
        <v>9</v>
      </c>
    </row>
    <row r="1079" spans="1:7" ht="31.5">
      <c r="A1079" s="550" t="s">
        <v>6379</v>
      </c>
      <c r="B1079" s="551" t="s">
        <v>6380</v>
      </c>
      <c r="C1079" s="552" t="s">
        <v>22</v>
      </c>
      <c r="D1079" s="553">
        <v>362.76</v>
      </c>
      <c r="E1079" s="553">
        <v>54.5</v>
      </c>
      <c r="F1079" s="553">
        <v>417.26</v>
      </c>
      <c r="G1079" s="528">
        <f t="shared" si="16"/>
        <v>9</v>
      </c>
    </row>
    <row r="1080" spans="1:7" ht="31.5">
      <c r="A1080" s="550" t="s">
        <v>6381</v>
      </c>
      <c r="B1080" s="551" t="s">
        <v>6382</v>
      </c>
      <c r="C1080" s="552" t="s">
        <v>22</v>
      </c>
      <c r="D1080" s="553">
        <v>81.77</v>
      </c>
      <c r="E1080" s="553">
        <v>11.93</v>
      </c>
      <c r="F1080" s="553">
        <v>93.7</v>
      </c>
      <c r="G1080" s="528">
        <f t="shared" si="16"/>
        <v>9</v>
      </c>
    </row>
    <row r="1081" spans="1:7" ht="31.5">
      <c r="A1081" s="550" t="s">
        <v>6383</v>
      </c>
      <c r="B1081" s="551" t="s">
        <v>6384</v>
      </c>
      <c r="C1081" s="552" t="s">
        <v>22</v>
      </c>
      <c r="D1081" s="553">
        <v>87.99</v>
      </c>
      <c r="E1081" s="553">
        <v>11.93</v>
      </c>
      <c r="F1081" s="553">
        <v>99.92</v>
      </c>
      <c r="G1081" s="528">
        <f t="shared" si="16"/>
        <v>9</v>
      </c>
    </row>
    <row r="1082" spans="1:7">
      <c r="A1082" s="550" t="s">
        <v>6385</v>
      </c>
      <c r="B1082" s="551" t="s">
        <v>6386</v>
      </c>
      <c r="C1082" s="552"/>
      <c r="D1082" s="553"/>
      <c r="E1082" s="553"/>
      <c r="F1082" s="553"/>
      <c r="G1082" s="528">
        <f t="shared" si="16"/>
        <v>5</v>
      </c>
    </row>
    <row r="1083" spans="1:7" ht="31.5">
      <c r="A1083" s="550" t="s">
        <v>6387</v>
      </c>
      <c r="B1083" s="551" t="s">
        <v>6388</v>
      </c>
      <c r="C1083" s="552" t="s">
        <v>19</v>
      </c>
      <c r="D1083" s="553">
        <v>717.47</v>
      </c>
      <c r="E1083" s="553">
        <v>12.22</v>
      </c>
      <c r="F1083" s="553">
        <v>729.69</v>
      </c>
      <c r="G1083" s="528">
        <f t="shared" si="16"/>
        <v>9</v>
      </c>
    </row>
    <row r="1084" spans="1:7" ht="31.5">
      <c r="A1084" s="550" t="s">
        <v>6389</v>
      </c>
      <c r="B1084" s="551" t="s">
        <v>6390</v>
      </c>
      <c r="C1084" s="552" t="s">
        <v>19</v>
      </c>
      <c r="D1084" s="553">
        <v>794.45</v>
      </c>
      <c r="E1084" s="553">
        <v>12.22</v>
      </c>
      <c r="F1084" s="553">
        <v>806.67</v>
      </c>
      <c r="G1084" s="528">
        <f t="shared" si="16"/>
        <v>9</v>
      </c>
    </row>
    <row r="1085" spans="1:7" ht="31.5">
      <c r="A1085" s="550" t="s">
        <v>6391</v>
      </c>
      <c r="B1085" s="551" t="s">
        <v>6392</v>
      </c>
      <c r="C1085" s="552" t="s">
        <v>19</v>
      </c>
      <c r="D1085" s="553">
        <v>886.65</v>
      </c>
      <c r="E1085" s="553">
        <v>14.25</v>
      </c>
      <c r="F1085" s="553">
        <v>900.9</v>
      </c>
      <c r="G1085" s="528">
        <f t="shared" si="16"/>
        <v>9</v>
      </c>
    </row>
    <row r="1086" spans="1:7" ht="31.5">
      <c r="A1086" s="550" t="s">
        <v>6393</v>
      </c>
      <c r="B1086" s="551" t="s">
        <v>6394</v>
      </c>
      <c r="C1086" s="552" t="s">
        <v>19</v>
      </c>
      <c r="D1086" s="553">
        <v>971.08</v>
      </c>
      <c r="E1086" s="553">
        <v>14.25</v>
      </c>
      <c r="F1086" s="553">
        <v>985.33</v>
      </c>
      <c r="G1086" s="528">
        <f t="shared" si="16"/>
        <v>9</v>
      </c>
    </row>
    <row r="1087" spans="1:7">
      <c r="A1087" s="550" t="s">
        <v>6395</v>
      </c>
      <c r="B1087" s="551" t="s">
        <v>6396</v>
      </c>
      <c r="C1087" s="552" t="s">
        <v>22</v>
      </c>
      <c r="D1087" s="553">
        <v>399.9</v>
      </c>
      <c r="E1087" s="553">
        <v>7.13</v>
      </c>
      <c r="F1087" s="553">
        <v>407.03</v>
      </c>
      <c r="G1087" s="528">
        <f t="shared" si="16"/>
        <v>9</v>
      </c>
    </row>
    <row r="1088" spans="1:7" ht="31.5">
      <c r="A1088" s="550" t="s">
        <v>6397</v>
      </c>
      <c r="B1088" s="551" t="s">
        <v>6398</v>
      </c>
      <c r="C1088" s="552" t="s">
        <v>22</v>
      </c>
      <c r="D1088" s="553">
        <v>353.36</v>
      </c>
      <c r="E1088" s="553">
        <v>7.13</v>
      </c>
      <c r="F1088" s="553">
        <v>360.49</v>
      </c>
      <c r="G1088" s="528">
        <f t="shared" si="16"/>
        <v>9</v>
      </c>
    </row>
    <row r="1089" spans="1:7" ht="31.5">
      <c r="A1089" s="550" t="s">
        <v>6399</v>
      </c>
      <c r="B1089" s="551" t="s">
        <v>6400</v>
      </c>
      <c r="C1089" s="552" t="s">
        <v>22</v>
      </c>
      <c r="D1089" s="553">
        <v>60.04</v>
      </c>
      <c r="E1089" s="553">
        <v>2.04</v>
      </c>
      <c r="F1089" s="553">
        <v>62.08</v>
      </c>
      <c r="G1089" s="528">
        <f t="shared" si="16"/>
        <v>9</v>
      </c>
    </row>
    <row r="1090" spans="1:7">
      <c r="A1090" s="550" t="s">
        <v>6401</v>
      </c>
      <c r="B1090" s="551" t="s">
        <v>6402</v>
      </c>
      <c r="C1090" s="552"/>
      <c r="D1090" s="553"/>
      <c r="E1090" s="553"/>
      <c r="F1090" s="553"/>
      <c r="G1090" s="528">
        <f t="shared" si="16"/>
        <v>5</v>
      </c>
    </row>
    <row r="1091" spans="1:7">
      <c r="A1091" s="550" t="s">
        <v>6403</v>
      </c>
      <c r="B1091" s="551" t="s">
        <v>6404</v>
      </c>
      <c r="C1091" s="552" t="s">
        <v>19</v>
      </c>
      <c r="D1091" s="553">
        <v>321.32</v>
      </c>
      <c r="E1091" s="553">
        <v>32.58</v>
      </c>
      <c r="F1091" s="553">
        <v>353.9</v>
      </c>
      <c r="G1091" s="528">
        <f t="shared" si="16"/>
        <v>9</v>
      </c>
    </row>
    <row r="1092" spans="1:7">
      <c r="A1092" s="550" t="s">
        <v>6405</v>
      </c>
      <c r="B1092" s="551" t="s">
        <v>6406</v>
      </c>
      <c r="C1092" s="552" t="s">
        <v>19</v>
      </c>
      <c r="D1092" s="553">
        <v>314.94</v>
      </c>
      <c r="E1092" s="553">
        <v>32.58</v>
      </c>
      <c r="F1092" s="553">
        <v>347.52</v>
      </c>
      <c r="G1092" s="528">
        <f t="shared" si="16"/>
        <v>9</v>
      </c>
    </row>
    <row r="1093" spans="1:7">
      <c r="A1093" s="550" t="s">
        <v>6407</v>
      </c>
      <c r="B1093" s="551" t="s">
        <v>6408</v>
      </c>
      <c r="C1093" s="552" t="s">
        <v>19</v>
      </c>
      <c r="D1093" s="553">
        <v>102</v>
      </c>
      <c r="E1093" s="553">
        <v>25.57</v>
      </c>
      <c r="F1093" s="553">
        <v>127.57</v>
      </c>
      <c r="G1093" s="528">
        <f t="shared" si="16"/>
        <v>9</v>
      </c>
    </row>
    <row r="1094" spans="1:7">
      <c r="A1094" s="550" t="s">
        <v>6409</v>
      </c>
      <c r="B1094" s="551" t="s">
        <v>6410</v>
      </c>
      <c r="C1094" s="552" t="s">
        <v>22</v>
      </c>
      <c r="D1094" s="553">
        <v>3.32</v>
      </c>
      <c r="E1094" s="553">
        <v>27.53</v>
      </c>
      <c r="F1094" s="553">
        <v>30.85</v>
      </c>
      <c r="G1094" s="528">
        <f t="shared" si="16"/>
        <v>9</v>
      </c>
    </row>
    <row r="1095" spans="1:7">
      <c r="A1095" s="550" t="s">
        <v>6411</v>
      </c>
      <c r="B1095" s="551" t="s">
        <v>6412</v>
      </c>
      <c r="C1095" s="552" t="s">
        <v>22</v>
      </c>
      <c r="D1095" s="553">
        <v>6.74</v>
      </c>
      <c r="E1095" s="553">
        <v>41.08</v>
      </c>
      <c r="F1095" s="553">
        <v>47.82</v>
      </c>
      <c r="G1095" s="528">
        <f t="shared" si="16"/>
        <v>9</v>
      </c>
    </row>
    <row r="1096" spans="1:7">
      <c r="A1096" s="550" t="s">
        <v>6413</v>
      </c>
      <c r="B1096" s="551" t="s">
        <v>6414</v>
      </c>
      <c r="C1096" s="552" t="s">
        <v>22</v>
      </c>
      <c r="D1096" s="553">
        <v>82.13</v>
      </c>
      <c r="E1096" s="553">
        <v>2.04</v>
      </c>
      <c r="F1096" s="553">
        <v>84.17</v>
      </c>
      <c r="G1096" s="528">
        <f t="shared" si="16"/>
        <v>9</v>
      </c>
    </row>
    <row r="1097" spans="1:7">
      <c r="A1097" s="550" t="s">
        <v>6415</v>
      </c>
      <c r="B1097" s="551" t="s">
        <v>6416</v>
      </c>
      <c r="C1097" s="552" t="s">
        <v>19</v>
      </c>
      <c r="D1097" s="553">
        <v>189.02</v>
      </c>
      <c r="E1097" s="553">
        <v>26.21</v>
      </c>
      <c r="F1097" s="553">
        <v>215.23</v>
      </c>
      <c r="G1097" s="528">
        <f t="shared" si="16"/>
        <v>9</v>
      </c>
    </row>
    <row r="1098" spans="1:7">
      <c r="A1098" s="550" t="s">
        <v>6417</v>
      </c>
      <c r="B1098" s="551" t="s">
        <v>6418</v>
      </c>
      <c r="C1098" s="552" t="s">
        <v>22</v>
      </c>
      <c r="D1098" s="553">
        <v>35.979999999999997</v>
      </c>
      <c r="E1098" s="553">
        <v>7</v>
      </c>
      <c r="F1098" s="553">
        <v>42.98</v>
      </c>
      <c r="G1098" s="528">
        <f t="shared" ref="G1098:G1161" si="17">LEN(A1098)</f>
        <v>9</v>
      </c>
    </row>
    <row r="1099" spans="1:7" ht="31.5">
      <c r="A1099" s="550" t="s">
        <v>6419</v>
      </c>
      <c r="B1099" s="551" t="s">
        <v>6420</v>
      </c>
      <c r="C1099" s="552" t="s">
        <v>22</v>
      </c>
      <c r="D1099" s="553">
        <v>118.19</v>
      </c>
      <c r="E1099" s="553">
        <v>4.07</v>
      </c>
      <c r="F1099" s="553">
        <v>122.26</v>
      </c>
      <c r="G1099" s="528">
        <f t="shared" si="17"/>
        <v>9</v>
      </c>
    </row>
    <row r="1100" spans="1:7">
      <c r="A1100" s="550" t="s">
        <v>6421</v>
      </c>
      <c r="B1100" s="551" t="s">
        <v>6422</v>
      </c>
      <c r="C1100" s="552"/>
      <c r="D1100" s="553"/>
      <c r="E1100" s="553"/>
      <c r="F1100" s="553"/>
      <c r="G1100" s="528">
        <f t="shared" si="17"/>
        <v>5</v>
      </c>
    </row>
    <row r="1101" spans="1:7" ht="31.5">
      <c r="A1101" s="550" t="s">
        <v>6423</v>
      </c>
      <c r="B1101" s="551" t="s">
        <v>6424</v>
      </c>
      <c r="C1101" s="552" t="s">
        <v>19</v>
      </c>
      <c r="D1101" s="553">
        <v>11.28</v>
      </c>
      <c r="E1101" s="553">
        <v>52.41</v>
      </c>
      <c r="F1101" s="553">
        <v>63.69</v>
      </c>
      <c r="G1101" s="528">
        <f t="shared" si="17"/>
        <v>9</v>
      </c>
    </row>
    <row r="1102" spans="1:7">
      <c r="A1102" s="550" t="s">
        <v>6425</v>
      </c>
      <c r="B1102" s="551" t="s">
        <v>6426</v>
      </c>
      <c r="C1102" s="552"/>
      <c r="D1102" s="553"/>
      <c r="E1102" s="553"/>
      <c r="F1102" s="553"/>
      <c r="G1102" s="528">
        <f t="shared" si="17"/>
        <v>2</v>
      </c>
    </row>
    <row r="1103" spans="1:7">
      <c r="A1103" s="550" t="s">
        <v>6427</v>
      </c>
      <c r="B1103" s="551" t="s">
        <v>6428</v>
      </c>
      <c r="C1103" s="552"/>
      <c r="D1103" s="553"/>
      <c r="E1103" s="553"/>
      <c r="F1103" s="553"/>
      <c r="G1103" s="528">
        <f t="shared" si="17"/>
        <v>5</v>
      </c>
    </row>
    <row r="1104" spans="1:7">
      <c r="A1104" s="550" t="s">
        <v>6429</v>
      </c>
      <c r="B1104" s="551" t="s">
        <v>6430</v>
      </c>
      <c r="C1104" s="552" t="s">
        <v>19</v>
      </c>
      <c r="D1104" s="553">
        <v>107.54</v>
      </c>
      <c r="E1104" s="553">
        <v>69.760000000000005</v>
      </c>
      <c r="F1104" s="553">
        <v>177.3</v>
      </c>
      <c r="G1104" s="528">
        <f t="shared" si="17"/>
        <v>9</v>
      </c>
    </row>
    <row r="1105" spans="1:7">
      <c r="A1105" s="550" t="s">
        <v>6431</v>
      </c>
      <c r="B1105" s="551" t="s">
        <v>6432</v>
      </c>
      <c r="C1105" s="552"/>
      <c r="D1105" s="553"/>
      <c r="E1105" s="553"/>
      <c r="F1105" s="553"/>
      <c r="G1105" s="528">
        <f t="shared" si="17"/>
        <v>5</v>
      </c>
    </row>
    <row r="1106" spans="1:7">
      <c r="A1106" s="550" t="s">
        <v>6433</v>
      </c>
      <c r="B1106" s="551" t="s">
        <v>6434</v>
      </c>
      <c r="C1106" s="552" t="s">
        <v>19</v>
      </c>
      <c r="D1106" s="553">
        <v>649.9</v>
      </c>
      <c r="E1106" s="553"/>
      <c r="F1106" s="553">
        <v>649.9</v>
      </c>
      <c r="G1106" s="528">
        <f t="shared" si="17"/>
        <v>9</v>
      </c>
    </row>
    <row r="1107" spans="1:7">
      <c r="A1107" s="550" t="s">
        <v>6435</v>
      </c>
      <c r="B1107" s="551" t="s">
        <v>6436</v>
      </c>
      <c r="C1107" s="552"/>
      <c r="D1107" s="553"/>
      <c r="E1107" s="553"/>
      <c r="F1107" s="553"/>
      <c r="G1107" s="528">
        <f t="shared" si="17"/>
        <v>5</v>
      </c>
    </row>
    <row r="1108" spans="1:7">
      <c r="A1108" s="550" t="s">
        <v>6437</v>
      </c>
      <c r="B1108" s="551" t="s">
        <v>6438</v>
      </c>
      <c r="C1108" s="552" t="s">
        <v>19</v>
      </c>
      <c r="D1108" s="553">
        <v>290.33</v>
      </c>
      <c r="E1108" s="553">
        <v>22.93</v>
      </c>
      <c r="F1108" s="553">
        <v>313.26</v>
      </c>
      <c r="G1108" s="528">
        <f t="shared" si="17"/>
        <v>9</v>
      </c>
    </row>
    <row r="1109" spans="1:7">
      <c r="A1109" s="550" t="s">
        <v>6439</v>
      </c>
      <c r="B1109" s="551" t="s">
        <v>6440</v>
      </c>
      <c r="C1109" s="552"/>
      <c r="D1109" s="553"/>
      <c r="E1109" s="553"/>
      <c r="F1109" s="553"/>
      <c r="G1109" s="528">
        <f t="shared" si="17"/>
        <v>5</v>
      </c>
    </row>
    <row r="1110" spans="1:7">
      <c r="A1110" s="550" t="s">
        <v>6441</v>
      </c>
      <c r="B1110" s="551" t="s">
        <v>6442</v>
      </c>
      <c r="C1110" s="552" t="s">
        <v>22</v>
      </c>
      <c r="D1110" s="553">
        <v>20.05</v>
      </c>
      <c r="E1110" s="553">
        <v>15.23</v>
      </c>
      <c r="F1110" s="553">
        <v>35.28</v>
      </c>
      <c r="G1110" s="528">
        <f t="shared" si="17"/>
        <v>9</v>
      </c>
    </row>
    <row r="1111" spans="1:7">
      <c r="A1111" s="550" t="s">
        <v>6443</v>
      </c>
      <c r="B1111" s="551" t="s">
        <v>6444</v>
      </c>
      <c r="C1111" s="552" t="s">
        <v>22</v>
      </c>
      <c r="D1111" s="553">
        <v>4.12</v>
      </c>
      <c r="E1111" s="553">
        <v>3.72</v>
      </c>
      <c r="F1111" s="553">
        <v>7.84</v>
      </c>
      <c r="G1111" s="528">
        <f t="shared" si="17"/>
        <v>9</v>
      </c>
    </row>
    <row r="1112" spans="1:7">
      <c r="A1112" s="550" t="s">
        <v>6445</v>
      </c>
      <c r="B1112" s="551" t="s">
        <v>6446</v>
      </c>
      <c r="C1112" s="552"/>
      <c r="D1112" s="553"/>
      <c r="E1112" s="553"/>
      <c r="F1112" s="553"/>
      <c r="G1112" s="528">
        <f t="shared" si="17"/>
        <v>5</v>
      </c>
    </row>
    <row r="1113" spans="1:7">
      <c r="A1113" s="550" t="s">
        <v>6447</v>
      </c>
      <c r="B1113" s="551" t="s">
        <v>6448</v>
      </c>
      <c r="C1113" s="552" t="s">
        <v>19</v>
      </c>
      <c r="D1113" s="553">
        <v>0.56999999999999995</v>
      </c>
      <c r="E1113" s="553">
        <v>9.0299999999999994</v>
      </c>
      <c r="F1113" s="553">
        <v>9.6</v>
      </c>
      <c r="G1113" s="528">
        <f t="shared" si="17"/>
        <v>9</v>
      </c>
    </row>
    <row r="1114" spans="1:7">
      <c r="A1114" s="550" t="s">
        <v>6449</v>
      </c>
      <c r="B1114" s="551" t="s">
        <v>6450</v>
      </c>
      <c r="C1114" s="552" t="s">
        <v>19</v>
      </c>
      <c r="D1114" s="553">
        <v>24.14</v>
      </c>
      <c r="E1114" s="553">
        <v>22.93</v>
      </c>
      <c r="F1114" s="553">
        <v>47.07</v>
      </c>
      <c r="G1114" s="528">
        <f t="shared" si="17"/>
        <v>9</v>
      </c>
    </row>
    <row r="1115" spans="1:7">
      <c r="A1115" s="550" t="s">
        <v>6451</v>
      </c>
      <c r="B1115" s="551" t="s">
        <v>6452</v>
      </c>
      <c r="C1115" s="552" t="s">
        <v>22</v>
      </c>
      <c r="D1115" s="553">
        <v>0.56999999999999995</v>
      </c>
      <c r="E1115" s="553">
        <v>11.51</v>
      </c>
      <c r="F1115" s="553">
        <v>12.08</v>
      </c>
      <c r="G1115" s="528">
        <f t="shared" si="17"/>
        <v>9</v>
      </c>
    </row>
    <row r="1116" spans="1:7">
      <c r="A1116" s="550" t="s">
        <v>6453</v>
      </c>
      <c r="B1116" s="551" t="s">
        <v>6454</v>
      </c>
      <c r="C1116" s="552" t="s">
        <v>19</v>
      </c>
      <c r="D1116" s="553">
        <v>137.69999999999999</v>
      </c>
      <c r="E1116" s="553"/>
      <c r="F1116" s="553">
        <v>137.69999999999999</v>
      </c>
      <c r="G1116" s="528">
        <f t="shared" si="17"/>
        <v>9</v>
      </c>
    </row>
    <row r="1117" spans="1:7">
      <c r="A1117" s="550" t="s">
        <v>6455</v>
      </c>
      <c r="B1117" s="551" t="s">
        <v>6456</v>
      </c>
      <c r="C1117" s="552"/>
      <c r="D1117" s="553"/>
      <c r="E1117" s="553"/>
      <c r="F1117" s="553"/>
      <c r="G1117" s="528">
        <f t="shared" si="17"/>
        <v>2</v>
      </c>
    </row>
    <row r="1118" spans="1:7">
      <c r="A1118" s="550" t="s">
        <v>6457</v>
      </c>
      <c r="B1118" s="551" t="s">
        <v>6458</v>
      </c>
      <c r="C1118" s="552"/>
      <c r="D1118" s="553"/>
      <c r="E1118" s="553"/>
      <c r="F1118" s="553"/>
      <c r="G1118" s="528">
        <f t="shared" si="17"/>
        <v>5</v>
      </c>
    </row>
    <row r="1119" spans="1:7" ht="31.5">
      <c r="A1119" s="550" t="s">
        <v>6459</v>
      </c>
      <c r="B1119" s="551" t="s">
        <v>6460</v>
      </c>
      <c r="C1119" s="552" t="s">
        <v>19</v>
      </c>
      <c r="D1119" s="553">
        <v>105.37</v>
      </c>
      <c r="E1119" s="553">
        <v>10.38</v>
      </c>
      <c r="F1119" s="553">
        <v>115.75</v>
      </c>
      <c r="G1119" s="528">
        <f t="shared" si="17"/>
        <v>9</v>
      </c>
    </row>
    <row r="1120" spans="1:7" ht="31.5">
      <c r="A1120" s="550" t="s">
        <v>6461</v>
      </c>
      <c r="B1120" s="551" t="s">
        <v>6462</v>
      </c>
      <c r="C1120" s="552" t="s">
        <v>19</v>
      </c>
      <c r="D1120" s="553">
        <v>65.58</v>
      </c>
      <c r="E1120" s="553"/>
      <c r="F1120" s="553">
        <v>65.58</v>
      </c>
      <c r="G1120" s="528">
        <f t="shared" si="17"/>
        <v>9</v>
      </c>
    </row>
    <row r="1121" spans="1:7">
      <c r="A1121" s="550" t="s">
        <v>6463</v>
      </c>
      <c r="B1121" s="551" t="s">
        <v>6464</v>
      </c>
      <c r="C1121" s="552"/>
      <c r="D1121" s="553"/>
      <c r="E1121" s="553"/>
      <c r="F1121" s="553"/>
      <c r="G1121" s="528">
        <f t="shared" si="17"/>
        <v>5</v>
      </c>
    </row>
    <row r="1122" spans="1:7" ht="31.5">
      <c r="A1122" s="550" t="s">
        <v>6465</v>
      </c>
      <c r="B1122" s="551" t="s">
        <v>6466</v>
      </c>
      <c r="C1122" s="552" t="s">
        <v>19</v>
      </c>
      <c r="D1122" s="553">
        <v>133.93</v>
      </c>
      <c r="E1122" s="553">
        <v>23.03</v>
      </c>
      <c r="F1122" s="553">
        <v>156.96</v>
      </c>
      <c r="G1122" s="528">
        <f t="shared" si="17"/>
        <v>9</v>
      </c>
    </row>
    <row r="1123" spans="1:7" ht="31.5">
      <c r="A1123" s="550" t="s">
        <v>6467</v>
      </c>
      <c r="B1123" s="551" t="s">
        <v>6468</v>
      </c>
      <c r="C1123" s="552" t="s">
        <v>19</v>
      </c>
      <c r="D1123" s="553">
        <v>213.34</v>
      </c>
      <c r="E1123" s="553">
        <v>23.03</v>
      </c>
      <c r="F1123" s="553">
        <v>236.37</v>
      </c>
      <c r="G1123" s="528">
        <f t="shared" si="17"/>
        <v>9</v>
      </c>
    </row>
    <row r="1124" spans="1:7" ht="31.5">
      <c r="A1124" s="550" t="s">
        <v>6469</v>
      </c>
      <c r="B1124" s="551" t="s">
        <v>6470</v>
      </c>
      <c r="C1124" s="552" t="s">
        <v>19</v>
      </c>
      <c r="D1124" s="553">
        <v>217.16</v>
      </c>
      <c r="E1124" s="553"/>
      <c r="F1124" s="553">
        <v>217.16</v>
      </c>
      <c r="G1124" s="528">
        <f t="shared" si="17"/>
        <v>9</v>
      </c>
    </row>
    <row r="1125" spans="1:7" ht="31.5">
      <c r="A1125" s="550" t="s">
        <v>6471</v>
      </c>
      <c r="B1125" s="551" t="s">
        <v>6472</v>
      </c>
      <c r="C1125" s="552" t="s">
        <v>19</v>
      </c>
      <c r="D1125" s="553">
        <v>248.65</v>
      </c>
      <c r="E1125" s="553">
        <v>23.03</v>
      </c>
      <c r="F1125" s="553">
        <v>271.68</v>
      </c>
      <c r="G1125" s="528">
        <f t="shared" si="17"/>
        <v>9</v>
      </c>
    </row>
    <row r="1126" spans="1:7" ht="31.5">
      <c r="A1126" s="550" t="s">
        <v>6473</v>
      </c>
      <c r="B1126" s="551" t="s">
        <v>6474</v>
      </c>
      <c r="C1126" s="552" t="s">
        <v>19</v>
      </c>
      <c r="D1126" s="553">
        <v>366.95</v>
      </c>
      <c r="E1126" s="553">
        <v>23.03</v>
      </c>
      <c r="F1126" s="553">
        <v>389.98</v>
      </c>
      <c r="G1126" s="528">
        <f t="shared" si="17"/>
        <v>9</v>
      </c>
    </row>
    <row r="1127" spans="1:7" ht="31.5">
      <c r="A1127" s="550" t="s">
        <v>6475</v>
      </c>
      <c r="B1127" s="551" t="s">
        <v>6476</v>
      </c>
      <c r="C1127" s="552" t="s">
        <v>19</v>
      </c>
      <c r="D1127" s="553">
        <v>221.02</v>
      </c>
      <c r="E1127" s="553">
        <v>23.03</v>
      </c>
      <c r="F1127" s="553">
        <v>244.05</v>
      </c>
      <c r="G1127" s="528">
        <f t="shared" si="17"/>
        <v>9</v>
      </c>
    </row>
    <row r="1128" spans="1:7" ht="31.5">
      <c r="A1128" s="550" t="s">
        <v>6477</v>
      </c>
      <c r="B1128" s="551" t="s">
        <v>6478</v>
      </c>
      <c r="C1128" s="552" t="s">
        <v>19</v>
      </c>
      <c r="D1128" s="553">
        <v>531.51</v>
      </c>
      <c r="E1128" s="553">
        <v>23.03</v>
      </c>
      <c r="F1128" s="553">
        <v>554.54</v>
      </c>
      <c r="G1128" s="528">
        <f t="shared" si="17"/>
        <v>9</v>
      </c>
    </row>
    <row r="1129" spans="1:7" ht="31.5">
      <c r="A1129" s="550" t="s">
        <v>6479</v>
      </c>
      <c r="B1129" s="551" t="s">
        <v>6480</v>
      </c>
      <c r="C1129" s="552" t="s">
        <v>19</v>
      </c>
      <c r="D1129" s="553">
        <v>424.59</v>
      </c>
      <c r="E1129" s="553">
        <v>23.03</v>
      </c>
      <c r="F1129" s="553">
        <v>447.62</v>
      </c>
      <c r="G1129" s="528">
        <f t="shared" si="17"/>
        <v>9</v>
      </c>
    </row>
    <row r="1130" spans="1:7" ht="31.5">
      <c r="A1130" s="550" t="s">
        <v>6481</v>
      </c>
      <c r="B1130" s="551" t="s">
        <v>6482</v>
      </c>
      <c r="C1130" s="552" t="s">
        <v>19</v>
      </c>
      <c r="D1130" s="553">
        <v>286.3</v>
      </c>
      <c r="E1130" s="553">
        <v>46.78</v>
      </c>
      <c r="F1130" s="553">
        <v>333.08</v>
      </c>
      <c r="G1130" s="528">
        <f t="shared" si="17"/>
        <v>9</v>
      </c>
    </row>
    <row r="1131" spans="1:7">
      <c r="A1131" s="550" t="s">
        <v>6483</v>
      </c>
      <c r="B1131" s="551" t="s">
        <v>6484</v>
      </c>
      <c r="C1131" s="552"/>
      <c r="D1131" s="553"/>
      <c r="E1131" s="553"/>
      <c r="F1131" s="553"/>
      <c r="G1131" s="528">
        <f t="shared" si="17"/>
        <v>5</v>
      </c>
    </row>
    <row r="1132" spans="1:7" ht="47.25">
      <c r="A1132" s="550" t="s">
        <v>6485</v>
      </c>
      <c r="B1132" s="551" t="s">
        <v>6486</v>
      </c>
      <c r="C1132" s="552" t="s">
        <v>19</v>
      </c>
      <c r="D1132" s="553">
        <v>1087.54</v>
      </c>
      <c r="E1132" s="553"/>
      <c r="F1132" s="553">
        <v>1087.54</v>
      </c>
      <c r="G1132" s="528">
        <f t="shared" si="17"/>
        <v>9</v>
      </c>
    </row>
    <row r="1133" spans="1:7" ht="31.5">
      <c r="A1133" s="550" t="s">
        <v>6487</v>
      </c>
      <c r="B1133" s="551" t="s">
        <v>6488</v>
      </c>
      <c r="C1133" s="552" t="s">
        <v>19</v>
      </c>
      <c r="D1133" s="553">
        <v>425.63</v>
      </c>
      <c r="E1133" s="553"/>
      <c r="F1133" s="553">
        <v>425.63</v>
      </c>
      <c r="G1133" s="528">
        <f t="shared" si="17"/>
        <v>9</v>
      </c>
    </row>
    <row r="1134" spans="1:7" ht="31.5">
      <c r="A1134" s="550" t="s">
        <v>6489</v>
      </c>
      <c r="B1134" s="551" t="s">
        <v>6490</v>
      </c>
      <c r="C1134" s="552" t="s">
        <v>19</v>
      </c>
      <c r="D1134" s="553">
        <v>438.24</v>
      </c>
      <c r="E1134" s="553">
        <v>287.01</v>
      </c>
      <c r="F1134" s="553">
        <v>725.25</v>
      </c>
      <c r="G1134" s="528">
        <f t="shared" si="17"/>
        <v>9</v>
      </c>
    </row>
    <row r="1135" spans="1:7" ht="31.5">
      <c r="A1135" s="550" t="s">
        <v>6491</v>
      </c>
      <c r="B1135" s="551" t="s">
        <v>6492</v>
      </c>
      <c r="C1135" s="552" t="s">
        <v>19</v>
      </c>
      <c r="D1135" s="553">
        <v>326.41000000000003</v>
      </c>
      <c r="E1135" s="553">
        <v>287.01</v>
      </c>
      <c r="F1135" s="553">
        <v>613.41999999999996</v>
      </c>
      <c r="G1135" s="528">
        <f t="shared" si="17"/>
        <v>9</v>
      </c>
    </row>
    <row r="1136" spans="1:7">
      <c r="A1136" s="550" t="s">
        <v>6493</v>
      </c>
      <c r="B1136" s="551" t="s">
        <v>6494</v>
      </c>
      <c r="C1136" s="552"/>
      <c r="D1136" s="553"/>
      <c r="E1136" s="553"/>
      <c r="F1136" s="553"/>
      <c r="G1136" s="528">
        <f t="shared" si="17"/>
        <v>5</v>
      </c>
    </row>
    <row r="1137" spans="1:7" ht="31.5">
      <c r="A1137" s="550" t="s">
        <v>6495</v>
      </c>
      <c r="B1137" s="551" t="s">
        <v>6496</v>
      </c>
      <c r="C1137" s="552" t="s">
        <v>19</v>
      </c>
      <c r="D1137" s="553">
        <v>142.35</v>
      </c>
      <c r="E1137" s="553"/>
      <c r="F1137" s="553">
        <v>142.35</v>
      </c>
      <c r="G1137" s="528">
        <f t="shared" si="17"/>
        <v>9</v>
      </c>
    </row>
    <row r="1138" spans="1:7" ht="31.5">
      <c r="A1138" s="550" t="s">
        <v>6497</v>
      </c>
      <c r="B1138" s="551" t="s">
        <v>6498</v>
      </c>
      <c r="C1138" s="552" t="s">
        <v>19</v>
      </c>
      <c r="D1138" s="553">
        <v>167.12</v>
      </c>
      <c r="E1138" s="553"/>
      <c r="F1138" s="553">
        <v>167.12</v>
      </c>
      <c r="G1138" s="528">
        <f t="shared" si="17"/>
        <v>9</v>
      </c>
    </row>
    <row r="1139" spans="1:7">
      <c r="A1139" s="550" t="s">
        <v>6499</v>
      </c>
      <c r="B1139" s="551" t="s">
        <v>6500</v>
      </c>
      <c r="C1139" s="552"/>
      <c r="D1139" s="553"/>
      <c r="E1139" s="553"/>
      <c r="F1139" s="553"/>
      <c r="G1139" s="528">
        <f t="shared" si="17"/>
        <v>5</v>
      </c>
    </row>
    <row r="1140" spans="1:7" ht="47.25">
      <c r="A1140" s="550" t="s">
        <v>6501</v>
      </c>
      <c r="B1140" s="551" t="s">
        <v>6502</v>
      </c>
      <c r="C1140" s="552" t="s">
        <v>19</v>
      </c>
      <c r="D1140" s="553">
        <v>163.13</v>
      </c>
      <c r="E1140" s="553">
        <v>98.27</v>
      </c>
      <c r="F1140" s="553">
        <v>261.39999999999998</v>
      </c>
      <c r="G1140" s="528">
        <f t="shared" si="17"/>
        <v>9</v>
      </c>
    </row>
    <row r="1141" spans="1:7" ht="31.5">
      <c r="A1141" s="550" t="s">
        <v>6503</v>
      </c>
      <c r="B1141" s="551" t="s">
        <v>6504</v>
      </c>
      <c r="C1141" s="552" t="s">
        <v>19</v>
      </c>
      <c r="D1141" s="553">
        <v>508.53</v>
      </c>
      <c r="E1141" s="553"/>
      <c r="F1141" s="553">
        <v>508.53</v>
      </c>
      <c r="G1141" s="528">
        <f t="shared" si="17"/>
        <v>9</v>
      </c>
    </row>
    <row r="1142" spans="1:7">
      <c r="A1142" s="550" t="s">
        <v>6505</v>
      </c>
      <c r="B1142" s="551" t="s">
        <v>6506</v>
      </c>
      <c r="C1142" s="552"/>
      <c r="D1142" s="553"/>
      <c r="E1142" s="553"/>
      <c r="F1142" s="553"/>
      <c r="G1142" s="528">
        <f t="shared" si="17"/>
        <v>5</v>
      </c>
    </row>
    <row r="1143" spans="1:7">
      <c r="A1143" s="550" t="s">
        <v>6507</v>
      </c>
      <c r="B1143" s="551" t="s">
        <v>6508</v>
      </c>
      <c r="C1143" s="552" t="s">
        <v>19</v>
      </c>
      <c r="D1143" s="553">
        <v>682.87</v>
      </c>
      <c r="E1143" s="553"/>
      <c r="F1143" s="553">
        <v>682.87</v>
      </c>
      <c r="G1143" s="528">
        <f t="shared" si="17"/>
        <v>9</v>
      </c>
    </row>
    <row r="1144" spans="1:7">
      <c r="A1144" s="550" t="s">
        <v>6509</v>
      </c>
      <c r="B1144" s="551" t="s">
        <v>6510</v>
      </c>
      <c r="C1144" s="552"/>
      <c r="D1144" s="553"/>
      <c r="E1144" s="553"/>
      <c r="F1144" s="553"/>
      <c r="G1144" s="528">
        <f t="shared" si="17"/>
        <v>5</v>
      </c>
    </row>
    <row r="1145" spans="1:7">
      <c r="A1145" s="550" t="s">
        <v>6511</v>
      </c>
      <c r="B1145" s="551" t="s">
        <v>6512</v>
      </c>
      <c r="C1145" s="552" t="s">
        <v>22</v>
      </c>
      <c r="D1145" s="553">
        <v>44.86</v>
      </c>
      <c r="E1145" s="553">
        <v>7.97</v>
      </c>
      <c r="F1145" s="553">
        <v>52.83</v>
      </c>
      <c r="G1145" s="528">
        <f t="shared" si="17"/>
        <v>9</v>
      </c>
    </row>
    <row r="1146" spans="1:7">
      <c r="A1146" s="550" t="s">
        <v>6513</v>
      </c>
      <c r="B1146" s="551" t="s">
        <v>6514</v>
      </c>
      <c r="C1146" s="552" t="s">
        <v>22</v>
      </c>
      <c r="D1146" s="553">
        <v>56.96</v>
      </c>
      <c r="E1146" s="553">
        <v>7.97</v>
      </c>
      <c r="F1146" s="553">
        <v>64.930000000000007</v>
      </c>
      <c r="G1146" s="528">
        <f t="shared" si="17"/>
        <v>9</v>
      </c>
    </row>
    <row r="1147" spans="1:7" ht="31.5">
      <c r="A1147" s="550" t="s">
        <v>6515</v>
      </c>
      <c r="B1147" s="551" t="s">
        <v>6516</v>
      </c>
      <c r="C1147" s="552" t="s">
        <v>22</v>
      </c>
      <c r="D1147" s="553">
        <v>27.25</v>
      </c>
      <c r="E1147" s="553">
        <v>10.41</v>
      </c>
      <c r="F1147" s="553">
        <v>37.659999999999997</v>
      </c>
      <c r="G1147" s="528">
        <f t="shared" si="17"/>
        <v>9</v>
      </c>
    </row>
    <row r="1148" spans="1:7" ht="31.5">
      <c r="A1148" s="550" t="s">
        <v>6517</v>
      </c>
      <c r="B1148" s="551" t="s">
        <v>6518</v>
      </c>
      <c r="C1148" s="552" t="s">
        <v>22</v>
      </c>
      <c r="D1148" s="553">
        <v>33.71</v>
      </c>
      <c r="E1148" s="553">
        <v>10.41</v>
      </c>
      <c r="F1148" s="553">
        <v>44.12</v>
      </c>
      <c r="G1148" s="528">
        <f t="shared" si="17"/>
        <v>9</v>
      </c>
    </row>
    <row r="1149" spans="1:7" ht="47.25">
      <c r="A1149" s="550" t="s">
        <v>6519</v>
      </c>
      <c r="B1149" s="551" t="s">
        <v>6520</v>
      </c>
      <c r="C1149" s="552" t="s">
        <v>22</v>
      </c>
      <c r="D1149" s="553">
        <v>45.47</v>
      </c>
      <c r="E1149" s="553">
        <v>7.97</v>
      </c>
      <c r="F1149" s="553">
        <v>53.44</v>
      </c>
      <c r="G1149" s="528">
        <f t="shared" si="17"/>
        <v>9</v>
      </c>
    </row>
    <row r="1150" spans="1:7">
      <c r="A1150" s="550" t="s">
        <v>6521</v>
      </c>
      <c r="B1150" s="551" t="s">
        <v>6522</v>
      </c>
      <c r="C1150" s="552" t="s">
        <v>22</v>
      </c>
      <c r="D1150" s="553">
        <v>20.81</v>
      </c>
      <c r="E1150" s="553">
        <v>3.17</v>
      </c>
      <c r="F1150" s="553">
        <v>23.98</v>
      </c>
      <c r="G1150" s="528">
        <f t="shared" si="17"/>
        <v>9</v>
      </c>
    </row>
    <row r="1151" spans="1:7">
      <c r="A1151" s="550" t="s">
        <v>6523</v>
      </c>
      <c r="B1151" s="551" t="s">
        <v>6524</v>
      </c>
      <c r="C1151" s="552" t="s">
        <v>22</v>
      </c>
      <c r="D1151" s="553">
        <v>8.9</v>
      </c>
      <c r="E1151" s="553"/>
      <c r="F1151" s="553">
        <v>8.9</v>
      </c>
      <c r="G1151" s="528">
        <f t="shared" si="17"/>
        <v>9</v>
      </c>
    </row>
    <row r="1152" spans="1:7" ht="31.5">
      <c r="A1152" s="550" t="s">
        <v>6525</v>
      </c>
      <c r="B1152" s="551" t="s">
        <v>6526</v>
      </c>
      <c r="C1152" s="552" t="s">
        <v>22</v>
      </c>
      <c r="D1152" s="553">
        <v>71.540000000000006</v>
      </c>
      <c r="E1152" s="553"/>
      <c r="F1152" s="553">
        <v>71.540000000000006</v>
      </c>
      <c r="G1152" s="528">
        <f t="shared" si="17"/>
        <v>9</v>
      </c>
    </row>
    <row r="1153" spans="1:7">
      <c r="A1153" s="550" t="s">
        <v>6527</v>
      </c>
      <c r="B1153" s="551" t="s">
        <v>6528</v>
      </c>
      <c r="C1153" s="552"/>
      <c r="D1153" s="553"/>
      <c r="E1153" s="553"/>
      <c r="F1153" s="553"/>
      <c r="G1153" s="528">
        <f t="shared" si="17"/>
        <v>5</v>
      </c>
    </row>
    <row r="1154" spans="1:7" ht="31.5">
      <c r="A1154" s="550" t="s">
        <v>6529</v>
      </c>
      <c r="B1154" s="551" t="s">
        <v>6530</v>
      </c>
      <c r="C1154" s="552" t="s">
        <v>22</v>
      </c>
      <c r="D1154" s="553">
        <v>194.18</v>
      </c>
      <c r="E1154" s="553">
        <v>8.58</v>
      </c>
      <c r="F1154" s="553">
        <v>202.76</v>
      </c>
      <c r="G1154" s="528">
        <f t="shared" si="17"/>
        <v>9</v>
      </c>
    </row>
    <row r="1155" spans="1:7" ht="31.5">
      <c r="A1155" s="550" t="s">
        <v>6531</v>
      </c>
      <c r="B1155" s="551" t="s">
        <v>6532</v>
      </c>
      <c r="C1155" s="552" t="s">
        <v>22</v>
      </c>
      <c r="D1155" s="553">
        <v>44.89</v>
      </c>
      <c r="E1155" s="553">
        <v>7.97</v>
      </c>
      <c r="F1155" s="553">
        <v>52.86</v>
      </c>
      <c r="G1155" s="528">
        <f t="shared" si="17"/>
        <v>9</v>
      </c>
    </row>
    <row r="1156" spans="1:7">
      <c r="A1156" s="550" t="s">
        <v>6533</v>
      </c>
      <c r="B1156" s="551" t="s">
        <v>6534</v>
      </c>
      <c r="C1156" s="552"/>
      <c r="D1156" s="553"/>
      <c r="E1156" s="553"/>
      <c r="F1156" s="553"/>
      <c r="G1156" s="528">
        <f t="shared" si="17"/>
        <v>5</v>
      </c>
    </row>
    <row r="1157" spans="1:7">
      <c r="A1157" s="550" t="s">
        <v>6535</v>
      </c>
      <c r="B1157" s="551" t="s">
        <v>6536</v>
      </c>
      <c r="C1157" s="552" t="s">
        <v>19</v>
      </c>
      <c r="D1157" s="553">
        <v>11.23</v>
      </c>
      <c r="E1157" s="553">
        <v>9.0299999999999994</v>
      </c>
      <c r="F1157" s="553">
        <v>20.260000000000002</v>
      </c>
      <c r="G1157" s="528">
        <f t="shared" si="17"/>
        <v>9</v>
      </c>
    </row>
    <row r="1158" spans="1:7">
      <c r="A1158" s="550" t="s">
        <v>6537</v>
      </c>
      <c r="B1158" s="551" t="s">
        <v>6538</v>
      </c>
      <c r="C1158" s="552" t="s">
        <v>19</v>
      </c>
      <c r="D1158" s="553">
        <v>3.92</v>
      </c>
      <c r="E1158" s="553">
        <v>31.6</v>
      </c>
      <c r="F1158" s="553">
        <v>35.520000000000003</v>
      </c>
      <c r="G1158" s="528">
        <f t="shared" si="17"/>
        <v>9</v>
      </c>
    </row>
    <row r="1159" spans="1:7" ht="31.5">
      <c r="A1159" s="550" t="s">
        <v>6539</v>
      </c>
      <c r="B1159" s="551" t="s">
        <v>6540</v>
      </c>
      <c r="C1159" s="552" t="s">
        <v>19</v>
      </c>
      <c r="D1159" s="553"/>
      <c r="E1159" s="553">
        <v>69.22</v>
      </c>
      <c r="F1159" s="553">
        <v>69.22</v>
      </c>
      <c r="G1159" s="528">
        <f t="shared" si="17"/>
        <v>9</v>
      </c>
    </row>
    <row r="1160" spans="1:7">
      <c r="A1160" s="550" t="s">
        <v>6541</v>
      </c>
      <c r="B1160" s="551" t="s">
        <v>6542</v>
      </c>
      <c r="C1160" s="552" t="s">
        <v>38</v>
      </c>
      <c r="D1160" s="553">
        <v>68.98</v>
      </c>
      <c r="E1160" s="553"/>
      <c r="F1160" s="553">
        <v>68.98</v>
      </c>
      <c r="G1160" s="528">
        <f t="shared" si="17"/>
        <v>9</v>
      </c>
    </row>
    <row r="1161" spans="1:7">
      <c r="A1161" s="550" t="s">
        <v>6543</v>
      </c>
      <c r="B1161" s="551" t="s">
        <v>6544</v>
      </c>
      <c r="C1161" s="552" t="s">
        <v>22</v>
      </c>
      <c r="D1161" s="553"/>
      <c r="E1161" s="553">
        <v>11.51</v>
      </c>
      <c r="F1161" s="553">
        <v>11.51</v>
      </c>
      <c r="G1161" s="528">
        <f t="shared" si="17"/>
        <v>9</v>
      </c>
    </row>
    <row r="1162" spans="1:7">
      <c r="A1162" s="550" t="s">
        <v>6545</v>
      </c>
      <c r="B1162" s="551" t="s">
        <v>6546</v>
      </c>
      <c r="C1162" s="552" t="s">
        <v>22</v>
      </c>
      <c r="D1162" s="553">
        <v>15.6</v>
      </c>
      <c r="E1162" s="553">
        <v>12.4</v>
      </c>
      <c r="F1162" s="553">
        <v>28</v>
      </c>
      <c r="G1162" s="528">
        <f t="shared" ref="G1162:G1225" si="18">LEN(A1162)</f>
        <v>9</v>
      </c>
    </row>
    <row r="1163" spans="1:7" ht="31.5">
      <c r="A1163" s="550" t="s">
        <v>6547</v>
      </c>
      <c r="B1163" s="551" t="s">
        <v>6548</v>
      </c>
      <c r="C1163" s="552" t="s">
        <v>22</v>
      </c>
      <c r="D1163" s="553">
        <v>15.19</v>
      </c>
      <c r="E1163" s="553">
        <v>12.4</v>
      </c>
      <c r="F1163" s="553">
        <v>27.59</v>
      </c>
      <c r="G1163" s="528">
        <f t="shared" si="18"/>
        <v>9</v>
      </c>
    </row>
    <row r="1164" spans="1:7">
      <c r="A1164" s="550" t="s">
        <v>6549</v>
      </c>
      <c r="B1164" s="551" t="s">
        <v>6550</v>
      </c>
      <c r="C1164" s="552" t="s">
        <v>38</v>
      </c>
      <c r="D1164" s="553">
        <v>57.75</v>
      </c>
      <c r="E1164" s="553">
        <v>3.17</v>
      </c>
      <c r="F1164" s="553">
        <v>60.92</v>
      </c>
      <c r="G1164" s="528">
        <f t="shared" si="18"/>
        <v>9</v>
      </c>
    </row>
    <row r="1165" spans="1:7">
      <c r="A1165" s="550" t="s">
        <v>6551</v>
      </c>
      <c r="B1165" s="551" t="s">
        <v>6552</v>
      </c>
      <c r="C1165" s="552" t="s">
        <v>22</v>
      </c>
      <c r="D1165" s="553">
        <v>12.68</v>
      </c>
      <c r="E1165" s="553">
        <v>1.58</v>
      </c>
      <c r="F1165" s="553">
        <v>14.26</v>
      </c>
      <c r="G1165" s="528">
        <f t="shared" si="18"/>
        <v>9</v>
      </c>
    </row>
    <row r="1166" spans="1:7">
      <c r="A1166" s="550" t="s">
        <v>6553</v>
      </c>
      <c r="B1166" s="551" t="s">
        <v>6554</v>
      </c>
      <c r="C1166" s="552" t="s">
        <v>22</v>
      </c>
      <c r="D1166" s="553">
        <v>41.61</v>
      </c>
      <c r="E1166" s="553">
        <v>6.77</v>
      </c>
      <c r="F1166" s="553">
        <v>48.38</v>
      </c>
      <c r="G1166" s="528">
        <f t="shared" si="18"/>
        <v>9</v>
      </c>
    </row>
    <row r="1167" spans="1:7">
      <c r="A1167" s="550" t="s">
        <v>6555</v>
      </c>
      <c r="B1167" s="551" t="s">
        <v>6556</v>
      </c>
      <c r="C1167" s="552"/>
      <c r="D1167" s="553"/>
      <c r="E1167" s="553"/>
      <c r="F1167" s="553"/>
      <c r="G1167" s="528">
        <f t="shared" si="18"/>
        <v>2</v>
      </c>
    </row>
    <row r="1168" spans="1:7">
      <c r="A1168" s="550" t="s">
        <v>6557</v>
      </c>
      <c r="B1168" s="551" t="s">
        <v>6558</v>
      </c>
      <c r="C1168" s="552"/>
      <c r="D1168" s="553"/>
      <c r="E1168" s="553"/>
      <c r="F1168" s="553"/>
      <c r="G1168" s="528">
        <f t="shared" si="18"/>
        <v>5</v>
      </c>
    </row>
    <row r="1169" spans="1:7">
      <c r="A1169" s="550" t="s">
        <v>6559</v>
      </c>
      <c r="B1169" s="551" t="s">
        <v>6560</v>
      </c>
      <c r="C1169" s="552" t="s">
        <v>19</v>
      </c>
      <c r="D1169" s="553">
        <v>59.13</v>
      </c>
      <c r="E1169" s="553">
        <v>27.09</v>
      </c>
      <c r="F1169" s="553">
        <v>86.22</v>
      </c>
      <c r="G1169" s="528">
        <f t="shared" si="18"/>
        <v>9</v>
      </c>
    </row>
    <row r="1170" spans="1:7">
      <c r="A1170" s="550" t="s">
        <v>6561</v>
      </c>
      <c r="B1170" s="551" t="s">
        <v>6562</v>
      </c>
      <c r="C1170" s="552" t="s">
        <v>19</v>
      </c>
      <c r="D1170" s="553">
        <v>78.92</v>
      </c>
      <c r="E1170" s="553">
        <v>54.18</v>
      </c>
      <c r="F1170" s="553">
        <v>133.1</v>
      </c>
      <c r="G1170" s="528">
        <f t="shared" si="18"/>
        <v>9</v>
      </c>
    </row>
    <row r="1171" spans="1:7" ht="31.5">
      <c r="A1171" s="550" t="s">
        <v>6563</v>
      </c>
      <c r="B1171" s="551" t="s">
        <v>6564</v>
      </c>
      <c r="C1171" s="552" t="s">
        <v>19</v>
      </c>
      <c r="D1171" s="553">
        <v>100.73</v>
      </c>
      <c r="E1171" s="553">
        <v>58.7</v>
      </c>
      <c r="F1171" s="553">
        <v>159.43</v>
      </c>
      <c r="G1171" s="528">
        <f t="shared" si="18"/>
        <v>9</v>
      </c>
    </row>
    <row r="1172" spans="1:7">
      <c r="A1172" s="550" t="s">
        <v>6565</v>
      </c>
      <c r="B1172" s="551" t="s">
        <v>6566</v>
      </c>
      <c r="C1172" s="552" t="s">
        <v>22</v>
      </c>
      <c r="D1172" s="553">
        <v>20.47</v>
      </c>
      <c r="E1172" s="553">
        <v>18.059999999999999</v>
      </c>
      <c r="F1172" s="553">
        <v>38.53</v>
      </c>
      <c r="G1172" s="528">
        <f t="shared" si="18"/>
        <v>9</v>
      </c>
    </row>
    <row r="1173" spans="1:7" ht="31.5">
      <c r="A1173" s="550" t="s">
        <v>6567</v>
      </c>
      <c r="B1173" s="551" t="s">
        <v>6568</v>
      </c>
      <c r="C1173" s="552" t="s">
        <v>19</v>
      </c>
      <c r="D1173" s="553">
        <v>125.81</v>
      </c>
      <c r="E1173" s="553">
        <v>54.18</v>
      </c>
      <c r="F1173" s="553">
        <v>179.99</v>
      </c>
      <c r="G1173" s="528">
        <f t="shared" si="18"/>
        <v>9</v>
      </c>
    </row>
    <row r="1174" spans="1:7" ht="31.5">
      <c r="A1174" s="550" t="s">
        <v>6569</v>
      </c>
      <c r="B1174" s="551" t="s">
        <v>6570</v>
      </c>
      <c r="C1174" s="552" t="s">
        <v>19</v>
      </c>
      <c r="D1174" s="553">
        <v>94.94</v>
      </c>
      <c r="E1174" s="553">
        <v>27.09</v>
      </c>
      <c r="F1174" s="553">
        <v>122.03</v>
      </c>
      <c r="G1174" s="528">
        <f t="shared" si="18"/>
        <v>9</v>
      </c>
    </row>
    <row r="1175" spans="1:7">
      <c r="A1175" s="550" t="s">
        <v>6571</v>
      </c>
      <c r="B1175" s="551" t="s">
        <v>6572</v>
      </c>
      <c r="C1175" s="552"/>
      <c r="D1175" s="553"/>
      <c r="E1175" s="553"/>
      <c r="F1175" s="553"/>
      <c r="G1175" s="528">
        <f t="shared" si="18"/>
        <v>5</v>
      </c>
    </row>
    <row r="1176" spans="1:7">
      <c r="A1176" s="550" t="s">
        <v>6573</v>
      </c>
      <c r="B1176" s="551" t="s">
        <v>6574</v>
      </c>
      <c r="C1176" s="552" t="s">
        <v>19</v>
      </c>
      <c r="D1176" s="553">
        <v>85.54</v>
      </c>
      <c r="E1176" s="553"/>
      <c r="F1176" s="553">
        <v>85.54</v>
      </c>
      <c r="G1176" s="528">
        <f t="shared" si="18"/>
        <v>9</v>
      </c>
    </row>
    <row r="1177" spans="1:7" ht="31.5">
      <c r="A1177" s="550" t="s">
        <v>6575</v>
      </c>
      <c r="B1177" s="551" t="s">
        <v>6576</v>
      </c>
      <c r="C1177" s="552" t="s">
        <v>19</v>
      </c>
      <c r="D1177" s="553">
        <v>99.47</v>
      </c>
      <c r="E1177" s="553"/>
      <c r="F1177" s="553">
        <v>99.47</v>
      </c>
      <c r="G1177" s="528">
        <f t="shared" si="18"/>
        <v>9</v>
      </c>
    </row>
    <row r="1178" spans="1:7" ht="31.5">
      <c r="A1178" s="550" t="s">
        <v>6577</v>
      </c>
      <c r="B1178" s="551" t="s">
        <v>6578</v>
      </c>
      <c r="C1178" s="552" t="s">
        <v>19</v>
      </c>
      <c r="D1178" s="553">
        <v>130.01</v>
      </c>
      <c r="E1178" s="553"/>
      <c r="F1178" s="553">
        <v>130.01</v>
      </c>
      <c r="G1178" s="528">
        <f t="shared" si="18"/>
        <v>9</v>
      </c>
    </row>
    <row r="1179" spans="1:7">
      <c r="A1179" s="550" t="s">
        <v>6579</v>
      </c>
      <c r="B1179" s="551" t="s">
        <v>6580</v>
      </c>
      <c r="C1179" s="552"/>
      <c r="D1179" s="553"/>
      <c r="E1179" s="553"/>
      <c r="F1179" s="553"/>
      <c r="G1179" s="528">
        <f t="shared" si="18"/>
        <v>5</v>
      </c>
    </row>
    <row r="1180" spans="1:7">
      <c r="A1180" s="550" t="s">
        <v>6581</v>
      </c>
      <c r="B1180" s="551" t="s">
        <v>6582</v>
      </c>
      <c r="C1180" s="552" t="s">
        <v>19</v>
      </c>
      <c r="D1180" s="553">
        <v>79.739999999999995</v>
      </c>
      <c r="E1180" s="553"/>
      <c r="F1180" s="553">
        <v>79.739999999999995</v>
      </c>
      <c r="G1180" s="528">
        <f t="shared" si="18"/>
        <v>9</v>
      </c>
    </row>
    <row r="1181" spans="1:7">
      <c r="A1181" s="550" t="s">
        <v>6583</v>
      </c>
      <c r="B1181" s="551" t="s">
        <v>6584</v>
      </c>
      <c r="C1181" s="552" t="s">
        <v>19</v>
      </c>
      <c r="D1181" s="553">
        <v>176.86</v>
      </c>
      <c r="E1181" s="553"/>
      <c r="F1181" s="553">
        <v>176.86</v>
      </c>
      <c r="G1181" s="528">
        <f t="shared" si="18"/>
        <v>9</v>
      </c>
    </row>
    <row r="1182" spans="1:7">
      <c r="A1182" s="550" t="s">
        <v>6585</v>
      </c>
      <c r="B1182" s="551" t="s">
        <v>6586</v>
      </c>
      <c r="C1182" s="552" t="s">
        <v>19</v>
      </c>
      <c r="D1182" s="553">
        <v>107.33</v>
      </c>
      <c r="E1182" s="553"/>
      <c r="F1182" s="553">
        <v>107.33</v>
      </c>
      <c r="G1182" s="528">
        <f t="shared" si="18"/>
        <v>9</v>
      </c>
    </row>
    <row r="1183" spans="1:7">
      <c r="A1183" s="550" t="s">
        <v>6587</v>
      </c>
      <c r="B1183" s="551" t="s">
        <v>6588</v>
      </c>
      <c r="C1183" s="552" t="s">
        <v>19</v>
      </c>
      <c r="D1183" s="553">
        <v>149.22999999999999</v>
      </c>
      <c r="E1183" s="553"/>
      <c r="F1183" s="553">
        <v>149.22999999999999</v>
      </c>
      <c r="G1183" s="528">
        <f t="shared" si="18"/>
        <v>9</v>
      </c>
    </row>
    <row r="1184" spans="1:7">
      <c r="A1184" s="550" t="s">
        <v>6589</v>
      </c>
      <c r="B1184" s="551" t="s">
        <v>6590</v>
      </c>
      <c r="C1184" s="552" t="s">
        <v>19</v>
      </c>
      <c r="D1184" s="553">
        <v>86.27</v>
      </c>
      <c r="E1184" s="553"/>
      <c r="F1184" s="553">
        <v>86.27</v>
      </c>
      <c r="G1184" s="528">
        <f t="shared" si="18"/>
        <v>9</v>
      </c>
    </row>
    <row r="1185" spans="1:7" ht="31.5">
      <c r="A1185" s="550" t="s">
        <v>6591</v>
      </c>
      <c r="B1185" s="551" t="s">
        <v>6592</v>
      </c>
      <c r="C1185" s="552" t="s">
        <v>19</v>
      </c>
      <c r="D1185" s="553">
        <v>299.64999999999998</v>
      </c>
      <c r="E1185" s="553"/>
      <c r="F1185" s="553">
        <v>299.64999999999998</v>
      </c>
      <c r="G1185" s="528">
        <f t="shared" si="18"/>
        <v>9</v>
      </c>
    </row>
    <row r="1186" spans="1:7" ht="31.5">
      <c r="A1186" s="550" t="s">
        <v>6593</v>
      </c>
      <c r="B1186" s="551" t="s">
        <v>6594</v>
      </c>
      <c r="C1186" s="552" t="s">
        <v>19</v>
      </c>
      <c r="D1186" s="553">
        <v>192.29</v>
      </c>
      <c r="E1186" s="553"/>
      <c r="F1186" s="553">
        <v>192.29</v>
      </c>
      <c r="G1186" s="528">
        <f t="shared" si="18"/>
        <v>9</v>
      </c>
    </row>
    <row r="1187" spans="1:7" ht="31.5">
      <c r="A1187" s="550" t="s">
        <v>6595</v>
      </c>
      <c r="B1187" s="551" t="s">
        <v>6596</v>
      </c>
      <c r="C1187" s="552" t="s">
        <v>19</v>
      </c>
      <c r="D1187" s="553">
        <v>296.31</v>
      </c>
      <c r="E1187" s="553"/>
      <c r="F1187" s="553">
        <v>296.31</v>
      </c>
      <c r="G1187" s="528">
        <f t="shared" si="18"/>
        <v>9</v>
      </c>
    </row>
    <row r="1188" spans="1:7">
      <c r="A1188" s="550" t="s">
        <v>6597</v>
      </c>
      <c r="B1188" s="551" t="s">
        <v>6598</v>
      </c>
      <c r="C1188" s="552"/>
      <c r="D1188" s="553"/>
      <c r="E1188" s="553"/>
      <c r="F1188" s="553"/>
      <c r="G1188" s="528">
        <f t="shared" si="18"/>
        <v>5</v>
      </c>
    </row>
    <row r="1189" spans="1:7" ht="31.5">
      <c r="A1189" s="550" t="s">
        <v>6599</v>
      </c>
      <c r="B1189" s="551" t="s">
        <v>6600</v>
      </c>
      <c r="C1189" s="552" t="s">
        <v>19</v>
      </c>
      <c r="D1189" s="553">
        <v>761.43</v>
      </c>
      <c r="E1189" s="553"/>
      <c r="F1189" s="553">
        <v>761.43</v>
      </c>
      <c r="G1189" s="528">
        <f t="shared" si="18"/>
        <v>9</v>
      </c>
    </row>
    <row r="1190" spans="1:7" ht="31.5">
      <c r="A1190" s="550" t="s">
        <v>6601</v>
      </c>
      <c r="B1190" s="551" t="s">
        <v>6602</v>
      </c>
      <c r="C1190" s="552" t="s">
        <v>19</v>
      </c>
      <c r="D1190" s="553">
        <v>386.92</v>
      </c>
      <c r="E1190" s="553"/>
      <c r="F1190" s="553">
        <v>386.92</v>
      </c>
      <c r="G1190" s="528">
        <f t="shared" si="18"/>
        <v>9</v>
      </c>
    </row>
    <row r="1191" spans="1:7">
      <c r="A1191" s="550" t="s">
        <v>6603</v>
      </c>
      <c r="B1191" s="551" t="s">
        <v>6604</v>
      </c>
      <c r="C1191" s="552"/>
      <c r="D1191" s="553"/>
      <c r="E1191" s="553"/>
      <c r="F1191" s="553"/>
      <c r="G1191" s="528">
        <f t="shared" si="18"/>
        <v>5</v>
      </c>
    </row>
    <row r="1192" spans="1:7">
      <c r="A1192" s="550" t="s">
        <v>6605</v>
      </c>
      <c r="B1192" s="551" t="s">
        <v>6606</v>
      </c>
      <c r="C1192" s="552" t="s">
        <v>19</v>
      </c>
      <c r="D1192" s="553">
        <v>312.14999999999998</v>
      </c>
      <c r="E1192" s="553">
        <v>130.65</v>
      </c>
      <c r="F1192" s="553">
        <v>442.8</v>
      </c>
      <c r="G1192" s="528">
        <f t="shared" si="18"/>
        <v>9</v>
      </c>
    </row>
    <row r="1193" spans="1:7" ht="31.5">
      <c r="A1193" s="550" t="s">
        <v>6607</v>
      </c>
      <c r="B1193" s="551" t="s">
        <v>6608</v>
      </c>
      <c r="C1193" s="552" t="s">
        <v>19</v>
      </c>
      <c r="D1193" s="553">
        <v>1019.21</v>
      </c>
      <c r="E1193" s="553"/>
      <c r="F1193" s="553">
        <v>1019.21</v>
      </c>
      <c r="G1193" s="528">
        <f t="shared" si="18"/>
        <v>9</v>
      </c>
    </row>
    <row r="1194" spans="1:7" ht="31.5">
      <c r="A1194" s="550" t="s">
        <v>6609</v>
      </c>
      <c r="B1194" s="551" t="s">
        <v>6610</v>
      </c>
      <c r="C1194" s="552" t="s">
        <v>19</v>
      </c>
      <c r="D1194" s="553">
        <v>658.88</v>
      </c>
      <c r="E1194" s="553"/>
      <c r="F1194" s="553">
        <v>658.88</v>
      </c>
      <c r="G1194" s="528">
        <f t="shared" si="18"/>
        <v>9</v>
      </c>
    </row>
    <row r="1195" spans="1:7" ht="31.5">
      <c r="A1195" s="550" t="s">
        <v>6611</v>
      </c>
      <c r="B1195" s="551" t="s">
        <v>6612</v>
      </c>
      <c r="C1195" s="552" t="s">
        <v>19</v>
      </c>
      <c r="D1195" s="553">
        <v>941.76</v>
      </c>
      <c r="E1195" s="553"/>
      <c r="F1195" s="553">
        <v>941.76</v>
      </c>
      <c r="G1195" s="528">
        <f t="shared" si="18"/>
        <v>9</v>
      </c>
    </row>
    <row r="1196" spans="1:7">
      <c r="A1196" s="550" t="s">
        <v>6613</v>
      </c>
      <c r="B1196" s="551" t="s">
        <v>6614</v>
      </c>
      <c r="C1196" s="552"/>
      <c r="D1196" s="553"/>
      <c r="E1196" s="553"/>
      <c r="F1196" s="553"/>
      <c r="G1196" s="528">
        <f t="shared" si="18"/>
        <v>5</v>
      </c>
    </row>
    <row r="1197" spans="1:7">
      <c r="A1197" s="550" t="s">
        <v>6615</v>
      </c>
      <c r="B1197" s="551" t="s">
        <v>6616</v>
      </c>
      <c r="C1197" s="552" t="s">
        <v>19</v>
      </c>
      <c r="D1197" s="553">
        <v>59.2</v>
      </c>
      <c r="E1197" s="553"/>
      <c r="F1197" s="553">
        <v>59.2</v>
      </c>
      <c r="G1197" s="528">
        <f t="shared" si="18"/>
        <v>9</v>
      </c>
    </row>
    <row r="1198" spans="1:7">
      <c r="A1198" s="550" t="s">
        <v>6617</v>
      </c>
      <c r="B1198" s="551" t="s">
        <v>6618</v>
      </c>
      <c r="C1198" s="552" t="s">
        <v>19</v>
      </c>
      <c r="D1198" s="553">
        <v>1.1399999999999999</v>
      </c>
      <c r="E1198" s="553">
        <v>13.55</v>
      </c>
      <c r="F1198" s="553">
        <v>14.69</v>
      </c>
      <c r="G1198" s="528">
        <f t="shared" si="18"/>
        <v>9</v>
      </c>
    </row>
    <row r="1199" spans="1:7">
      <c r="A1199" s="550" t="s">
        <v>6619</v>
      </c>
      <c r="B1199" s="551" t="s">
        <v>6620</v>
      </c>
      <c r="C1199" s="552" t="s">
        <v>19</v>
      </c>
      <c r="D1199" s="553"/>
      <c r="E1199" s="553">
        <v>6.77</v>
      </c>
      <c r="F1199" s="553">
        <v>6.77</v>
      </c>
      <c r="G1199" s="528">
        <f t="shared" si="18"/>
        <v>9</v>
      </c>
    </row>
    <row r="1200" spans="1:7">
      <c r="A1200" s="550" t="s">
        <v>6621</v>
      </c>
      <c r="B1200" s="551" t="s">
        <v>6622</v>
      </c>
      <c r="C1200" s="552" t="s">
        <v>22</v>
      </c>
      <c r="D1200" s="553">
        <v>19.75</v>
      </c>
      <c r="E1200" s="553"/>
      <c r="F1200" s="553">
        <v>19.75</v>
      </c>
      <c r="G1200" s="528">
        <f t="shared" si="18"/>
        <v>9</v>
      </c>
    </row>
    <row r="1201" spans="1:7">
      <c r="A1201" s="550" t="s">
        <v>6623</v>
      </c>
      <c r="B1201" s="551" t="s">
        <v>6624</v>
      </c>
      <c r="C1201" s="552" t="s">
        <v>38</v>
      </c>
      <c r="D1201" s="553">
        <v>19.84</v>
      </c>
      <c r="E1201" s="553"/>
      <c r="F1201" s="553">
        <v>19.84</v>
      </c>
      <c r="G1201" s="528">
        <f t="shared" si="18"/>
        <v>9</v>
      </c>
    </row>
    <row r="1202" spans="1:7" ht="31.5">
      <c r="A1202" s="550" t="s">
        <v>6625</v>
      </c>
      <c r="B1202" s="551" t="s">
        <v>6626</v>
      </c>
      <c r="C1202" s="552"/>
      <c r="D1202" s="553"/>
      <c r="E1202" s="553"/>
      <c r="F1202" s="553"/>
      <c r="G1202" s="528">
        <f t="shared" si="18"/>
        <v>2</v>
      </c>
    </row>
    <row r="1203" spans="1:7">
      <c r="A1203" s="550" t="s">
        <v>6627</v>
      </c>
      <c r="B1203" s="551" t="s">
        <v>6628</v>
      </c>
      <c r="C1203" s="552"/>
      <c r="D1203" s="553"/>
      <c r="E1203" s="553"/>
      <c r="F1203" s="553"/>
      <c r="G1203" s="528">
        <f t="shared" si="18"/>
        <v>5</v>
      </c>
    </row>
    <row r="1204" spans="1:7">
      <c r="A1204" s="550" t="s">
        <v>6629</v>
      </c>
      <c r="B1204" s="551" t="s">
        <v>6630</v>
      </c>
      <c r="C1204" s="552" t="s">
        <v>19</v>
      </c>
      <c r="D1204" s="553">
        <v>913.41</v>
      </c>
      <c r="E1204" s="553">
        <v>59.14</v>
      </c>
      <c r="F1204" s="553">
        <v>972.55</v>
      </c>
      <c r="G1204" s="528">
        <f t="shared" si="18"/>
        <v>9</v>
      </c>
    </row>
    <row r="1205" spans="1:7">
      <c r="A1205" s="550" t="s">
        <v>6631</v>
      </c>
      <c r="B1205" s="551" t="s">
        <v>6632</v>
      </c>
      <c r="C1205" s="552" t="s">
        <v>19</v>
      </c>
      <c r="D1205" s="553">
        <v>775.61</v>
      </c>
      <c r="E1205" s="553">
        <v>59.14</v>
      </c>
      <c r="F1205" s="553">
        <v>834.75</v>
      </c>
      <c r="G1205" s="528">
        <f t="shared" si="18"/>
        <v>9</v>
      </c>
    </row>
    <row r="1206" spans="1:7">
      <c r="A1206" s="550" t="s">
        <v>6633</v>
      </c>
      <c r="B1206" s="551" t="s">
        <v>6634</v>
      </c>
      <c r="C1206" s="552"/>
      <c r="D1206" s="553"/>
      <c r="E1206" s="553"/>
      <c r="F1206" s="553"/>
      <c r="G1206" s="528">
        <f t="shared" si="18"/>
        <v>5</v>
      </c>
    </row>
    <row r="1207" spans="1:7" ht="31.5">
      <c r="A1207" s="550" t="s">
        <v>6635</v>
      </c>
      <c r="B1207" s="551" t="s">
        <v>6636</v>
      </c>
      <c r="C1207" s="552" t="s">
        <v>19</v>
      </c>
      <c r="D1207" s="553">
        <v>675.01</v>
      </c>
      <c r="E1207" s="553">
        <v>62.31</v>
      </c>
      <c r="F1207" s="553">
        <v>737.32</v>
      </c>
      <c r="G1207" s="528">
        <f t="shared" si="18"/>
        <v>9</v>
      </c>
    </row>
    <row r="1208" spans="1:7">
      <c r="A1208" s="550" t="s">
        <v>6637</v>
      </c>
      <c r="B1208" s="551" t="s">
        <v>6638</v>
      </c>
      <c r="C1208" s="552" t="s">
        <v>38</v>
      </c>
      <c r="D1208" s="553">
        <v>1146.33</v>
      </c>
      <c r="E1208" s="553">
        <v>126.43</v>
      </c>
      <c r="F1208" s="553">
        <v>1272.76</v>
      </c>
      <c r="G1208" s="528">
        <f t="shared" si="18"/>
        <v>9</v>
      </c>
    </row>
    <row r="1209" spans="1:7">
      <c r="A1209" s="550" t="s">
        <v>6639</v>
      </c>
      <c r="B1209" s="551" t="s">
        <v>6640</v>
      </c>
      <c r="C1209" s="552" t="s">
        <v>38</v>
      </c>
      <c r="D1209" s="553">
        <v>1238.8</v>
      </c>
      <c r="E1209" s="553">
        <v>126.43</v>
      </c>
      <c r="F1209" s="553">
        <v>1365.23</v>
      </c>
      <c r="G1209" s="528">
        <f t="shared" si="18"/>
        <v>9</v>
      </c>
    </row>
    <row r="1210" spans="1:7">
      <c r="A1210" s="550" t="s">
        <v>6641</v>
      </c>
      <c r="B1210" s="551" t="s">
        <v>6642</v>
      </c>
      <c r="C1210" s="552" t="s">
        <v>38</v>
      </c>
      <c r="D1210" s="553">
        <v>1304.3699999999999</v>
      </c>
      <c r="E1210" s="553">
        <v>126.43</v>
      </c>
      <c r="F1210" s="553">
        <v>1430.8</v>
      </c>
      <c r="G1210" s="528">
        <f t="shared" si="18"/>
        <v>9</v>
      </c>
    </row>
    <row r="1211" spans="1:7">
      <c r="A1211" s="550" t="s">
        <v>6643</v>
      </c>
      <c r="B1211" s="551" t="s">
        <v>6644</v>
      </c>
      <c r="C1211" s="552" t="s">
        <v>38</v>
      </c>
      <c r="D1211" s="553">
        <v>1982.27</v>
      </c>
      <c r="E1211" s="553">
        <v>158.03</v>
      </c>
      <c r="F1211" s="553">
        <v>2140.3000000000002</v>
      </c>
      <c r="G1211" s="528">
        <f t="shared" si="18"/>
        <v>9</v>
      </c>
    </row>
    <row r="1212" spans="1:7">
      <c r="A1212" s="550" t="s">
        <v>6645</v>
      </c>
      <c r="B1212" s="551" t="s">
        <v>6646</v>
      </c>
      <c r="C1212" s="552"/>
      <c r="D1212" s="553"/>
      <c r="E1212" s="553"/>
      <c r="F1212" s="553"/>
      <c r="G1212" s="528">
        <f t="shared" si="18"/>
        <v>5</v>
      </c>
    </row>
    <row r="1213" spans="1:7" ht="31.5">
      <c r="A1213" s="550" t="s">
        <v>6647</v>
      </c>
      <c r="B1213" s="551" t="s">
        <v>6648</v>
      </c>
      <c r="C1213" s="552" t="s">
        <v>38</v>
      </c>
      <c r="D1213" s="553">
        <v>1281.45</v>
      </c>
      <c r="E1213" s="553">
        <v>63.21</v>
      </c>
      <c r="F1213" s="553">
        <v>1344.66</v>
      </c>
      <c r="G1213" s="528">
        <f t="shared" si="18"/>
        <v>9</v>
      </c>
    </row>
    <row r="1214" spans="1:7" ht="31.5">
      <c r="A1214" s="550" t="s">
        <v>6649</v>
      </c>
      <c r="B1214" s="551" t="s">
        <v>6650</v>
      </c>
      <c r="C1214" s="552" t="s">
        <v>38</v>
      </c>
      <c r="D1214" s="553">
        <v>1084.56</v>
      </c>
      <c r="E1214" s="553">
        <v>63.21</v>
      </c>
      <c r="F1214" s="553">
        <v>1147.77</v>
      </c>
      <c r="G1214" s="528">
        <f t="shared" si="18"/>
        <v>9</v>
      </c>
    </row>
    <row r="1215" spans="1:7" ht="31.5">
      <c r="A1215" s="550" t="s">
        <v>6651</v>
      </c>
      <c r="B1215" s="551" t="s">
        <v>6652</v>
      </c>
      <c r="C1215" s="552" t="s">
        <v>38</v>
      </c>
      <c r="D1215" s="553">
        <v>1267.97</v>
      </c>
      <c r="E1215" s="553">
        <v>126.43</v>
      </c>
      <c r="F1215" s="553">
        <v>1394.4</v>
      </c>
      <c r="G1215" s="528">
        <f t="shared" si="18"/>
        <v>9</v>
      </c>
    </row>
    <row r="1216" spans="1:7" ht="31.5">
      <c r="A1216" s="550" t="s">
        <v>6653</v>
      </c>
      <c r="B1216" s="551" t="s">
        <v>6654</v>
      </c>
      <c r="C1216" s="552" t="s">
        <v>38</v>
      </c>
      <c r="D1216" s="553">
        <v>1367.62</v>
      </c>
      <c r="E1216" s="553">
        <v>126.43</v>
      </c>
      <c r="F1216" s="553">
        <v>1494.05</v>
      </c>
      <c r="G1216" s="528">
        <f t="shared" si="18"/>
        <v>9</v>
      </c>
    </row>
    <row r="1217" spans="1:7" ht="31.5">
      <c r="A1217" s="550" t="s">
        <v>6655</v>
      </c>
      <c r="B1217" s="551" t="s">
        <v>6656</v>
      </c>
      <c r="C1217" s="552" t="s">
        <v>38</v>
      </c>
      <c r="D1217" s="553">
        <v>1381.51</v>
      </c>
      <c r="E1217" s="553">
        <v>126.43</v>
      </c>
      <c r="F1217" s="553">
        <v>1507.94</v>
      </c>
      <c r="G1217" s="528">
        <f t="shared" si="18"/>
        <v>9</v>
      </c>
    </row>
    <row r="1218" spans="1:7" ht="31.5">
      <c r="A1218" s="550" t="s">
        <v>6657</v>
      </c>
      <c r="B1218" s="551" t="s">
        <v>6658</v>
      </c>
      <c r="C1218" s="552" t="s">
        <v>38</v>
      </c>
      <c r="D1218" s="553">
        <v>2233.15</v>
      </c>
      <c r="E1218" s="553">
        <v>158.03</v>
      </c>
      <c r="F1218" s="553">
        <v>2391.1799999999998</v>
      </c>
      <c r="G1218" s="528">
        <f t="shared" si="18"/>
        <v>9</v>
      </c>
    </row>
    <row r="1219" spans="1:7" ht="31.5">
      <c r="A1219" s="550" t="s">
        <v>6659</v>
      </c>
      <c r="B1219" s="551" t="s">
        <v>6660</v>
      </c>
      <c r="C1219" s="552" t="s">
        <v>38</v>
      </c>
      <c r="D1219" s="553">
        <v>2394.0500000000002</v>
      </c>
      <c r="E1219" s="553">
        <v>158.03</v>
      </c>
      <c r="F1219" s="553">
        <v>2552.08</v>
      </c>
      <c r="G1219" s="528">
        <f t="shared" si="18"/>
        <v>9</v>
      </c>
    </row>
    <row r="1220" spans="1:7" ht="31.5">
      <c r="A1220" s="550" t="s">
        <v>6661</v>
      </c>
      <c r="B1220" s="551" t="s">
        <v>6662</v>
      </c>
      <c r="C1220" s="552" t="s">
        <v>38</v>
      </c>
      <c r="D1220" s="553">
        <v>4345.7700000000004</v>
      </c>
      <c r="E1220" s="553">
        <v>180.61</v>
      </c>
      <c r="F1220" s="553">
        <v>4526.38</v>
      </c>
      <c r="G1220" s="528">
        <f t="shared" si="18"/>
        <v>9</v>
      </c>
    </row>
    <row r="1221" spans="1:7" ht="31.5">
      <c r="A1221" s="550" t="s">
        <v>6663</v>
      </c>
      <c r="B1221" s="551" t="s">
        <v>6664</v>
      </c>
      <c r="C1221" s="552" t="s">
        <v>38</v>
      </c>
      <c r="D1221" s="553">
        <v>983.32</v>
      </c>
      <c r="E1221" s="553">
        <v>15.81</v>
      </c>
      <c r="F1221" s="553">
        <v>999.13</v>
      </c>
      <c r="G1221" s="528">
        <f t="shared" si="18"/>
        <v>9</v>
      </c>
    </row>
    <row r="1222" spans="1:7" ht="31.5">
      <c r="A1222" s="550" t="s">
        <v>6665</v>
      </c>
      <c r="B1222" s="551" t="s">
        <v>6666</v>
      </c>
      <c r="C1222" s="552" t="s">
        <v>38</v>
      </c>
      <c r="D1222" s="553">
        <v>2213.1799999999998</v>
      </c>
      <c r="E1222" s="553">
        <v>121.91</v>
      </c>
      <c r="F1222" s="553">
        <v>2335.09</v>
      </c>
      <c r="G1222" s="528">
        <f t="shared" si="18"/>
        <v>9</v>
      </c>
    </row>
    <row r="1223" spans="1:7" ht="31.5">
      <c r="A1223" s="550" t="s">
        <v>6667</v>
      </c>
      <c r="B1223" s="551" t="s">
        <v>6668</v>
      </c>
      <c r="C1223" s="552" t="s">
        <v>38</v>
      </c>
      <c r="D1223" s="553">
        <v>2301.92</v>
      </c>
      <c r="E1223" s="553">
        <v>117.4</v>
      </c>
      <c r="F1223" s="553">
        <v>2419.3200000000002</v>
      </c>
      <c r="G1223" s="528">
        <f t="shared" si="18"/>
        <v>9</v>
      </c>
    </row>
    <row r="1224" spans="1:7" ht="31.5">
      <c r="A1224" s="550" t="s">
        <v>6669</v>
      </c>
      <c r="B1224" s="551" t="s">
        <v>6670</v>
      </c>
      <c r="C1224" s="552" t="s">
        <v>38</v>
      </c>
      <c r="D1224" s="553">
        <v>2453.61</v>
      </c>
      <c r="E1224" s="553">
        <v>117.4</v>
      </c>
      <c r="F1224" s="553">
        <v>2571.0100000000002</v>
      </c>
      <c r="G1224" s="528">
        <f t="shared" si="18"/>
        <v>9</v>
      </c>
    </row>
    <row r="1225" spans="1:7" ht="31.5">
      <c r="A1225" s="550" t="s">
        <v>6671</v>
      </c>
      <c r="B1225" s="551" t="s">
        <v>6672</v>
      </c>
      <c r="C1225" s="552" t="s">
        <v>38</v>
      </c>
      <c r="D1225" s="553">
        <v>2467.5</v>
      </c>
      <c r="E1225" s="553">
        <v>117.4</v>
      </c>
      <c r="F1225" s="553">
        <v>2584.9</v>
      </c>
      <c r="G1225" s="528">
        <f t="shared" si="18"/>
        <v>9</v>
      </c>
    </row>
    <row r="1226" spans="1:7" ht="31.5">
      <c r="A1226" s="550" t="s">
        <v>6673</v>
      </c>
      <c r="B1226" s="551" t="s">
        <v>6674</v>
      </c>
      <c r="C1226" s="552" t="s">
        <v>38</v>
      </c>
      <c r="D1226" s="553">
        <v>3302.37</v>
      </c>
      <c r="E1226" s="553">
        <v>153.5</v>
      </c>
      <c r="F1226" s="553">
        <v>3455.87</v>
      </c>
      <c r="G1226" s="528">
        <f t="shared" ref="G1226:G1289" si="19">LEN(A1226)</f>
        <v>9</v>
      </c>
    </row>
    <row r="1227" spans="1:7">
      <c r="A1227" s="550" t="s">
        <v>6675</v>
      </c>
      <c r="B1227" s="551" t="s">
        <v>6676</v>
      </c>
      <c r="C1227" s="552"/>
      <c r="D1227" s="553"/>
      <c r="E1227" s="553"/>
      <c r="F1227" s="553"/>
      <c r="G1227" s="528">
        <f t="shared" si="19"/>
        <v>5</v>
      </c>
    </row>
    <row r="1228" spans="1:7">
      <c r="A1228" s="550" t="s">
        <v>6677</v>
      </c>
      <c r="B1228" s="551" t="s">
        <v>6678</v>
      </c>
      <c r="C1228" s="552" t="s">
        <v>19</v>
      </c>
      <c r="D1228" s="553">
        <v>101.42</v>
      </c>
      <c r="E1228" s="553">
        <v>45.15</v>
      </c>
      <c r="F1228" s="553">
        <v>146.57</v>
      </c>
      <c r="G1228" s="528">
        <f t="shared" si="19"/>
        <v>9</v>
      </c>
    </row>
    <row r="1229" spans="1:7" ht="31.5">
      <c r="A1229" s="550" t="s">
        <v>6679</v>
      </c>
      <c r="B1229" s="551" t="s">
        <v>6680</v>
      </c>
      <c r="C1229" s="552" t="s">
        <v>22</v>
      </c>
      <c r="D1229" s="553">
        <v>8.3800000000000008</v>
      </c>
      <c r="E1229" s="553">
        <v>9.0299999999999994</v>
      </c>
      <c r="F1229" s="553">
        <v>17.41</v>
      </c>
      <c r="G1229" s="528">
        <f t="shared" si="19"/>
        <v>9</v>
      </c>
    </row>
    <row r="1230" spans="1:7" ht="31.5">
      <c r="A1230" s="550" t="s">
        <v>6681</v>
      </c>
      <c r="B1230" s="551" t="s">
        <v>6682</v>
      </c>
      <c r="C1230" s="552" t="s">
        <v>22</v>
      </c>
      <c r="D1230" s="553">
        <v>94.85</v>
      </c>
      <c r="E1230" s="553">
        <v>90.3</v>
      </c>
      <c r="F1230" s="553">
        <v>185.15</v>
      </c>
      <c r="G1230" s="528">
        <f t="shared" si="19"/>
        <v>9</v>
      </c>
    </row>
    <row r="1231" spans="1:7" ht="31.5">
      <c r="A1231" s="550" t="s">
        <v>6683</v>
      </c>
      <c r="B1231" s="551" t="s">
        <v>6684</v>
      </c>
      <c r="C1231" s="552" t="s">
        <v>19</v>
      </c>
      <c r="D1231" s="553">
        <v>2180.15</v>
      </c>
      <c r="E1231" s="553"/>
      <c r="F1231" s="553">
        <v>2180.15</v>
      </c>
      <c r="G1231" s="528">
        <f t="shared" si="19"/>
        <v>9</v>
      </c>
    </row>
    <row r="1232" spans="1:7" ht="31.5">
      <c r="A1232" s="550" t="s">
        <v>6685</v>
      </c>
      <c r="B1232" s="551" t="s">
        <v>6686</v>
      </c>
      <c r="C1232" s="552" t="s">
        <v>19</v>
      </c>
      <c r="D1232" s="553">
        <v>803.52</v>
      </c>
      <c r="E1232" s="553"/>
      <c r="F1232" s="553">
        <v>803.52</v>
      </c>
      <c r="G1232" s="528">
        <f t="shared" si="19"/>
        <v>9</v>
      </c>
    </row>
    <row r="1233" spans="1:7" ht="31.5">
      <c r="A1233" s="550" t="s">
        <v>6687</v>
      </c>
      <c r="B1233" s="551" t="s">
        <v>6688</v>
      </c>
      <c r="C1233" s="552" t="s">
        <v>19</v>
      </c>
      <c r="D1233" s="553">
        <v>638.29</v>
      </c>
      <c r="E1233" s="553">
        <v>18.059999999999999</v>
      </c>
      <c r="F1233" s="553">
        <v>656.35</v>
      </c>
      <c r="G1233" s="528">
        <f t="shared" si="19"/>
        <v>9</v>
      </c>
    </row>
    <row r="1234" spans="1:7" ht="31.5">
      <c r="A1234" s="550" t="s">
        <v>6689</v>
      </c>
      <c r="B1234" s="551" t="s">
        <v>6690</v>
      </c>
      <c r="C1234" s="552" t="s">
        <v>19</v>
      </c>
      <c r="D1234" s="553">
        <v>2089.6</v>
      </c>
      <c r="E1234" s="553"/>
      <c r="F1234" s="553">
        <v>2089.6</v>
      </c>
      <c r="G1234" s="528">
        <f t="shared" si="19"/>
        <v>9</v>
      </c>
    </row>
    <row r="1235" spans="1:7">
      <c r="A1235" s="550" t="s">
        <v>6691</v>
      </c>
      <c r="B1235" s="551" t="s">
        <v>6692</v>
      </c>
      <c r="C1235" s="552" t="s">
        <v>19</v>
      </c>
      <c r="D1235" s="553">
        <v>175.94</v>
      </c>
      <c r="E1235" s="553">
        <v>45.15</v>
      </c>
      <c r="F1235" s="553">
        <v>221.09</v>
      </c>
      <c r="G1235" s="528">
        <f t="shared" si="19"/>
        <v>9</v>
      </c>
    </row>
    <row r="1236" spans="1:7" ht="31.5">
      <c r="A1236" s="550" t="s">
        <v>6693</v>
      </c>
      <c r="B1236" s="551" t="s">
        <v>6694</v>
      </c>
      <c r="C1236" s="552" t="s">
        <v>759</v>
      </c>
      <c r="D1236" s="553">
        <v>1063.23</v>
      </c>
      <c r="E1236" s="553">
        <v>194.15</v>
      </c>
      <c r="F1236" s="553">
        <v>1257.3800000000001</v>
      </c>
      <c r="G1236" s="528">
        <f t="shared" si="19"/>
        <v>9</v>
      </c>
    </row>
    <row r="1237" spans="1:7">
      <c r="A1237" s="550" t="s">
        <v>6695</v>
      </c>
      <c r="B1237" s="551" t="s">
        <v>6696</v>
      </c>
      <c r="C1237" s="552" t="s">
        <v>19</v>
      </c>
      <c r="D1237" s="553">
        <v>248.74</v>
      </c>
      <c r="E1237" s="553">
        <v>8.86</v>
      </c>
      <c r="F1237" s="553">
        <v>257.60000000000002</v>
      </c>
      <c r="G1237" s="528">
        <f t="shared" si="19"/>
        <v>9</v>
      </c>
    </row>
    <row r="1238" spans="1:7" ht="31.5">
      <c r="A1238" s="550" t="s">
        <v>6697</v>
      </c>
      <c r="B1238" s="551" t="s">
        <v>6698</v>
      </c>
      <c r="C1238" s="552" t="s">
        <v>19</v>
      </c>
      <c r="D1238" s="553">
        <v>2128.9299999999998</v>
      </c>
      <c r="E1238" s="553"/>
      <c r="F1238" s="553">
        <v>2128.9299999999998</v>
      </c>
      <c r="G1238" s="528">
        <f t="shared" si="19"/>
        <v>9</v>
      </c>
    </row>
    <row r="1239" spans="1:7" ht="31.5">
      <c r="A1239" s="550" t="s">
        <v>6699</v>
      </c>
      <c r="B1239" s="551" t="s">
        <v>6700</v>
      </c>
      <c r="C1239" s="552" t="s">
        <v>19</v>
      </c>
      <c r="D1239" s="553">
        <v>1772.4</v>
      </c>
      <c r="E1239" s="553"/>
      <c r="F1239" s="553">
        <v>1772.4</v>
      </c>
      <c r="G1239" s="528">
        <f t="shared" si="19"/>
        <v>9</v>
      </c>
    </row>
    <row r="1240" spans="1:7">
      <c r="A1240" s="550" t="s">
        <v>6701</v>
      </c>
      <c r="B1240" s="551" t="s">
        <v>6702</v>
      </c>
      <c r="C1240" s="552" t="s">
        <v>19</v>
      </c>
      <c r="D1240" s="553">
        <v>483.47</v>
      </c>
      <c r="E1240" s="553">
        <v>37.19</v>
      </c>
      <c r="F1240" s="553">
        <v>520.66</v>
      </c>
      <c r="G1240" s="528">
        <f t="shared" si="19"/>
        <v>9</v>
      </c>
    </row>
    <row r="1241" spans="1:7" ht="31.5">
      <c r="A1241" s="550" t="s">
        <v>6703</v>
      </c>
      <c r="B1241" s="551" t="s">
        <v>6704</v>
      </c>
      <c r="C1241" s="552" t="s">
        <v>19</v>
      </c>
      <c r="D1241" s="553">
        <v>729.31</v>
      </c>
      <c r="E1241" s="553">
        <v>180.6</v>
      </c>
      <c r="F1241" s="553">
        <v>909.91</v>
      </c>
      <c r="G1241" s="528">
        <f t="shared" si="19"/>
        <v>9</v>
      </c>
    </row>
    <row r="1242" spans="1:7">
      <c r="A1242" s="550" t="s">
        <v>6705</v>
      </c>
      <c r="B1242" s="551" t="s">
        <v>6706</v>
      </c>
      <c r="C1242" s="552" t="s">
        <v>19</v>
      </c>
      <c r="D1242" s="553">
        <v>447.66</v>
      </c>
      <c r="E1242" s="553">
        <v>90.27</v>
      </c>
      <c r="F1242" s="553">
        <v>537.92999999999995</v>
      </c>
      <c r="G1242" s="528">
        <f t="shared" si="19"/>
        <v>9</v>
      </c>
    </row>
    <row r="1243" spans="1:7" ht="31.5">
      <c r="A1243" s="550" t="s">
        <v>6707</v>
      </c>
      <c r="B1243" s="551" t="s">
        <v>6708</v>
      </c>
      <c r="C1243" s="552" t="s">
        <v>22</v>
      </c>
      <c r="D1243" s="553">
        <v>219.35</v>
      </c>
      <c r="E1243" s="553">
        <v>9.0299999999999994</v>
      </c>
      <c r="F1243" s="553">
        <v>228.38</v>
      </c>
      <c r="G1243" s="528">
        <f t="shared" si="19"/>
        <v>9</v>
      </c>
    </row>
    <row r="1244" spans="1:7">
      <c r="A1244" s="550" t="s">
        <v>6709</v>
      </c>
      <c r="B1244" s="551" t="s">
        <v>6710</v>
      </c>
      <c r="C1244" s="552"/>
      <c r="D1244" s="553"/>
      <c r="E1244" s="553"/>
      <c r="F1244" s="553"/>
      <c r="G1244" s="528">
        <f t="shared" si="19"/>
        <v>5</v>
      </c>
    </row>
    <row r="1245" spans="1:7" ht="31.5">
      <c r="A1245" s="550" t="s">
        <v>6711</v>
      </c>
      <c r="B1245" s="551" t="s">
        <v>6712</v>
      </c>
      <c r="C1245" s="552" t="s">
        <v>19</v>
      </c>
      <c r="D1245" s="553">
        <v>235.72</v>
      </c>
      <c r="E1245" s="553">
        <v>62.31</v>
      </c>
      <c r="F1245" s="553">
        <v>298.02999999999997</v>
      </c>
      <c r="G1245" s="528">
        <f t="shared" si="19"/>
        <v>9</v>
      </c>
    </row>
    <row r="1246" spans="1:7">
      <c r="A1246" s="550" t="s">
        <v>6713</v>
      </c>
      <c r="B1246" s="551" t="s">
        <v>6714</v>
      </c>
      <c r="C1246" s="552" t="s">
        <v>38</v>
      </c>
      <c r="D1246" s="553">
        <v>473.08</v>
      </c>
      <c r="E1246" s="553">
        <v>126.43</v>
      </c>
      <c r="F1246" s="553">
        <v>599.51</v>
      </c>
      <c r="G1246" s="528">
        <f t="shared" si="19"/>
        <v>9</v>
      </c>
    </row>
    <row r="1247" spans="1:7">
      <c r="A1247" s="550" t="s">
        <v>6715</v>
      </c>
      <c r="B1247" s="551" t="s">
        <v>6716</v>
      </c>
      <c r="C1247" s="552" t="s">
        <v>38</v>
      </c>
      <c r="D1247" s="553">
        <v>471.22</v>
      </c>
      <c r="E1247" s="553">
        <v>126.43</v>
      </c>
      <c r="F1247" s="553">
        <v>597.65</v>
      </c>
      <c r="G1247" s="528">
        <f t="shared" si="19"/>
        <v>9</v>
      </c>
    </row>
    <row r="1248" spans="1:7">
      <c r="A1248" s="550" t="s">
        <v>6717</v>
      </c>
      <c r="B1248" s="551" t="s">
        <v>6718</v>
      </c>
      <c r="C1248" s="552" t="s">
        <v>38</v>
      </c>
      <c r="D1248" s="553">
        <v>482.28</v>
      </c>
      <c r="E1248" s="553">
        <v>126.43</v>
      </c>
      <c r="F1248" s="553">
        <v>608.71</v>
      </c>
      <c r="G1248" s="528">
        <f t="shared" si="19"/>
        <v>9</v>
      </c>
    </row>
    <row r="1249" spans="1:7">
      <c r="A1249" s="550" t="s">
        <v>6719</v>
      </c>
      <c r="B1249" s="551" t="s">
        <v>6720</v>
      </c>
      <c r="C1249" s="552" t="s">
        <v>38</v>
      </c>
      <c r="D1249" s="553">
        <v>505.26</v>
      </c>
      <c r="E1249" s="553">
        <v>126.43</v>
      </c>
      <c r="F1249" s="553">
        <v>631.69000000000005</v>
      </c>
      <c r="G1249" s="528">
        <f t="shared" si="19"/>
        <v>9</v>
      </c>
    </row>
    <row r="1250" spans="1:7">
      <c r="A1250" s="550" t="s">
        <v>6721</v>
      </c>
      <c r="B1250" s="551" t="s">
        <v>6722</v>
      </c>
      <c r="C1250" s="552" t="s">
        <v>38</v>
      </c>
      <c r="D1250" s="553">
        <v>659.11</v>
      </c>
      <c r="E1250" s="553">
        <v>126.43</v>
      </c>
      <c r="F1250" s="553">
        <v>785.54</v>
      </c>
      <c r="G1250" s="528">
        <f t="shared" si="19"/>
        <v>9</v>
      </c>
    </row>
    <row r="1251" spans="1:7">
      <c r="A1251" s="550" t="s">
        <v>6723</v>
      </c>
      <c r="B1251" s="551" t="s">
        <v>6724</v>
      </c>
      <c r="C1251" s="552" t="s">
        <v>38</v>
      </c>
      <c r="D1251" s="553">
        <v>771.21</v>
      </c>
      <c r="E1251" s="553">
        <v>158.03</v>
      </c>
      <c r="F1251" s="553">
        <v>929.24</v>
      </c>
      <c r="G1251" s="528">
        <f t="shared" si="19"/>
        <v>9</v>
      </c>
    </row>
    <row r="1252" spans="1:7">
      <c r="A1252" s="550" t="s">
        <v>6725</v>
      </c>
      <c r="B1252" s="551" t="s">
        <v>6726</v>
      </c>
      <c r="C1252" s="552" t="s">
        <v>38</v>
      </c>
      <c r="D1252" s="553">
        <v>848.48</v>
      </c>
      <c r="E1252" s="553">
        <v>182.86</v>
      </c>
      <c r="F1252" s="553">
        <v>1031.3399999999999</v>
      </c>
      <c r="G1252" s="528">
        <f t="shared" si="19"/>
        <v>9</v>
      </c>
    </row>
    <row r="1253" spans="1:7" ht="31.5">
      <c r="A1253" s="550" t="s">
        <v>6727</v>
      </c>
      <c r="B1253" s="551" t="s">
        <v>6728</v>
      </c>
      <c r="C1253" s="552" t="s">
        <v>38</v>
      </c>
      <c r="D1253" s="553">
        <v>309.13</v>
      </c>
      <c r="E1253" s="553">
        <v>63.21</v>
      </c>
      <c r="F1253" s="553">
        <v>372.34</v>
      </c>
      <c r="G1253" s="528">
        <f t="shared" si="19"/>
        <v>9</v>
      </c>
    </row>
    <row r="1254" spans="1:7" ht="31.5">
      <c r="A1254" s="550" t="s">
        <v>6729</v>
      </c>
      <c r="B1254" s="551" t="s">
        <v>6730</v>
      </c>
      <c r="C1254" s="552" t="s">
        <v>38</v>
      </c>
      <c r="D1254" s="553">
        <v>318.33</v>
      </c>
      <c r="E1254" s="553">
        <v>63.21</v>
      </c>
      <c r="F1254" s="553">
        <v>381.54</v>
      </c>
      <c r="G1254" s="528">
        <f t="shared" si="19"/>
        <v>9</v>
      </c>
    </row>
    <row r="1255" spans="1:7" ht="31.5">
      <c r="A1255" s="550" t="s">
        <v>6731</v>
      </c>
      <c r="B1255" s="551" t="s">
        <v>6732</v>
      </c>
      <c r="C1255" s="552" t="s">
        <v>38</v>
      </c>
      <c r="D1255" s="553">
        <v>341.31</v>
      </c>
      <c r="E1255" s="553">
        <v>63.21</v>
      </c>
      <c r="F1255" s="553">
        <v>404.52</v>
      </c>
      <c r="G1255" s="528">
        <f t="shared" si="19"/>
        <v>9</v>
      </c>
    </row>
    <row r="1256" spans="1:7">
      <c r="A1256" s="550" t="s">
        <v>6733</v>
      </c>
      <c r="B1256" s="551" t="s">
        <v>6734</v>
      </c>
      <c r="C1256" s="552" t="s">
        <v>38</v>
      </c>
      <c r="D1256" s="553">
        <v>1038.8699999999999</v>
      </c>
      <c r="E1256" s="553">
        <v>63.21</v>
      </c>
      <c r="F1256" s="553">
        <v>1102.08</v>
      </c>
      <c r="G1256" s="528">
        <f t="shared" si="19"/>
        <v>9</v>
      </c>
    </row>
    <row r="1257" spans="1:7">
      <c r="A1257" s="550" t="s">
        <v>6735</v>
      </c>
      <c r="B1257" s="551" t="s">
        <v>6736</v>
      </c>
      <c r="C1257" s="552" t="s">
        <v>38</v>
      </c>
      <c r="D1257" s="553">
        <v>1048.07</v>
      </c>
      <c r="E1257" s="553">
        <v>63.21</v>
      </c>
      <c r="F1257" s="553">
        <v>1111.28</v>
      </c>
      <c r="G1257" s="528">
        <f t="shared" si="19"/>
        <v>9</v>
      </c>
    </row>
    <row r="1258" spans="1:7">
      <c r="A1258" s="550" t="s">
        <v>6737</v>
      </c>
      <c r="B1258" s="551" t="s">
        <v>6738</v>
      </c>
      <c r="C1258" s="552" t="s">
        <v>38</v>
      </c>
      <c r="D1258" s="553">
        <v>1505.17</v>
      </c>
      <c r="E1258" s="553">
        <v>117.4</v>
      </c>
      <c r="F1258" s="553">
        <v>1622.57</v>
      </c>
      <c r="G1258" s="528">
        <f t="shared" si="19"/>
        <v>9</v>
      </c>
    </row>
    <row r="1259" spans="1:7">
      <c r="A1259" s="550" t="s">
        <v>6739</v>
      </c>
      <c r="B1259" s="551" t="s">
        <v>6740</v>
      </c>
      <c r="C1259" s="552" t="s">
        <v>38</v>
      </c>
      <c r="D1259" s="553">
        <v>1542.25</v>
      </c>
      <c r="E1259" s="553">
        <v>117.4</v>
      </c>
      <c r="F1259" s="553">
        <v>1659.65</v>
      </c>
      <c r="G1259" s="528">
        <f t="shared" si="19"/>
        <v>9</v>
      </c>
    </row>
    <row r="1260" spans="1:7">
      <c r="A1260" s="550" t="s">
        <v>6741</v>
      </c>
      <c r="B1260" s="551" t="s">
        <v>6742</v>
      </c>
      <c r="C1260" s="552" t="s">
        <v>38</v>
      </c>
      <c r="D1260" s="553">
        <v>1591.25</v>
      </c>
      <c r="E1260" s="553">
        <v>117.4</v>
      </c>
      <c r="F1260" s="553">
        <v>1708.65</v>
      </c>
      <c r="G1260" s="528">
        <f t="shared" si="19"/>
        <v>9</v>
      </c>
    </row>
    <row r="1261" spans="1:7">
      <c r="A1261" s="550" t="s">
        <v>6743</v>
      </c>
      <c r="B1261" s="551" t="s">
        <v>6744</v>
      </c>
      <c r="C1261" s="552" t="s">
        <v>38</v>
      </c>
      <c r="D1261" s="553">
        <v>1840.43</v>
      </c>
      <c r="E1261" s="553">
        <v>153.5</v>
      </c>
      <c r="F1261" s="553">
        <v>1993.93</v>
      </c>
      <c r="G1261" s="528">
        <f t="shared" si="19"/>
        <v>9</v>
      </c>
    </row>
    <row r="1262" spans="1:7">
      <c r="A1262" s="550" t="s">
        <v>6745</v>
      </c>
      <c r="B1262" s="551" t="s">
        <v>6746</v>
      </c>
      <c r="C1262" s="552" t="s">
        <v>38</v>
      </c>
      <c r="D1262" s="553">
        <v>1962.92</v>
      </c>
      <c r="E1262" s="553">
        <v>153.5</v>
      </c>
      <c r="F1262" s="553">
        <v>2116.42</v>
      </c>
      <c r="G1262" s="528">
        <f t="shared" si="19"/>
        <v>9</v>
      </c>
    </row>
    <row r="1263" spans="1:7">
      <c r="A1263" s="550" t="s">
        <v>6747</v>
      </c>
      <c r="B1263" s="551" t="s">
        <v>6748</v>
      </c>
      <c r="C1263" s="552" t="s">
        <v>38</v>
      </c>
      <c r="D1263" s="553">
        <v>1248.01</v>
      </c>
      <c r="E1263" s="553">
        <v>63.21</v>
      </c>
      <c r="F1263" s="553">
        <v>1311.22</v>
      </c>
      <c r="G1263" s="528">
        <f t="shared" si="19"/>
        <v>9</v>
      </c>
    </row>
    <row r="1264" spans="1:7">
      <c r="A1264" s="550" t="s">
        <v>6749</v>
      </c>
      <c r="B1264" s="551" t="s">
        <v>6750</v>
      </c>
      <c r="C1264" s="552" t="s">
        <v>38</v>
      </c>
      <c r="D1264" s="553">
        <v>1481.01</v>
      </c>
      <c r="E1264" s="553">
        <v>63.21</v>
      </c>
      <c r="F1264" s="553">
        <v>1544.22</v>
      </c>
      <c r="G1264" s="528">
        <f t="shared" si="19"/>
        <v>9</v>
      </c>
    </row>
    <row r="1265" spans="1:7">
      <c r="A1265" s="550" t="s">
        <v>6751</v>
      </c>
      <c r="B1265" s="551" t="s">
        <v>6752</v>
      </c>
      <c r="C1265" s="552" t="s">
        <v>38</v>
      </c>
      <c r="D1265" s="553">
        <v>751.25</v>
      </c>
      <c r="E1265" s="553">
        <v>158.03</v>
      </c>
      <c r="F1265" s="553">
        <v>909.28</v>
      </c>
      <c r="G1265" s="528">
        <f t="shared" si="19"/>
        <v>9</v>
      </c>
    </row>
    <row r="1266" spans="1:7">
      <c r="A1266" s="550" t="s">
        <v>6753</v>
      </c>
      <c r="B1266" s="551" t="s">
        <v>6754</v>
      </c>
      <c r="C1266" s="552"/>
      <c r="D1266" s="553"/>
      <c r="E1266" s="553"/>
      <c r="F1266" s="553"/>
      <c r="G1266" s="528">
        <f t="shared" si="19"/>
        <v>5</v>
      </c>
    </row>
    <row r="1267" spans="1:7" ht="31.5">
      <c r="A1267" s="550" t="s">
        <v>6755</v>
      </c>
      <c r="B1267" s="551" t="s">
        <v>6756</v>
      </c>
      <c r="C1267" s="552" t="s">
        <v>19</v>
      </c>
      <c r="D1267" s="553">
        <v>242.07</v>
      </c>
      <c r="E1267" s="553">
        <v>62.31</v>
      </c>
      <c r="F1267" s="553">
        <v>304.38</v>
      </c>
      <c r="G1267" s="528">
        <f t="shared" si="19"/>
        <v>9</v>
      </c>
    </row>
    <row r="1268" spans="1:7" ht="31.5">
      <c r="A1268" s="550" t="s">
        <v>6757</v>
      </c>
      <c r="B1268" s="551" t="s">
        <v>6758</v>
      </c>
      <c r="C1268" s="552" t="s">
        <v>38</v>
      </c>
      <c r="D1268" s="553">
        <v>476.82</v>
      </c>
      <c r="E1268" s="553">
        <v>126.43</v>
      </c>
      <c r="F1268" s="553">
        <v>603.25</v>
      </c>
      <c r="G1268" s="528">
        <f t="shared" si="19"/>
        <v>9</v>
      </c>
    </row>
    <row r="1269" spans="1:7" ht="31.5">
      <c r="A1269" s="550" t="s">
        <v>6759</v>
      </c>
      <c r="B1269" s="551" t="s">
        <v>6760</v>
      </c>
      <c r="C1269" s="552" t="s">
        <v>38</v>
      </c>
      <c r="D1269" s="553">
        <v>489.84</v>
      </c>
      <c r="E1269" s="553">
        <v>126.43</v>
      </c>
      <c r="F1269" s="553">
        <v>616.27</v>
      </c>
      <c r="G1269" s="528">
        <f t="shared" si="19"/>
        <v>9</v>
      </c>
    </row>
    <row r="1270" spans="1:7" ht="31.5">
      <c r="A1270" s="550" t="s">
        <v>6761</v>
      </c>
      <c r="B1270" s="551" t="s">
        <v>6762</v>
      </c>
      <c r="C1270" s="552" t="s">
        <v>38</v>
      </c>
      <c r="D1270" s="553">
        <v>515.92999999999995</v>
      </c>
      <c r="E1270" s="553">
        <v>126.43</v>
      </c>
      <c r="F1270" s="553">
        <v>642.36</v>
      </c>
      <c r="G1270" s="528">
        <f t="shared" si="19"/>
        <v>9</v>
      </c>
    </row>
    <row r="1271" spans="1:7" ht="31.5">
      <c r="A1271" s="550" t="s">
        <v>6763</v>
      </c>
      <c r="B1271" s="551" t="s">
        <v>6764</v>
      </c>
      <c r="C1271" s="552"/>
      <c r="D1271" s="553"/>
      <c r="E1271" s="553"/>
      <c r="F1271" s="553"/>
      <c r="G1271" s="528">
        <f t="shared" si="19"/>
        <v>5</v>
      </c>
    </row>
    <row r="1272" spans="1:7" ht="47.25">
      <c r="A1272" s="550" t="s">
        <v>6765</v>
      </c>
      <c r="B1272" s="551" t="s">
        <v>6766</v>
      </c>
      <c r="C1272" s="552" t="s">
        <v>38</v>
      </c>
      <c r="D1272" s="553">
        <v>591.66999999999996</v>
      </c>
      <c r="E1272" s="553"/>
      <c r="F1272" s="553">
        <v>591.66999999999996</v>
      </c>
      <c r="G1272" s="528">
        <f t="shared" si="19"/>
        <v>9</v>
      </c>
    </row>
    <row r="1273" spans="1:7" ht="31.5">
      <c r="A1273" s="550" t="s">
        <v>6767</v>
      </c>
      <c r="B1273" s="551" t="s">
        <v>6768</v>
      </c>
      <c r="C1273" s="552"/>
      <c r="D1273" s="553"/>
      <c r="E1273" s="553"/>
      <c r="F1273" s="553"/>
      <c r="G1273" s="528">
        <f t="shared" si="19"/>
        <v>5</v>
      </c>
    </row>
    <row r="1274" spans="1:7" ht="47.25">
      <c r="A1274" s="550" t="s">
        <v>6769</v>
      </c>
      <c r="B1274" s="551" t="s">
        <v>6770</v>
      </c>
      <c r="C1274" s="552" t="s">
        <v>38</v>
      </c>
      <c r="D1274" s="553">
        <v>591.66999999999996</v>
      </c>
      <c r="E1274" s="553"/>
      <c r="F1274" s="553">
        <v>591.66999999999996</v>
      </c>
      <c r="G1274" s="528">
        <f t="shared" si="19"/>
        <v>9</v>
      </c>
    </row>
    <row r="1275" spans="1:7" ht="47.25">
      <c r="A1275" s="550" t="s">
        <v>6771</v>
      </c>
      <c r="B1275" s="551" t="s">
        <v>6772</v>
      </c>
      <c r="C1275" s="552" t="s">
        <v>38</v>
      </c>
      <c r="D1275" s="553">
        <v>608.29</v>
      </c>
      <c r="E1275" s="553"/>
      <c r="F1275" s="553">
        <v>608.29</v>
      </c>
      <c r="G1275" s="528">
        <f t="shared" si="19"/>
        <v>9</v>
      </c>
    </row>
    <row r="1276" spans="1:7" ht="47.25">
      <c r="A1276" s="550" t="s">
        <v>6773</v>
      </c>
      <c r="B1276" s="551" t="s">
        <v>6774</v>
      </c>
      <c r="C1276" s="552" t="s">
        <v>38</v>
      </c>
      <c r="D1276" s="553">
        <v>591.66999999999996</v>
      </c>
      <c r="E1276" s="553"/>
      <c r="F1276" s="553">
        <v>591.66999999999996</v>
      </c>
      <c r="G1276" s="528">
        <f t="shared" si="19"/>
        <v>9</v>
      </c>
    </row>
    <row r="1277" spans="1:7" ht="63">
      <c r="A1277" s="550" t="s">
        <v>6775</v>
      </c>
      <c r="B1277" s="551" t="s">
        <v>6776</v>
      </c>
      <c r="C1277" s="552" t="s">
        <v>38</v>
      </c>
      <c r="D1277" s="553">
        <v>735</v>
      </c>
      <c r="E1277" s="553"/>
      <c r="F1277" s="553">
        <v>735</v>
      </c>
      <c r="G1277" s="528">
        <f t="shared" si="19"/>
        <v>9</v>
      </c>
    </row>
    <row r="1278" spans="1:7" ht="63">
      <c r="A1278" s="550" t="s">
        <v>6777</v>
      </c>
      <c r="B1278" s="551" t="s">
        <v>6778</v>
      </c>
      <c r="C1278" s="552" t="s">
        <v>38</v>
      </c>
      <c r="D1278" s="553">
        <v>770.29</v>
      </c>
      <c r="E1278" s="553"/>
      <c r="F1278" s="553">
        <v>770.29</v>
      </c>
      <c r="G1278" s="528">
        <f t="shared" si="19"/>
        <v>9</v>
      </c>
    </row>
    <row r="1279" spans="1:7" ht="63">
      <c r="A1279" s="550" t="s">
        <v>6779</v>
      </c>
      <c r="B1279" s="551" t="s">
        <v>6780</v>
      </c>
      <c r="C1279" s="552" t="s">
        <v>38</v>
      </c>
      <c r="D1279" s="553">
        <v>861</v>
      </c>
      <c r="E1279" s="553"/>
      <c r="F1279" s="553">
        <v>861</v>
      </c>
      <c r="G1279" s="528">
        <f t="shared" si="19"/>
        <v>9</v>
      </c>
    </row>
    <row r="1280" spans="1:7">
      <c r="A1280" s="550" t="s">
        <v>6781</v>
      </c>
      <c r="B1280" s="551" t="s">
        <v>6782</v>
      </c>
      <c r="C1280" s="552"/>
      <c r="D1280" s="553"/>
      <c r="E1280" s="553"/>
      <c r="F1280" s="553"/>
      <c r="G1280" s="528">
        <f t="shared" si="19"/>
        <v>5</v>
      </c>
    </row>
    <row r="1281" spans="1:7">
      <c r="A1281" s="550" t="s">
        <v>6783</v>
      </c>
      <c r="B1281" s="551" t="s">
        <v>6784</v>
      </c>
      <c r="C1281" s="552" t="s">
        <v>38</v>
      </c>
      <c r="D1281" s="553"/>
      <c r="E1281" s="553">
        <v>58.7</v>
      </c>
      <c r="F1281" s="553">
        <v>58.7</v>
      </c>
      <c r="G1281" s="528">
        <f t="shared" si="19"/>
        <v>9</v>
      </c>
    </row>
    <row r="1282" spans="1:7">
      <c r="A1282" s="550" t="s">
        <v>6785</v>
      </c>
      <c r="B1282" s="551" t="s">
        <v>6786</v>
      </c>
      <c r="C1282" s="552" t="s">
        <v>38</v>
      </c>
      <c r="D1282" s="553"/>
      <c r="E1282" s="553">
        <v>72.239999999999995</v>
      </c>
      <c r="F1282" s="553">
        <v>72.239999999999995</v>
      </c>
      <c r="G1282" s="528">
        <f t="shared" si="19"/>
        <v>9</v>
      </c>
    </row>
    <row r="1283" spans="1:7">
      <c r="A1283" s="550" t="s">
        <v>6787</v>
      </c>
      <c r="B1283" s="551" t="s">
        <v>6788</v>
      </c>
      <c r="C1283" s="552" t="s">
        <v>22</v>
      </c>
      <c r="D1283" s="553"/>
      <c r="E1283" s="553">
        <v>2.2599999999999998</v>
      </c>
      <c r="F1283" s="553">
        <v>2.2599999999999998</v>
      </c>
      <c r="G1283" s="528">
        <f t="shared" si="19"/>
        <v>9</v>
      </c>
    </row>
    <row r="1284" spans="1:7">
      <c r="A1284" s="550" t="s">
        <v>6789</v>
      </c>
      <c r="B1284" s="551" t="s">
        <v>6790</v>
      </c>
      <c r="C1284" s="552" t="s">
        <v>22</v>
      </c>
      <c r="D1284" s="553">
        <v>42.36</v>
      </c>
      <c r="E1284" s="553">
        <v>13.55</v>
      </c>
      <c r="F1284" s="553">
        <v>55.91</v>
      </c>
      <c r="G1284" s="528">
        <f t="shared" si="19"/>
        <v>9</v>
      </c>
    </row>
    <row r="1285" spans="1:7" ht="31.5">
      <c r="A1285" s="550" t="s">
        <v>6791</v>
      </c>
      <c r="B1285" s="551" t="s">
        <v>6792</v>
      </c>
      <c r="C1285" s="552" t="s">
        <v>19</v>
      </c>
      <c r="D1285" s="553">
        <v>1537.44</v>
      </c>
      <c r="E1285" s="553">
        <v>180.6</v>
      </c>
      <c r="F1285" s="553">
        <v>1718.04</v>
      </c>
      <c r="G1285" s="528">
        <f t="shared" si="19"/>
        <v>9</v>
      </c>
    </row>
    <row r="1286" spans="1:7">
      <c r="A1286" s="550" t="s">
        <v>6793</v>
      </c>
      <c r="B1286" s="551" t="s">
        <v>6794</v>
      </c>
      <c r="C1286" s="552" t="s">
        <v>22</v>
      </c>
      <c r="D1286" s="553">
        <v>6.69</v>
      </c>
      <c r="E1286" s="553">
        <v>2.2599999999999998</v>
      </c>
      <c r="F1286" s="553">
        <v>8.9499999999999993</v>
      </c>
      <c r="G1286" s="528">
        <f t="shared" si="19"/>
        <v>9</v>
      </c>
    </row>
    <row r="1287" spans="1:7">
      <c r="A1287" s="550" t="s">
        <v>6795</v>
      </c>
      <c r="B1287" s="551" t="s">
        <v>6796</v>
      </c>
      <c r="C1287" s="552" t="s">
        <v>38</v>
      </c>
      <c r="D1287" s="553">
        <v>275.22000000000003</v>
      </c>
      <c r="E1287" s="553"/>
      <c r="F1287" s="553">
        <v>275.22000000000003</v>
      </c>
      <c r="G1287" s="528">
        <f t="shared" si="19"/>
        <v>9</v>
      </c>
    </row>
    <row r="1288" spans="1:7">
      <c r="A1288" s="550" t="s">
        <v>6797</v>
      </c>
      <c r="B1288" s="551" t="s">
        <v>6798</v>
      </c>
      <c r="C1288" s="552" t="s">
        <v>19</v>
      </c>
      <c r="D1288" s="553">
        <v>1040.8699999999999</v>
      </c>
      <c r="E1288" s="553">
        <v>22.58</v>
      </c>
      <c r="F1288" s="553">
        <v>1063.45</v>
      </c>
      <c r="G1288" s="528">
        <f t="shared" si="19"/>
        <v>9</v>
      </c>
    </row>
    <row r="1289" spans="1:7">
      <c r="A1289" s="550" t="s">
        <v>6799</v>
      </c>
      <c r="B1289" s="551" t="s">
        <v>6800</v>
      </c>
      <c r="C1289" s="552" t="s">
        <v>19</v>
      </c>
      <c r="D1289" s="553">
        <v>120.26</v>
      </c>
      <c r="E1289" s="553">
        <v>22.58</v>
      </c>
      <c r="F1289" s="553">
        <v>142.84</v>
      </c>
      <c r="G1289" s="528">
        <f t="shared" si="19"/>
        <v>9</v>
      </c>
    </row>
    <row r="1290" spans="1:7">
      <c r="A1290" s="550" t="s">
        <v>6801</v>
      </c>
      <c r="B1290" s="551" t="s">
        <v>6802</v>
      </c>
      <c r="C1290" s="552" t="s">
        <v>19</v>
      </c>
      <c r="D1290" s="553">
        <v>451.76</v>
      </c>
      <c r="E1290" s="553">
        <v>22.58</v>
      </c>
      <c r="F1290" s="553">
        <v>474.34</v>
      </c>
      <c r="G1290" s="528">
        <f t="shared" ref="G1290:G1353" si="20">LEN(A1290)</f>
        <v>9</v>
      </c>
    </row>
    <row r="1291" spans="1:7">
      <c r="A1291" s="550" t="s">
        <v>6803</v>
      </c>
      <c r="B1291" s="551" t="s">
        <v>6804</v>
      </c>
      <c r="C1291" s="552" t="s">
        <v>38</v>
      </c>
      <c r="D1291" s="553">
        <v>203.29</v>
      </c>
      <c r="E1291" s="553">
        <v>67.73</v>
      </c>
      <c r="F1291" s="553">
        <v>271.02</v>
      </c>
      <c r="G1291" s="528">
        <f t="shared" si="20"/>
        <v>9</v>
      </c>
    </row>
    <row r="1292" spans="1:7">
      <c r="A1292" s="550" t="s">
        <v>6805</v>
      </c>
      <c r="B1292" s="551" t="s">
        <v>6806</v>
      </c>
      <c r="C1292" s="552" t="s">
        <v>38</v>
      </c>
      <c r="D1292" s="553">
        <v>201.43</v>
      </c>
      <c r="E1292" s="553">
        <v>67.73</v>
      </c>
      <c r="F1292" s="553">
        <v>269.16000000000003</v>
      </c>
      <c r="G1292" s="528">
        <f t="shared" si="20"/>
        <v>9</v>
      </c>
    </row>
    <row r="1293" spans="1:7">
      <c r="A1293" s="550" t="s">
        <v>6807</v>
      </c>
      <c r="B1293" s="551" t="s">
        <v>6808</v>
      </c>
      <c r="C1293" s="552" t="s">
        <v>38</v>
      </c>
      <c r="D1293" s="553">
        <v>212.49</v>
      </c>
      <c r="E1293" s="553">
        <v>67.73</v>
      </c>
      <c r="F1293" s="553">
        <v>280.22000000000003</v>
      </c>
      <c r="G1293" s="528">
        <f t="shared" si="20"/>
        <v>9</v>
      </c>
    </row>
    <row r="1294" spans="1:7">
      <c r="A1294" s="550" t="s">
        <v>6809</v>
      </c>
      <c r="B1294" s="551" t="s">
        <v>6810</v>
      </c>
      <c r="C1294" s="552" t="s">
        <v>38</v>
      </c>
      <c r="D1294" s="553">
        <v>235.47</v>
      </c>
      <c r="E1294" s="553">
        <v>67.73</v>
      </c>
      <c r="F1294" s="553">
        <v>303.2</v>
      </c>
      <c r="G1294" s="528">
        <f t="shared" si="20"/>
        <v>9</v>
      </c>
    </row>
    <row r="1295" spans="1:7" ht="31.5">
      <c r="A1295" s="550" t="s">
        <v>6811</v>
      </c>
      <c r="B1295" s="551" t="s">
        <v>6812</v>
      </c>
      <c r="C1295" s="552" t="s">
        <v>38</v>
      </c>
      <c r="D1295" s="553">
        <v>998.18</v>
      </c>
      <c r="E1295" s="553">
        <v>67.73</v>
      </c>
      <c r="F1295" s="553">
        <v>1065.9100000000001</v>
      </c>
      <c r="G1295" s="528">
        <f t="shared" si="20"/>
        <v>9</v>
      </c>
    </row>
    <row r="1296" spans="1:7" ht="31.5">
      <c r="A1296" s="550" t="s">
        <v>6813</v>
      </c>
      <c r="B1296" s="551" t="s">
        <v>6814</v>
      </c>
      <c r="C1296" s="552" t="s">
        <v>38</v>
      </c>
      <c r="D1296" s="553">
        <v>1111.72</v>
      </c>
      <c r="E1296" s="553">
        <v>67.73</v>
      </c>
      <c r="F1296" s="553">
        <v>1179.45</v>
      </c>
      <c r="G1296" s="528">
        <f t="shared" si="20"/>
        <v>9</v>
      </c>
    </row>
    <row r="1297" spans="1:7" ht="31.5">
      <c r="A1297" s="550" t="s">
        <v>6815</v>
      </c>
      <c r="B1297" s="551" t="s">
        <v>6816</v>
      </c>
      <c r="C1297" s="552" t="s">
        <v>38</v>
      </c>
      <c r="D1297" s="553">
        <v>1097.83</v>
      </c>
      <c r="E1297" s="553">
        <v>67.73</v>
      </c>
      <c r="F1297" s="553">
        <v>1165.56</v>
      </c>
      <c r="G1297" s="528">
        <f t="shared" si="20"/>
        <v>9</v>
      </c>
    </row>
    <row r="1298" spans="1:7" ht="31.5">
      <c r="A1298" s="550" t="s">
        <v>6817</v>
      </c>
      <c r="B1298" s="551" t="s">
        <v>6818</v>
      </c>
      <c r="C1298" s="552" t="s">
        <v>19</v>
      </c>
      <c r="D1298" s="553">
        <v>1198.83</v>
      </c>
      <c r="E1298" s="553">
        <v>67.73</v>
      </c>
      <c r="F1298" s="553">
        <v>1266.56</v>
      </c>
      <c r="G1298" s="528">
        <f t="shared" si="20"/>
        <v>9</v>
      </c>
    </row>
    <row r="1299" spans="1:7">
      <c r="A1299" s="550" t="s">
        <v>6819</v>
      </c>
      <c r="B1299" s="551" t="s">
        <v>6820</v>
      </c>
      <c r="C1299" s="552"/>
      <c r="D1299" s="553"/>
      <c r="E1299" s="553"/>
      <c r="F1299" s="553"/>
      <c r="G1299" s="528">
        <f t="shared" si="20"/>
        <v>2</v>
      </c>
    </row>
    <row r="1300" spans="1:7">
      <c r="A1300" s="550" t="s">
        <v>6821</v>
      </c>
      <c r="B1300" s="551" t="s">
        <v>6822</v>
      </c>
      <c r="C1300" s="552"/>
      <c r="D1300" s="553"/>
      <c r="E1300" s="553"/>
      <c r="F1300" s="553"/>
      <c r="G1300" s="528">
        <f t="shared" si="20"/>
        <v>5</v>
      </c>
    </row>
    <row r="1301" spans="1:7">
      <c r="A1301" s="550" t="s">
        <v>6823</v>
      </c>
      <c r="B1301" s="551" t="s">
        <v>6824</v>
      </c>
      <c r="C1301" s="552" t="s">
        <v>19</v>
      </c>
      <c r="D1301" s="553">
        <v>561.97</v>
      </c>
      <c r="E1301" s="553">
        <v>28.66</v>
      </c>
      <c r="F1301" s="553">
        <v>590.63</v>
      </c>
      <c r="G1301" s="528">
        <f t="shared" si="20"/>
        <v>9</v>
      </c>
    </row>
    <row r="1302" spans="1:7">
      <c r="A1302" s="550" t="s">
        <v>6825</v>
      </c>
      <c r="B1302" s="551" t="s">
        <v>6826</v>
      </c>
      <c r="C1302" s="552" t="s">
        <v>19</v>
      </c>
      <c r="D1302" s="553">
        <v>1175.56</v>
      </c>
      <c r="E1302" s="553">
        <v>28.66</v>
      </c>
      <c r="F1302" s="553">
        <v>1204.22</v>
      </c>
      <c r="G1302" s="528">
        <f t="shared" si="20"/>
        <v>9</v>
      </c>
    </row>
    <row r="1303" spans="1:7">
      <c r="A1303" s="550" t="s">
        <v>6827</v>
      </c>
      <c r="B1303" s="551" t="s">
        <v>6828</v>
      </c>
      <c r="C1303" s="552" t="s">
        <v>19</v>
      </c>
      <c r="D1303" s="553">
        <v>851.35</v>
      </c>
      <c r="E1303" s="553">
        <v>28.66</v>
      </c>
      <c r="F1303" s="553">
        <v>880.01</v>
      </c>
      <c r="G1303" s="528">
        <f t="shared" si="20"/>
        <v>9</v>
      </c>
    </row>
    <row r="1304" spans="1:7">
      <c r="A1304" s="550" t="s">
        <v>6829</v>
      </c>
      <c r="B1304" s="551" t="s">
        <v>6830</v>
      </c>
      <c r="C1304" s="552" t="s">
        <v>19</v>
      </c>
      <c r="D1304" s="553">
        <v>832.01</v>
      </c>
      <c r="E1304" s="553">
        <v>28.66</v>
      </c>
      <c r="F1304" s="553">
        <v>860.67</v>
      </c>
      <c r="G1304" s="528">
        <f t="shared" si="20"/>
        <v>9</v>
      </c>
    </row>
    <row r="1305" spans="1:7">
      <c r="A1305" s="550" t="s">
        <v>6831</v>
      </c>
      <c r="B1305" s="551" t="s">
        <v>6832</v>
      </c>
      <c r="C1305" s="552" t="s">
        <v>19</v>
      </c>
      <c r="D1305" s="553">
        <v>494.9</v>
      </c>
      <c r="E1305" s="553">
        <v>28.66</v>
      </c>
      <c r="F1305" s="553">
        <v>523.55999999999995</v>
      </c>
      <c r="G1305" s="528">
        <f t="shared" si="20"/>
        <v>9</v>
      </c>
    </row>
    <row r="1306" spans="1:7">
      <c r="A1306" s="550" t="s">
        <v>6833</v>
      </c>
      <c r="B1306" s="551" t="s">
        <v>6834</v>
      </c>
      <c r="C1306" s="552" t="s">
        <v>19</v>
      </c>
      <c r="D1306" s="553">
        <v>936.75</v>
      </c>
      <c r="E1306" s="553">
        <v>28.66</v>
      </c>
      <c r="F1306" s="553">
        <v>965.41</v>
      </c>
      <c r="G1306" s="528">
        <f t="shared" si="20"/>
        <v>9</v>
      </c>
    </row>
    <row r="1307" spans="1:7" ht="31.5">
      <c r="A1307" s="550" t="s">
        <v>6835</v>
      </c>
      <c r="B1307" s="551" t="s">
        <v>6836</v>
      </c>
      <c r="C1307" s="552" t="s">
        <v>19</v>
      </c>
      <c r="D1307" s="553">
        <v>276.97000000000003</v>
      </c>
      <c r="E1307" s="553"/>
      <c r="F1307" s="553">
        <v>276.97000000000003</v>
      </c>
      <c r="G1307" s="528">
        <f t="shared" si="20"/>
        <v>9</v>
      </c>
    </row>
    <row r="1308" spans="1:7" ht="47.25">
      <c r="A1308" s="550" t="s">
        <v>6837</v>
      </c>
      <c r="B1308" s="551" t="s">
        <v>6838</v>
      </c>
      <c r="C1308" s="552" t="s">
        <v>19</v>
      </c>
      <c r="D1308" s="553">
        <v>776.73</v>
      </c>
      <c r="E1308" s="553">
        <v>27.57</v>
      </c>
      <c r="F1308" s="553">
        <v>804.3</v>
      </c>
      <c r="G1308" s="528">
        <f t="shared" si="20"/>
        <v>9</v>
      </c>
    </row>
    <row r="1309" spans="1:7" ht="47.25">
      <c r="A1309" s="550" t="s">
        <v>6839</v>
      </c>
      <c r="B1309" s="551" t="s">
        <v>6840</v>
      </c>
      <c r="C1309" s="552" t="s">
        <v>19</v>
      </c>
      <c r="D1309" s="553">
        <v>728.17</v>
      </c>
      <c r="E1309" s="553">
        <v>27.57</v>
      </c>
      <c r="F1309" s="553">
        <v>755.74</v>
      </c>
      <c r="G1309" s="528">
        <f t="shared" si="20"/>
        <v>9</v>
      </c>
    </row>
    <row r="1310" spans="1:7" ht="31.5">
      <c r="A1310" s="550" t="s">
        <v>6841</v>
      </c>
      <c r="B1310" s="551" t="s">
        <v>6842</v>
      </c>
      <c r="C1310" s="552" t="s">
        <v>19</v>
      </c>
      <c r="D1310" s="553">
        <v>1606.38</v>
      </c>
      <c r="E1310" s="553">
        <v>73.02</v>
      </c>
      <c r="F1310" s="553">
        <v>1679.4</v>
      </c>
      <c r="G1310" s="528">
        <f t="shared" si="20"/>
        <v>9</v>
      </c>
    </row>
    <row r="1311" spans="1:7">
      <c r="A1311" s="550" t="s">
        <v>6843</v>
      </c>
      <c r="B1311" s="551" t="s">
        <v>6844</v>
      </c>
      <c r="C1311" s="552" t="s">
        <v>19</v>
      </c>
      <c r="D1311" s="553">
        <v>1072.01</v>
      </c>
      <c r="E1311" s="553">
        <v>85.87</v>
      </c>
      <c r="F1311" s="553">
        <v>1157.8800000000001</v>
      </c>
      <c r="G1311" s="528">
        <f t="shared" si="20"/>
        <v>9</v>
      </c>
    </row>
    <row r="1312" spans="1:7">
      <c r="A1312" s="550" t="s">
        <v>6845</v>
      </c>
      <c r="B1312" s="551" t="s">
        <v>6846</v>
      </c>
      <c r="C1312" s="552"/>
      <c r="D1312" s="553"/>
      <c r="E1312" s="553"/>
      <c r="F1312" s="553"/>
      <c r="G1312" s="528">
        <f t="shared" si="20"/>
        <v>5</v>
      </c>
    </row>
    <row r="1313" spans="1:7">
      <c r="A1313" s="550" t="s">
        <v>6847</v>
      </c>
      <c r="B1313" s="551" t="s">
        <v>6848</v>
      </c>
      <c r="C1313" s="552" t="s">
        <v>19</v>
      </c>
      <c r="D1313" s="553">
        <v>1000.62</v>
      </c>
      <c r="E1313" s="553">
        <v>85.87</v>
      </c>
      <c r="F1313" s="553">
        <v>1086.49</v>
      </c>
      <c r="G1313" s="528">
        <f t="shared" si="20"/>
        <v>9</v>
      </c>
    </row>
    <row r="1314" spans="1:7">
      <c r="A1314" s="550" t="s">
        <v>6849</v>
      </c>
      <c r="B1314" s="551" t="s">
        <v>6850</v>
      </c>
      <c r="C1314" s="552" t="s">
        <v>19</v>
      </c>
      <c r="D1314" s="553">
        <v>853.41</v>
      </c>
      <c r="E1314" s="553">
        <v>85.87</v>
      </c>
      <c r="F1314" s="553">
        <v>939.28</v>
      </c>
      <c r="G1314" s="528">
        <f t="shared" si="20"/>
        <v>9</v>
      </c>
    </row>
    <row r="1315" spans="1:7" ht="31.5">
      <c r="A1315" s="550" t="s">
        <v>6851</v>
      </c>
      <c r="B1315" s="551" t="s">
        <v>6852</v>
      </c>
      <c r="C1315" s="552" t="s">
        <v>38</v>
      </c>
      <c r="D1315" s="553">
        <v>1554.92</v>
      </c>
      <c r="E1315" s="553">
        <v>151.38</v>
      </c>
      <c r="F1315" s="553">
        <v>1706.3</v>
      </c>
      <c r="G1315" s="528">
        <f t="shared" si="20"/>
        <v>9</v>
      </c>
    </row>
    <row r="1316" spans="1:7" ht="31.5">
      <c r="A1316" s="550" t="s">
        <v>6853</v>
      </c>
      <c r="B1316" s="551" t="s">
        <v>6854</v>
      </c>
      <c r="C1316" s="552" t="s">
        <v>38</v>
      </c>
      <c r="D1316" s="553">
        <v>1631.45</v>
      </c>
      <c r="E1316" s="553">
        <v>151.38</v>
      </c>
      <c r="F1316" s="553">
        <v>1782.83</v>
      </c>
      <c r="G1316" s="528">
        <f t="shared" si="20"/>
        <v>9</v>
      </c>
    </row>
    <row r="1317" spans="1:7" ht="31.5">
      <c r="A1317" s="550" t="s">
        <v>6855</v>
      </c>
      <c r="B1317" s="551" t="s">
        <v>6856</v>
      </c>
      <c r="C1317" s="552" t="s">
        <v>19</v>
      </c>
      <c r="D1317" s="553">
        <v>1019.02</v>
      </c>
      <c r="E1317" s="553">
        <v>85.87</v>
      </c>
      <c r="F1317" s="553">
        <v>1104.8900000000001</v>
      </c>
      <c r="G1317" s="528">
        <f t="shared" si="20"/>
        <v>9</v>
      </c>
    </row>
    <row r="1318" spans="1:7" ht="31.5">
      <c r="A1318" s="550" t="s">
        <v>6857</v>
      </c>
      <c r="B1318" s="551" t="s">
        <v>6858</v>
      </c>
      <c r="C1318" s="552" t="s">
        <v>38</v>
      </c>
      <c r="D1318" s="553">
        <v>1962.52</v>
      </c>
      <c r="E1318" s="553">
        <v>151.38</v>
      </c>
      <c r="F1318" s="553">
        <v>2113.9</v>
      </c>
      <c r="G1318" s="528">
        <f t="shared" si="20"/>
        <v>9</v>
      </c>
    </row>
    <row r="1319" spans="1:7" ht="31.5">
      <c r="A1319" s="550" t="s">
        <v>6859</v>
      </c>
      <c r="B1319" s="551" t="s">
        <v>6860</v>
      </c>
      <c r="C1319" s="552" t="s">
        <v>38</v>
      </c>
      <c r="D1319" s="553">
        <v>2194.02</v>
      </c>
      <c r="E1319" s="553">
        <v>151.38</v>
      </c>
      <c r="F1319" s="553">
        <v>2345.4</v>
      </c>
      <c r="G1319" s="528">
        <f t="shared" si="20"/>
        <v>9</v>
      </c>
    </row>
    <row r="1320" spans="1:7">
      <c r="A1320" s="550" t="s">
        <v>6861</v>
      </c>
      <c r="B1320" s="551" t="s">
        <v>6862</v>
      </c>
      <c r="C1320" s="552" t="s">
        <v>19</v>
      </c>
      <c r="D1320" s="553">
        <v>903.69</v>
      </c>
      <c r="E1320" s="553">
        <v>85.87</v>
      </c>
      <c r="F1320" s="553">
        <v>989.56</v>
      </c>
      <c r="G1320" s="528">
        <f t="shared" si="20"/>
        <v>9</v>
      </c>
    </row>
    <row r="1321" spans="1:7">
      <c r="A1321" s="550" t="s">
        <v>6863</v>
      </c>
      <c r="B1321" s="551" t="s">
        <v>6864</v>
      </c>
      <c r="C1321" s="552" t="s">
        <v>19</v>
      </c>
      <c r="D1321" s="553">
        <v>547.4</v>
      </c>
      <c r="E1321" s="553">
        <v>85.87</v>
      </c>
      <c r="F1321" s="553">
        <v>633.27</v>
      </c>
      <c r="G1321" s="528">
        <f t="shared" si="20"/>
        <v>9</v>
      </c>
    </row>
    <row r="1322" spans="1:7">
      <c r="A1322" s="550" t="s">
        <v>6865</v>
      </c>
      <c r="B1322" s="551" t="s">
        <v>6866</v>
      </c>
      <c r="C1322" s="552" t="s">
        <v>19</v>
      </c>
      <c r="D1322" s="553">
        <v>1538.57</v>
      </c>
      <c r="E1322" s="553">
        <v>85.87</v>
      </c>
      <c r="F1322" s="553">
        <v>1624.44</v>
      </c>
      <c r="G1322" s="528">
        <f t="shared" si="20"/>
        <v>9</v>
      </c>
    </row>
    <row r="1323" spans="1:7" ht="31.5">
      <c r="A1323" s="550" t="s">
        <v>6867</v>
      </c>
      <c r="B1323" s="551" t="s">
        <v>6868</v>
      </c>
      <c r="C1323" s="552" t="s">
        <v>19</v>
      </c>
      <c r="D1323" s="553">
        <v>788.42</v>
      </c>
      <c r="E1323" s="553">
        <v>65.510000000000005</v>
      </c>
      <c r="F1323" s="553">
        <v>853.93</v>
      </c>
      <c r="G1323" s="528">
        <f t="shared" si="20"/>
        <v>9</v>
      </c>
    </row>
    <row r="1324" spans="1:7" ht="31.5">
      <c r="A1324" s="550" t="s">
        <v>6869</v>
      </c>
      <c r="B1324" s="551" t="s">
        <v>6870</v>
      </c>
      <c r="C1324" s="552" t="s">
        <v>19</v>
      </c>
      <c r="D1324" s="553">
        <v>737.26</v>
      </c>
      <c r="E1324" s="553">
        <v>85.87</v>
      </c>
      <c r="F1324" s="553">
        <v>823.13</v>
      </c>
      <c r="G1324" s="528">
        <f t="shared" si="20"/>
        <v>9</v>
      </c>
    </row>
    <row r="1325" spans="1:7" ht="31.5">
      <c r="A1325" s="550" t="s">
        <v>6871</v>
      </c>
      <c r="B1325" s="551" t="s">
        <v>6872</v>
      </c>
      <c r="C1325" s="552" t="s">
        <v>19</v>
      </c>
      <c r="D1325" s="553">
        <v>616.02</v>
      </c>
      <c r="E1325" s="553">
        <v>85.87</v>
      </c>
      <c r="F1325" s="553">
        <v>701.89</v>
      </c>
      <c r="G1325" s="528">
        <f t="shared" si="20"/>
        <v>9</v>
      </c>
    </row>
    <row r="1326" spans="1:7">
      <c r="A1326" s="550" t="s">
        <v>6873</v>
      </c>
      <c r="B1326" s="551" t="s">
        <v>6874</v>
      </c>
      <c r="C1326" s="552" t="s">
        <v>19</v>
      </c>
      <c r="D1326" s="553">
        <v>1288.58</v>
      </c>
      <c r="E1326" s="553">
        <v>85.87</v>
      </c>
      <c r="F1326" s="553">
        <v>1374.45</v>
      </c>
      <c r="G1326" s="528">
        <f t="shared" si="20"/>
        <v>9</v>
      </c>
    </row>
    <row r="1327" spans="1:7">
      <c r="A1327" s="550" t="s">
        <v>6875</v>
      </c>
      <c r="B1327" s="551" t="s">
        <v>6876</v>
      </c>
      <c r="C1327" s="552" t="s">
        <v>19</v>
      </c>
      <c r="D1327" s="553">
        <v>1928.47</v>
      </c>
      <c r="E1327" s="553">
        <v>85.87</v>
      </c>
      <c r="F1327" s="553">
        <v>2014.34</v>
      </c>
      <c r="G1327" s="528">
        <f t="shared" si="20"/>
        <v>9</v>
      </c>
    </row>
    <row r="1328" spans="1:7" ht="31.5">
      <c r="A1328" s="550" t="s">
        <v>6877</v>
      </c>
      <c r="B1328" s="551" t="s">
        <v>6878</v>
      </c>
      <c r="C1328" s="552" t="s">
        <v>19</v>
      </c>
      <c r="D1328" s="553">
        <v>1484.28</v>
      </c>
      <c r="E1328" s="553">
        <v>85.87</v>
      </c>
      <c r="F1328" s="553">
        <v>1570.15</v>
      </c>
      <c r="G1328" s="528">
        <f t="shared" si="20"/>
        <v>9</v>
      </c>
    </row>
    <row r="1329" spans="1:7">
      <c r="A1329" s="550" t="s">
        <v>6879</v>
      </c>
      <c r="B1329" s="551" t="s">
        <v>6880</v>
      </c>
      <c r="C1329" s="552" t="s">
        <v>19</v>
      </c>
      <c r="D1329" s="553">
        <v>853.86</v>
      </c>
      <c r="E1329" s="553">
        <v>57.06</v>
      </c>
      <c r="F1329" s="553">
        <v>910.92</v>
      </c>
      <c r="G1329" s="528">
        <f t="shared" si="20"/>
        <v>9</v>
      </c>
    </row>
    <row r="1330" spans="1:7">
      <c r="A1330" s="550" t="s">
        <v>6881</v>
      </c>
      <c r="B1330" s="554" t="s">
        <v>6882</v>
      </c>
      <c r="C1330" s="552" t="s">
        <v>19</v>
      </c>
      <c r="D1330" s="553">
        <v>735.07</v>
      </c>
      <c r="E1330" s="553">
        <v>65.510000000000005</v>
      </c>
      <c r="F1330" s="553">
        <v>800.58</v>
      </c>
      <c r="G1330" s="528">
        <f t="shared" si="20"/>
        <v>9</v>
      </c>
    </row>
    <row r="1331" spans="1:7" ht="31.5">
      <c r="A1331" s="550" t="s">
        <v>6883</v>
      </c>
      <c r="B1331" s="551" t="s">
        <v>6884</v>
      </c>
      <c r="C1331" s="552" t="s">
        <v>19</v>
      </c>
      <c r="D1331" s="553">
        <v>2004.34</v>
      </c>
      <c r="E1331" s="553">
        <v>57.06</v>
      </c>
      <c r="F1331" s="553">
        <v>2061.4</v>
      </c>
      <c r="G1331" s="528">
        <f t="shared" si="20"/>
        <v>9</v>
      </c>
    </row>
    <row r="1332" spans="1:7" ht="31.5">
      <c r="A1332" s="550" t="s">
        <v>6885</v>
      </c>
      <c r="B1332" s="551" t="s">
        <v>6886</v>
      </c>
      <c r="C1332" s="552" t="s">
        <v>19</v>
      </c>
      <c r="D1332" s="553">
        <v>1356.92</v>
      </c>
      <c r="E1332" s="553">
        <v>57.06</v>
      </c>
      <c r="F1332" s="553">
        <v>1413.98</v>
      </c>
      <c r="G1332" s="528">
        <f t="shared" si="20"/>
        <v>9</v>
      </c>
    </row>
    <row r="1333" spans="1:7">
      <c r="A1333" s="550" t="s">
        <v>6887</v>
      </c>
      <c r="B1333" s="551" t="s">
        <v>6888</v>
      </c>
      <c r="C1333" s="552" t="s">
        <v>19</v>
      </c>
      <c r="D1333" s="553">
        <v>1583.67</v>
      </c>
      <c r="E1333" s="553">
        <v>28.66</v>
      </c>
      <c r="F1333" s="553">
        <v>1612.33</v>
      </c>
      <c r="G1333" s="528">
        <f t="shared" si="20"/>
        <v>9</v>
      </c>
    </row>
    <row r="1334" spans="1:7">
      <c r="A1334" s="550" t="s">
        <v>6889</v>
      </c>
      <c r="B1334" s="551" t="s">
        <v>6890</v>
      </c>
      <c r="C1334" s="552" t="s">
        <v>19</v>
      </c>
      <c r="D1334" s="553">
        <v>368.14</v>
      </c>
      <c r="E1334" s="553">
        <v>45.15</v>
      </c>
      <c r="F1334" s="553">
        <v>413.29</v>
      </c>
      <c r="G1334" s="528">
        <f t="shared" si="20"/>
        <v>9</v>
      </c>
    </row>
    <row r="1335" spans="1:7" ht="31.5">
      <c r="A1335" s="550" t="s">
        <v>6891</v>
      </c>
      <c r="B1335" s="551" t="s">
        <v>6892</v>
      </c>
      <c r="C1335" s="552" t="s">
        <v>19</v>
      </c>
      <c r="D1335" s="553">
        <v>945</v>
      </c>
      <c r="E1335" s="553">
        <v>85.87</v>
      </c>
      <c r="F1335" s="553">
        <v>1030.8699999999999</v>
      </c>
      <c r="G1335" s="528">
        <f t="shared" si="20"/>
        <v>9</v>
      </c>
    </row>
    <row r="1336" spans="1:7" ht="31.5">
      <c r="A1336" s="550" t="s">
        <v>6893</v>
      </c>
      <c r="B1336" s="551" t="s">
        <v>6894</v>
      </c>
      <c r="C1336" s="552" t="s">
        <v>19</v>
      </c>
      <c r="D1336" s="553">
        <v>1203.1500000000001</v>
      </c>
      <c r="E1336" s="553">
        <v>136.26</v>
      </c>
      <c r="F1336" s="553">
        <v>1339.41</v>
      </c>
      <c r="G1336" s="528">
        <f t="shared" si="20"/>
        <v>9</v>
      </c>
    </row>
    <row r="1337" spans="1:7" ht="31.5">
      <c r="A1337" s="550" t="s">
        <v>6895</v>
      </c>
      <c r="B1337" s="551" t="s">
        <v>6896</v>
      </c>
      <c r="C1337" s="552" t="s">
        <v>19</v>
      </c>
      <c r="D1337" s="553">
        <v>6419.8</v>
      </c>
      <c r="E1337" s="553">
        <v>168.2</v>
      </c>
      <c r="F1337" s="553">
        <v>6588</v>
      </c>
      <c r="G1337" s="528">
        <f t="shared" si="20"/>
        <v>9</v>
      </c>
    </row>
    <row r="1338" spans="1:7" ht="31.5">
      <c r="A1338" s="550" t="s">
        <v>6897</v>
      </c>
      <c r="B1338" s="551" t="s">
        <v>6898</v>
      </c>
      <c r="C1338" s="552" t="s">
        <v>19</v>
      </c>
      <c r="D1338" s="553">
        <v>907.11</v>
      </c>
      <c r="E1338" s="553">
        <v>57.06</v>
      </c>
      <c r="F1338" s="553">
        <v>964.17</v>
      </c>
      <c r="G1338" s="528">
        <f t="shared" si="20"/>
        <v>9</v>
      </c>
    </row>
    <row r="1339" spans="1:7" ht="31.5">
      <c r="A1339" s="550" t="s">
        <v>6899</v>
      </c>
      <c r="B1339" s="551" t="s">
        <v>6900</v>
      </c>
      <c r="C1339" s="552" t="s">
        <v>19</v>
      </c>
      <c r="D1339" s="553">
        <v>1691.47</v>
      </c>
      <c r="E1339" s="553">
        <v>65.2</v>
      </c>
      <c r="F1339" s="553">
        <v>1756.67</v>
      </c>
      <c r="G1339" s="528">
        <f t="shared" si="20"/>
        <v>9</v>
      </c>
    </row>
    <row r="1340" spans="1:7" ht="31.5">
      <c r="A1340" s="550" t="s">
        <v>6901</v>
      </c>
      <c r="B1340" s="551" t="s">
        <v>6902</v>
      </c>
      <c r="C1340" s="552" t="s">
        <v>19</v>
      </c>
      <c r="D1340" s="553">
        <v>1256.24</v>
      </c>
      <c r="E1340" s="553">
        <v>85.87</v>
      </c>
      <c r="F1340" s="553">
        <v>1342.11</v>
      </c>
      <c r="G1340" s="528">
        <f t="shared" si="20"/>
        <v>9</v>
      </c>
    </row>
    <row r="1341" spans="1:7">
      <c r="A1341" s="550" t="s">
        <v>6903</v>
      </c>
      <c r="B1341" s="551" t="s">
        <v>6904</v>
      </c>
      <c r="C1341" s="552"/>
      <c r="D1341" s="553"/>
      <c r="E1341" s="553"/>
      <c r="F1341" s="553"/>
      <c r="G1341" s="528">
        <f t="shared" si="20"/>
        <v>5</v>
      </c>
    </row>
    <row r="1342" spans="1:7" ht="31.5">
      <c r="A1342" s="550" t="s">
        <v>6905</v>
      </c>
      <c r="B1342" s="551" t="s">
        <v>6906</v>
      </c>
      <c r="C1342" s="552" t="s">
        <v>22</v>
      </c>
      <c r="D1342" s="553">
        <v>859.84</v>
      </c>
      <c r="E1342" s="553">
        <v>45.15</v>
      </c>
      <c r="F1342" s="553">
        <v>904.99</v>
      </c>
      <c r="G1342" s="528">
        <f t="shared" si="20"/>
        <v>9</v>
      </c>
    </row>
    <row r="1343" spans="1:7">
      <c r="A1343" s="550" t="s">
        <v>6907</v>
      </c>
      <c r="B1343" s="551" t="s">
        <v>6908</v>
      </c>
      <c r="C1343" s="552" t="s">
        <v>22</v>
      </c>
      <c r="D1343" s="553">
        <v>817.81</v>
      </c>
      <c r="E1343" s="553">
        <v>18.059999999999999</v>
      </c>
      <c r="F1343" s="553">
        <v>835.87</v>
      </c>
      <c r="G1343" s="528">
        <f t="shared" si="20"/>
        <v>9</v>
      </c>
    </row>
    <row r="1344" spans="1:7">
      <c r="A1344" s="550" t="s">
        <v>6909</v>
      </c>
      <c r="B1344" s="551" t="s">
        <v>6910</v>
      </c>
      <c r="C1344" s="552" t="s">
        <v>22</v>
      </c>
      <c r="D1344" s="553">
        <v>1317.86</v>
      </c>
      <c r="E1344" s="553">
        <v>45.15</v>
      </c>
      <c r="F1344" s="553">
        <v>1363.01</v>
      </c>
      <c r="G1344" s="528">
        <f t="shared" si="20"/>
        <v>9</v>
      </c>
    </row>
    <row r="1345" spans="1:7">
      <c r="A1345" s="550" t="s">
        <v>6911</v>
      </c>
      <c r="B1345" s="551" t="s">
        <v>6912</v>
      </c>
      <c r="C1345" s="552" t="s">
        <v>19</v>
      </c>
      <c r="D1345" s="553">
        <v>1270.6500000000001</v>
      </c>
      <c r="E1345" s="553">
        <v>90.3</v>
      </c>
      <c r="F1345" s="553">
        <v>1360.95</v>
      </c>
      <c r="G1345" s="528">
        <f t="shared" si="20"/>
        <v>9</v>
      </c>
    </row>
    <row r="1346" spans="1:7" ht="31.5">
      <c r="A1346" s="550" t="s">
        <v>6913</v>
      </c>
      <c r="B1346" s="551" t="s">
        <v>6914</v>
      </c>
      <c r="C1346" s="552" t="s">
        <v>19</v>
      </c>
      <c r="D1346" s="553">
        <v>1066.6600000000001</v>
      </c>
      <c r="E1346" s="553">
        <v>14.9</v>
      </c>
      <c r="F1346" s="553">
        <v>1081.56</v>
      </c>
      <c r="G1346" s="528">
        <f t="shared" si="20"/>
        <v>9</v>
      </c>
    </row>
    <row r="1347" spans="1:7" ht="31.5">
      <c r="A1347" s="550" t="s">
        <v>6915</v>
      </c>
      <c r="B1347" s="551" t="s">
        <v>6916</v>
      </c>
      <c r="C1347" s="552" t="s">
        <v>19</v>
      </c>
      <c r="D1347" s="553">
        <v>1136.8699999999999</v>
      </c>
      <c r="E1347" s="553">
        <v>45.15</v>
      </c>
      <c r="F1347" s="553">
        <v>1182.02</v>
      </c>
      <c r="G1347" s="528">
        <f t="shared" si="20"/>
        <v>9</v>
      </c>
    </row>
    <row r="1348" spans="1:7" ht="47.25">
      <c r="A1348" s="550" t="s">
        <v>6917</v>
      </c>
      <c r="B1348" s="551" t="s">
        <v>6918</v>
      </c>
      <c r="C1348" s="552" t="s">
        <v>19</v>
      </c>
      <c r="D1348" s="553">
        <v>1164.77</v>
      </c>
      <c r="E1348" s="553">
        <v>28.66</v>
      </c>
      <c r="F1348" s="553">
        <v>1193.43</v>
      </c>
      <c r="G1348" s="528">
        <f t="shared" si="20"/>
        <v>9</v>
      </c>
    </row>
    <row r="1349" spans="1:7" ht="31.5">
      <c r="A1349" s="550" t="s">
        <v>6919</v>
      </c>
      <c r="B1349" s="551" t="s">
        <v>6920</v>
      </c>
      <c r="C1349" s="552" t="s">
        <v>19</v>
      </c>
      <c r="D1349" s="553">
        <v>693.34</v>
      </c>
      <c r="E1349" s="553">
        <v>57.06</v>
      </c>
      <c r="F1349" s="553">
        <v>750.4</v>
      </c>
      <c r="G1349" s="528">
        <f t="shared" si="20"/>
        <v>9</v>
      </c>
    </row>
    <row r="1350" spans="1:7">
      <c r="A1350" s="550" t="s">
        <v>6921</v>
      </c>
      <c r="B1350" s="551" t="s">
        <v>6922</v>
      </c>
      <c r="C1350" s="552" t="s">
        <v>22</v>
      </c>
      <c r="D1350" s="553">
        <v>180.16</v>
      </c>
      <c r="E1350" s="553">
        <v>22.58</v>
      </c>
      <c r="F1350" s="553">
        <v>202.74</v>
      </c>
      <c r="G1350" s="528">
        <f t="shared" si="20"/>
        <v>9</v>
      </c>
    </row>
    <row r="1351" spans="1:7">
      <c r="A1351" s="550" t="s">
        <v>6923</v>
      </c>
      <c r="B1351" s="551" t="s">
        <v>6924</v>
      </c>
      <c r="C1351" s="552" t="s">
        <v>22</v>
      </c>
      <c r="D1351" s="553">
        <v>223.63</v>
      </c>
      <c r="E1351" s="553">
        <v>22.58</v>
      </c>
      <c r="F1351" s="553">
        <v>246.21</v>
      </c>
      <c r="G1351" s="528">
        <f t="shared" si="20"/>
        <v>9</v>
      </c>
    </row>
    <row r="1352" spans="1:7" ht="31.5">
      <c r="A1352" s="550" t="s">
        <v>6925</v>
      </c>
      <c r="B1352" s="551" t="s">
        <v>6926</v>
      </c>
      <c r="C1352" s="552" t="s">
        <v>19</v>
      </c>
      <c r="D1352" s="553">
        <v>1262.7</v>
      </c>
      <c r="E1352" s="553">
        <v>65.510000000000005</v>
      </c>
      <c r="F1352" s="553">
        <v>1328.21</v>
      </c>
      <c r="G1352" s="528">
        <f t="shared" si="20"/>
        <v>9</v>
      </c>
    </row>
    <row r="1353" spans="1:7" ht="31.5">
      <c r="A1353" s="550" t="s">
        <v>6927</v>
      </c>
      <c r="B1353" s="551" t="s">
        <v>6928</v>
      </c>
      <c r="C1353" s="552" t="s">
        <v>19</v>
      </c>
      <c r="D1353" s="553">
        <v>1554.63</v>
      </c>
      <c r="E1353" s="553">
        <v>28.66</v>
      </c>
      <c r="F1353" s="553">
        <v>1583.29</v>
      </c>
      <c r="G1353" s="528">
        <f t="shared" si="20"/>
        <v>9</v>
      </c>
    </row>
    <row r="1354" spans="1:7" ht="31.5">
      <c r="A1354" s="550" t="s">
        <v>6929</v>
      </c>
      <c r="B1354" s="551" t="s">
        <v>6930</v>
      </c>
      <c r="C1354" s="552" t="s">
        <v>19</v>
      </c>
      <c r="D1354" s="553">
        <v>1047.6199999999999</v>
      </c>
      <c r="E1354" s="553">
        <v>57.06</v>
      </c>
      <c r="F1354" s="553">
        <v>1104.68</v>
      </c>
      <c r="G1354" s="528">
        <f t="shared" ref="G1354:G1417" si="21">LEN(A1354)</f>
        <v>9</v>
      </c>
    </row>
    <row r="1355" spans="1:7" ht="31.5">
      <c r="A1355" s="550" t="s">
        <v>6931</v>
      </c>
      <c r="B1355" s="551" t="s">
        <v>6932</v>
      </c>
      <c r="C1355" s="552" t="s">
        <v>19</v>
      </c>
      <c r="D1355" s="553">
        <v>720.22</v>
      </c>
      <c r="E1355" s="553">
        <v>18.059999999999999</v>
      </c>
      <c r="F1355" s="553">
        <v>738.28</v>
      </c>
      <c r="G1355" s="528">
        <f t="shared" si="21"/>
        <v>9</v>
      </c>
    </row>
    <row r="1356" spans="1:7" ht="31.5">
      <c r="A1356" s="550" t="s">
        <v>6933</v>
      </c>
      <c r="B1356" s="551" t="s">
        <v>6934</v>
      </c>
      <c r="C1356" s="552" t="s">
        <v>19</v>
      </c>
      <c r="D1356" s="553">
        <v>643.64</v>
      </c>
      <c r="E1356" s="553"/>
      <c r="F1356" s="553">
        <v>643.64</v>
      </c>
      <c r="G1356" s="528">
        <f t="shared" si="21"/>
        <v>9</v>
      </c>
    </row>
    <row r="1357" spans="1:7">
      <c r="A1357" s="550" t="s">
        <v>6935</v>
      </c>
      <c r="B1357" s="551" t="s">
        <v>6936</v>
      </c>
      <c r="C1357" s="552"/>
      <c r="D1357" s="553"/>
      <c r="E1357" s="553"/>
      <c r="F1357" s="553"/>
      <c r="G1357" s="528">
        <f t="shared" si="21"/>
        <v>5</v>
      </c>
    </row>
    <row r="1358" spans="1:7" ht="31.5">
      <c r="A1358" s="550" t="s">
        <v>6937</v>
      </c>
      <c r="B1358" s="551" t="s">
        <v>6938</v>
      </c>
      <c r="C1358" s="552" t="s">
        <v>19</v>
      </c>
      <c r="D1358" s="553">
        <v>3045.66</v>
      </c>
      <c r="E1358" s="553">
        <v>63.6</v>
      </c>
      <c r="F1358" s="553">
        <v>3109.26</v>
      </c>
      <c r="G1358" s="528">
        <f t="shared" si="21"/>
        <v>9</v>
      </c>
    </row>
    <row r="1359" spans="1:7" ht="31.5">
      <c r="A1359" s="550" t="s">
        <v>6939</v>
      </c>
      <c r="B1359" s="551" t="s">
        <v>6940</v>
      </c>
      <c r="C1359" s="552" t="s">
        <v>19</v>
      </c>
      <c r="D1359" s="553">
        <v>1793.07</v>
      </c>
      <c r="E1359" s="553">
        <v>63.6</v>
      </c>
      <c r="F1359" s="553">
        <v>1856.67</v>
      </c>
      <c r="G1359" s="528">
        <f t="shared" si="21"/>
        <v>9</v>
      </c>
    </row>
    <row r="1360" spans="1:7" ht="31.5">
      <c r="A1360" s="550" t="s">
        <v>6941</v>
      </c>
      <c r="B1360" s="551" t="s">
        <v>6942</v>
      </c>
      <c r="C1360" s="552" t="s">
        <v>19</v>
      </c>
      <c r="D1360" s="553">
        <v>1923.17</v>
      </c>
      <c r="E1360" s="553">
        <v>63.6</v>
      </c>
      <c r="F1360" s="553">
        <v>1986.77</v>
      </c>
      <c r="G1360" s="528">
        <f t="shared" si="21"/>
        <v>9</v>
      </c>
    </row>
    <row r="1361" spans="1:7" ht="31.5">
      <c r="A1361" s="550" t="s">
        <v>6943</v>
      </c>
      <c r="B1361" s="551" t="s">
        <v>6944</v>
      </c>
      <c r="C1361" s="552" t="s">
        <v>19</v>
      </c>
      <c r="D1361" s="553">
        <v>2913.21</v>
      </c>
      <c r="E1361" s="553">
        <v>63.6</v>
      </c>
      <c r="F1361" s="553">
        <v>2976.81</v>
      </c>
      <c r="G1361" s="528">
        <f t="shared" si="21"/>
        <v>9</v>
      </c>
    </row>
    <row r="1362" spans="1:7" ht="31.5">
      <c r="A1362" s="550" t="s">
        <v>6945</v>
      </c>
      <c r="B1362" s="551" t="s">
        <v>6946</v>
      </c>
      <c r="C1362" s="552" t="s">
        <v>19</v>
      </c>
      <c r="D1362" s="553">
        <v>2348.41</v>
      </c>
      <c r="E1362" s="553">
        <v>116.53</v>
      </c>
      <c r="F1362" s="553">
        <v>2464.94</v>
      </c>
      <c r="G1362" s="528">
        <f t="shared" si="21"/>
        <v>9</v>
      </c>
    </row>
    <row r="1363" spans="1:7" ht="31.5">
      <c r="A1363" s="550" t="s">
        <v>6947</v>
      </c>
      <c r="B1363" s="551" t="s">
        <v>6948</v>
      </c>
      <c r="C1363" s="552" t="s">
        <v>19</v>
      </c>
      <c r="D1363" s="553">
        <v>3538.35</v>
      </c>
      <c r="E1363" s="553">
        <v>116.53</v>
      </c>
      <c r="F1363" s="553">
        <v>3654.88</v>
      </c>
      <c r="G1363" s="528">
        <f t="shared" si="21"/>
        <v>9</v>
      </c>
    </row>
    <row r="1364" spans="1:7" ht="47.25">
      <c r="A1364" s="550" t="s">
        <v>6949</v>
      </c>
      <c r="B1364" s="551" t="s">
        <v>6950</v>
      </c>
      <c r="C1364" s="552" t="s">
        <v>19</v>
      </c>
      <c r="D1364" s="553">
        <v>2830.03</v>
      </c>
      <c r="E1364" s="553">
        <v>116.53</v>
      </c>
      <c r="F1364" s="553">
        <v>2946.56</v>
      </c>
      <c r="G1364" s="528">
        <f t="shared" si="21"/>
        <v>9</v>
      </c>
    </row>
    <row r="1365" spans="1:7" ht="47.25">
      <c r="A1365" s="550" t="s">
        <v>6951</v>
      </c>
      <c r="B1365" s="551" t="s">
        <v>6952</v>
      </c>
      <c r="C1365" s="552" t="s">
        <v>19</v>
      </c>
      <c r="D1365" s="553">
        <v>3581.85</v>
      </c>
      <c r="E1365" s="553">
        <v>116.53</v>
      </c>
      <c r="F1365" s="553">
        <v>3698.38</v>
      </c>
      <c r="G1365" s="528">
        <f t="shared" si="21"/>
        <v>9</v>
      </c>
    </row>
    <row r="1366" spans="1:7" ht="31.5">
      <c r="A1366" s="550" t="s">
        <v>6953</v>
      </c>
      <c r="B1366" s="551" t="s">
        <v>6954</v>
      </c>
      <c r="C1366" s="552" t="s">
        <v>19</v>
      </c>
      <c r="D1366" s="553">
        <v>2326.09</v>
      </c>
      <c r="E1366" s="553">
        <v>63.6</v>
      </c>
      <c r="F1366" s="553">
        <v>2389.69</v>
      </c>
      <c r="G1366" s="528">
        <f t="shared" si="21"/>
        <v>9</v>
      </c>
    </row>
    <row r="1367" spans="1:7" ht="31.5">
      <c r="A1367" s="550" t="s">
        <v>6955</v>
      </c>
      <c r="B1367" s="551" t="s">
        <v>6956</v>
      </c>
      <c r="C1367" s="552" t="s">
        <v>19</v>
      </c>
      <c r="D1367" s="553">
        <v>2347.52</v>
      </c>
      <c r="E1367" s="553">
        <v>63.6</v>
      </c>
      <c r="F1367" s="553">
        <v>2411.12</v>
      </c>
      <c r="G1367" s="528">
        <f t="shared" si="21"/>
        <v>9</v>
      </c>
    </row>
    <row r="1368" spans="1:7" ht="31.5">
      <c r="A1368" s="550" t="s">
        <v>6957</v>
      </c>
      <c r="B1368" s="551" t="s">
        <v>6958</v>
      </c>
      <c r="C1368" s="552" t="s">
        <v>19</v>
      </c>
      <c r="D1368" s="553">
        <v>3483.47</v>
      </c>
      <c r="E1368" s="553">
        <v>63.6</v>
      </c>
      <c r="F1368" s="553">
        <v>3547.07</v>
      </c>
      <c r="G1368" s="528">
        <f t="shared" si="21"/>
        <v>9</v>
      </c>
    </row>
    <row r="1369" spans="1:7" ht="31.5">
      <c r="A1369" s="550" t="s">
        <v>6959</v>
      </c>
      <c r="B1369" s="551" t="s">
        <v>6960</v>
      </c>
      <c r="C1369" s="552" t="s">
        <v>19</v>
      </c>
      <c r="D1369" s="553">
        <v>2897.46</v>
      </c>
      <c r="E1369" s="553">
        <v>116.53</v>
      </c>
      <c r="F1369" s="553">
        <v>3013.99</v>
      </c>
      <c r="G1369" s="528">
        <f t="shared" si="21"/>
        <v>9</v>
      </c>
    </row>
    <row r="1370" spans="1:7" ht="31.5">
      <c r="A1370" s="550" t="s">
        <v>6961</v>
      </c>
      <c r="B1370" s="551" t="s">
        <v>6962</v>
      </c>
      <c r="C1370" s="552" t="s">
        <v>19</v>
      </c>
      <c r="D1370" s="553">
        <v>4100.96</v>
      </c>
      <c r="E1370" s="553">
        <v>116.53</v>
      </c>
      <c r="F1370" s="553">
        <v>4217.49</v>
      </c>
      <c r="G1370" s="528">
        <f t="shared" si="21"/>
        <v>9</v>
      </c>
    </row>
    <row r="1371" spans="1:7" ht="47.25">
      <c r="A1371" s="550" t="s">
        <v>6963</v>
      </c>
      <c r="B1371" s="551" t="s">
        <v>6964</v>
      </c>
      <c r="C1371" s="552" t="s">
        <v>19</v>
      </c>
      <c r="D1371" s="553">
        <v>3138.95</v>
      </c>
      <c r="E1371" s="553">
        <v>116.53</v>
      </c>
      <c r="F1371" s="553">
        <v>3255.48</v>
      </c>
      <c r="G1371" s="528">
        <f t="shared" si="21"/>
        <v>9</v>
      </c>
    </row>
    <row r="1372" spans="1:7" ht="47.25">
      <c r="A1372" s="550" t="s">
        <v>6965</v>
      </c>
      <c r="B1372" s="551" t="s">
        <v>6966</v>
      </c>
      <c r="C1372" s="552" t="s">
        <v>19</v>
      </c>
      <c r="D1372" s="553">
        <v>4137.12</v>
      </c>
      <c r="E1372" s="553">
        <v>116.53</v>
      </c>
      <c r="F1372" s="553">
        <v>4253.6499999999996</v>
      </c>
      <c r="G1372" s="528">
        <f t="shared" si="21"/>
        <v>9</v>
      </c>
    </row>
    <row r="1373" spans="1:7" ht="47.25">
      <c r="A1373" s="550" t="s">
        <v>6967</v>
      </c>
      <c r="B1373" s="551" t="s">
        <v>6968</v>
      </c>
      <c r="C1373" s="552" t="s">
        <v>19</v>
      </c>
      <c r="D1373" s="553">
        <v>4196.8900000000003</v>
      </c>
      <c r="E1373" s="553">
        <v>116.53</v>
      </c>
      <c r="F1373" s="553">
        <v>4313.42</v>
      </c>
      <c r="G1373" s="528">
        <f t="shared" si="21"/>
        <v>9</v>
      </c>
    </row>
    <row r="1374" spans="1:7" ht="47.25">
      <c r="A1374" s="550" t="s">
        <v>6969</v>
      </c>
      <c r="B1374" s="551" t="s">
        <v>6970</v>
      </c>
      <c r="C1374" s="552" t="s">
        <v>19</v>
      </c>
      <c r="D1374" s="553">
        <v>4027.68</v>
      </c>
      <c r="E1374" s="553">
        <v>63.6</v>
      </c>
      <c r="F1374" s="553">
        <v>4091.28</v>
      </c>
      <c r="G1374" s="528">
        <f t="shared" si="21"/>
        <v>9</v>
      </c>
    </row>
    <row r="1375" spans="1:7" ht="31.5">
      <c r="A1375" s="550" t="s">
        <v>6971</v>
      </c>
      <c r="B1375" s="551" t="s">
        <v>6972</v>
      </c>
      <c r="C1375" s="552" t="s">
        <v>19</v>
      </c>
      <c r="D1375" s="553">
        <v>2550.41</v>
      </c>
      <c r="E1375" s="553">
        <v>63.6</v>
      </c>
      <c r="F1375" s="553">
        <v>2614.0100000000002</v>
      </c>
      <c r="G1375" s="528">
        <f t="shared" si="21"/>
        <v>9</v>
      </c>
    </row>
    <row r="1376" spans="1:7" ht="47.25">
      <c r="A1376" s="550" t="s">
        <v>6973</v>
      </c>
      <c r="B1376" s="551" t="s">
        <v>6974</v>
      </c>
      <c r="C1376" s="552" t="s">
        <v>19</v>
      </c>
      <c r="D1376" s="553">
        <v>4325.53</v>
      </c>
      <c r="E1376" s="553">
        <v>63.6</v>
      </c>
      <c r="F1376" s="553">
        <v>4389.13</v>
      </c>
      <c r="G1376" s="528">
        <f t="shared" si="21"/>
        <v>9</v>
      </c>
    </row>
    <row r="1377" spans="1:7" ht="47.25">
      <c r="A1377" s="550" t="s">
        <v>6975</v>
      </c>
      <c r="B1377" s="551" t="s">
        <v>6976</v>
      </c>
      <c r="C1377" s="552" t="s">
        <v>19</v>
      </c>
      <c r="D1377" s="553">
        <v>3833.1</v>
      </c>
      <c r="E1377" s="553">
        <v>255.25</v>
      </c>
      <c r="F1377" s="553">
        <v>4088.35</v>
      </c>
      <c r="G1377" s="528">
        <f t="shared" si="21"/>
        <v>9</v>
      </c>
    </row>
    <row r="1378" spans="1:7" ht="31.5">
      <c r="A1378" s="550" t="s">
        <v>6977</v>
      </c>
      <c r="B1378" s="551" t="s">
        <v>6978</v>
      </c>
      <c r="C1378" s="552" t="s">
        <v>19</v>
      </c>
      <c r="D1378" s="553">
        <v>3352.16</v>
      </c>
      <c r="E1378" s="553">
        <v>63.6</v>
      </c>
      <c r="F1378" s="553">
        <v>3415.76</v>
      </c>
      <c r="G1378" s="528">
        <f t="shared" si="21"/>
        <v>9</v>
      </c>
    </row>
    <row r="1379" spans="1:7" ht="31.5">
      <c r="A1379" s="550" t="s">
        <v>6979</v>
      </c>
      <c r="B1379" s="551" t="s">
        <v>6980</v>
      </c>
      <c r="C1379" s="552" t="s">
        <v>19</v>
      </c>
      <c r="D1379" s="553">
        <v>1644.38</v>
      </c>
      <c r="E1379" s="553">
        <v>63.6</v>
      </c>
      <c r="F1379" s="553">
        <v>1707.98</v>
      </c>
      <c r="G1379" s="528">
        <f t="shared" si="21"/>
        <v>9</v>
      </c>
    </row>
    <row r="1380" spans="1:7" ht="31.5">
      <c r="A1380" s="550" t="s">
        <v>6981</v>
      </c>
      <c r="B1380" s="551" t="s">
        <v>6982</v>
      </c>
      <c r="C1380" s="552" t="s">
        <v>19</v>
      </c>
      <c r="D1380" s="553">
        <v>2668.29</v>
      </c>
      <c r="E1380" s="553">
        <v>63.6</v>
      </c>
      <c r="F1380" s="553">
        <v>2731.89</v>
      </c>
      <c r="G1380" s="528">
        <f t="shared" si="21"/>
        <v>9</v>
      </c>
    </row>
    <row r="1381" spans="1:7" ht="31.5">
      <c r="A1381" s="550" t="s">
        <v>6983</v>
      </c>
      <c r="B1381" s="551" t="s">
        <v>6984</v>
      </c>
      <c r="C1381" s="552" t="s">
        <v>19</v>
      </c>
      <c r="D1381" s="553">
        <v>2186.06</v>
      </c>
      <c r="E1381" s="553">
        <v>63.6</v>
      </c>
      <c r="F1381" s="553">
        <v>2249.66</v>
      </c>
      <c r="G1381" s="528">
        <f t="shared" si="21"/>
        <v>9</v>
      </c>
    </row>
    <row r="1382" spans="1:7">
      <c r="A1382" s="550" t="s">
        <v>6985</v>
      </c>
      <c r="B1382" s="551" t="s">
        <v>6986</v>
      </c>
      <c r="C1382" s="552"/>
      <c r="D1382" s="553"/>
      <c r="E1382" s="553"/>
      <c r="F1382" s="553"/>
      <c r="G1382" s="528">
        <f t="shared" si="21"/>
        <v>5</v>
      </c>
    </row>
    <row r="1383" spans="1:7" ht="31.5">
      <c r="A1383" s="550" t="s">
        <v>6987</v>
      </c>
      <c r="B1383" s="551" t="s">
        <v>6988</v>
      </c>
      <c r="C1383" s="552" t="s">
        <v>22</v>
      </c>
      <c r="D1383" s="553">
        <v>1204.18</v>
      </c>
      <c r="E1383" s="553">
        <v>52.93</v>
      </c>
      <c r="F1383" s="553">
        <v>1257.1099999999999</v>
      </c>
      <c r="G1383" s="528">
        <f t="shared" si="21"/>
        <v>9</v>
      </c>
    </row>
    <row r="1384" spans="1:7">
      <c r="A1384" s="550" t="s">
        <v>6989</v>
      </c>
      <c r="B1384" s="551" t="s">
        <v>6990</v>
      </c>
      <c r="C1384" s="552"/>
      <c r="D1384" s="553"/>
      <c r="E1384" s="553"/>
      <c r="F1384" s="553"/>
      <c r="G1384" s="528">
        <f t="shared" si="21"/>
        <v>5</v>
      </c>
    </row>
    <row r="1385" spans="1:7" ht="31.5">
      <c r="A1385" s="550" t="s">
        <v>6991</v>
      </c>
      <c r="B1385" s="551" t="s">
        <v>6992</v>
      </c>
      <c r="C1385" s="552" t="s">
        <v>19</v>
      </c>
      <c r="D1385" s="553">
        <v>855.13</v>
      </c>
      <c r="E1385" s="553">
        <v>45.15</v>
      </c>
      <c r="F1385" s="553">
        <v>900.28</v>
      </c>
      <c r="G1385" s="528">
        <f t="shared" si="21"/>
        <v>9</v>
      </c>
    </row>
    <row r="1386" spans="1:7" ht="31.5">
      <c r="A1386" s="550" t="s">
        <v>6993</v>
      </c>
      <c r="B1386" s="551" t="s">
        <v>6994</v>
      </c>
      <c r="C1386" s="552" t="s">
        <v>19</v>
      </c>
      <c r="D1386" s="553">
        <v>926.91</v>
      </c>
      <c r="E1386" s="553">
        <v>126.79</v>
      </c>
      <c r="F1386" s="553">
        <v>1053.7</v>
      </c>
      <c r="G1386" s="528">
        <f t="shared" si="21"/>
        <v>9</v>
      </c>
    </row>
    <row r="1387" spans="1:7">
      <c r="A1387" s="550" t="s">
        <v>6995</v>
      </c>
      <c r="B1387" s="551" t="s">
        <v>6996</v>
      </c>
      <c r="C1387" s="552"/>
      <c r="D1387" s="553"/>
      <c r="E1387" s="553"/>
      <c r="F1387" s="553"/>
      <c r="G1387" s="528">
        <f t="shared" si="21"/>
        <v>5</v>
      </c>
    </row>
    <row r="1388" spans="1:7" ht="31.5">
      <c r="A1388" s="550" t="s">
        <v>6997</v>
      </c>
      <c r="B1388" s="551" t="s">
        <v>6998</v>
      </c>
      <c r="C1388" s="552" t="s">
        <v>22</v>
      </c>
      <c r="D1388" s="553">
        <v>747.37</v>
      </c>
      <c r="E1388" s="553">
        <v>54.18</v>
      </c>
      <c r="F1388" s="553">
        <v>801.55</v>
      </c>
      <c r="G1388" s="528">
        <f t="shared" si="21"/>
        <v>9</v>
      </c>
    </row>
    <row r="1389" spans="1:7" ht="31.5">
      <c r="A1389" s="550" t="s">
        <v>6999</v>
      </c>
      <c r="B1389" s="551" t="s">
        <v>7000</v>
      </c>
      <c r="C1389" s="552" t="s">
        <v>22</v>
      </c>
      <c r="D1389" s="553">
        <v>509.79</v>
      </c>
      <c r="E1389" s="553">
        <v>22.58</v>
      </c>
      <c r="F1389" s="553">
        <v>532.37</v>
      </c>
      <c r="G1389" s="528">
        <f t="shared" si="21"/>
        <v>9</v>
      </c>
    </row>
    <row r="1390" spans="1:7" ht="31.5">
      <c r="A1390" s="550" t="s">
        <v>7001</v>
      </c>
      <c r="B1390" s="551" t="s">
        <v>7002</v>
      </c>
      <c r="C1390" s="552" t="s">
        <v>22</v>
      </c>
      <c r="D1390" s="553">
        <v>640.48</v>
      </c>
      <c r="E1390" s="553">
        <v>45.15</v>
      </c>
      <c r="F1390" s="553">
        <v>685.63</v>
      </c>
      <c r="G1390" s="528">
        <f t="shared" si="21"/>
        <v>9</v>
      </c>
    </row>
    <row r="1391" spans="1:7">
      <c r="A1391" s="550" t="s">
        <v>7003</v>
      </c>
      <c r="B1391" s="551" t="s">
        <v>7004</v>
      </c>
      <c r="C1391" s="552"/>
      <c r="D1391" s="553"/>
      <c r="E1391" s="553"/>
      <c r="F1391" s="553"/>
      <c r="G1391" s="528">
        <f t="shared" si="21"/>
        <v>5</v>
      </c>
    </row>
    <row r="1392" spans="1:7">
      <c r="A1392" s="550" t="s">
        <v>7005</v>
      </c>
      <c r="B1392" s="551" t="s">
        <v>7006</v>
      </c>
      <c r="C1392" s="552" t="s">
        <v>19</v>
      </c>
      <c r="D1392" s="553"/>
      <c r="E1392" s="553">
        <v>45.15</v>
      </c>
      <c r="F1392" s="553">
        <v>45.15</v>
      </c>
      <c r="G1392" s="528">
        <f t="shared" si="21"/>
        <v>9</v>
      </c>
    </row>
    <row r="1393" spans="1:7">
      <c r="A1393" s="550" t="s">
        <v>7007</v>
      </c>
      <c r="B1393" s="551" t="s">
        <v>7008</v>
      </c>
      <c r="C1393" s="552" t="s">
        <v>22</v>
      </c>
      <c r="D1393" s="553">
        <v>1.86</v>
      </c>
      <c r="E1393" s="553">
        <v>11.74</v>
      </c>
      <c r="F1393" s="553">
        <v>13.6</v>
      </c>
      <c r="G1393" s="528">
        <f t="shared" si="21"/>
        <v>9</v>
      </c>
    </row>
    <row r="1394" spans="1:7">
      <c r="A1394" s="550" t="s">
        <v>7009</v>
      </c>
      <c r="B1394" s="551" t="s">
        <v>7010</v>
      </c>
      <c r="C1394" s="552" t="s">
        <v>22</v>
      </c>
      <c r="D1394" s="553"/>
      <c r="E1394" s="553">
        <v>27.09</v>
      </c>
      <c r="F1394" s="553">
        <v>27.09</v>
      </c>
      <c r="G1394" s="528">
        <f t="shared" si="21"/>
        <v>9</v>
      </c>
    </row>
    <row r="1395" spans="1:7">
      <c r="A1395" s="550" t="s">
        <v>7011</v>
      </c>
      <c r="B1395" s="551" t="s">
        <v>7012</v>
      </c>
      <c r="C1395" s="552" t="s">
        <v>22</v>
      </c>
      <c r="D1395" s="553">
        <v>30.02</v>
      </c>
      <c r="E1395" s="553">
        <v>28.21</v>
      </c>
      <c r="F1395" s="553">
        <v>58.23</v>
      </c>
      <c r="G1395" s="528">
        <f t="shared" si="21"/>
        <v>9</v>
      </c>
    </row>
    <row r="1396" spans="1:7">
      <c r="A1396" s="550" t="s">
        <v>7013</v>
      </c>
      <c r="B1396" s="551" t="s">
        <v>7014</v>
      </c>
      <c r="C1396" s="552" t="s">
        <v>759</v>
      </c>
      <c r="D1396" s="553">
        <v>3787.27</v>
      </c>
      <c r="E1396" s="553">
        <v>105.86</v>
      </c>
      <c r="F1396" s="553">
        <v>3893.13</v>
      </c>
      <c r="G1396" s="528">
        <f t="shared" si="21"/>
        <v>9</v>
      </c>
    </row>
    <row r="1397" spans="1:7">
      <c r="A1397" s="550" t="s">
        <v>7015</v>
      </c>
      <c r="B1397" s="551" t="s">
        <v>7016</v>
      </c>
      <c r="C1397" s="552" t="s">
        <v>22</v>
      </c>
      <c r="D1397" s="553">
        <v>262.97000000000003</v>
      </c>
      <c r="E1397" s="553">
        <v>11.74</v>
      </c>
      <c r="F1397" s="553">
        <v>274.70999999999998</v>
      </c>
      <c r="G1397" s="528">
        <f t="shared" si="21"/>
        <v>9</v>
      </c>
    </row>
    <row r="1398" spans="1:7" ht="31.5">
      <c r="A1398" s="550" t="s">
        <v>7017</v>
      </c>
      <c r="B1398" s="551" t="s">
        <v>7018</v>
      </c>
      <c r="C1398" s="552" t="s">
        <v>22</v>
      </c>
      <c r="D1398" s="553">
        <v>309.89999999999998</v>
      </c>
      <c r="E1398" s="553">
        <v>11.74</v>
      </c>
      <c r="F1398" s="553">
        <v>321.64</v>
      </c>
      <c r="G1398" s="528">
        <f t="shared" si="21"/>
        <v>9</v>
      </c>
    </row>
    <row r="1399" spans="1:7">
      <c r="A1399" s="550" t="s">
        <v>7019</v>
      </c>
      <c r="B1399" s="551" t="s">
        <v>7020</v>
      </c>
      <c r="C1399" s="552" t="s">
        <v>19</v>
      </c>
      <c r="D1399" s="553">
        <v>281.38</v>
      </c>
      <c r="E1399" s="553">
        <v>54.18</v>
      </c>
      <c r="F1399" s="553">
        <v>335.56</v>
      </c>
      <c r="G1399" s="528">
        <f t="shared" si="21"/>
        <v>9</v>
      </c>
    </row>
    <row r="1400" spans="1:7">
      <c r="A1400" s="550" t="s">
        <v>7021</v>
      </c>
      <c r="B1400" s="551" t="s">
        <v>7022</v>
      </c>
      <c r="C1400" s="552" t="s">
        <v>19</v>
      </c>
      <c r="D1400" s="553">
        <v>113.94</v>
      </c>
      <c r="E1400" s="553">
        <v>9.83</v>
      </c>
      <c r="F1400" s="553">
        <v>123.77</v>
      </c>
      <c r="G1400" s="528">
        <f t="shared" si="21"/>
        <v>9</v>
      </c>
    </row>
    <row r="1401" spans="1:7" ht="31.5">
      <c r="A1401" s="550" t="s">
        <v>7023</v>
      </c>
      <c r="B1401" s="551" t="s">
        <v>7024</v>
      </c>
      <c r="C1401" s="552" t="s">
        <v>19</v>
      </c>
      <c r="D1401" s="553">
        <v>41.65</v>
      </c>
      <c r="E1401" s="553">
        <v>9.83</v>
      </c>
      <c r="F1401" s="553">
        <v>51.48</v>
      </c>
      <c r="G1401" s="528">
        <f t="shared" si="21"/>
        <v>9</v>
      </c>
    </row>
    <row r="1402" spans="1:7" ht="31.5">
      <c r="A1402" s="550" t="s">
        <v>7025</v>
      </c>
      <c r="B1402" s="551" t="s">
        <v>7026</v>
      </c>
      <c r="C1402" s="552" t="s">
        <v>19</v>
      </c>
      <c r="D1402" s="553">
        <v>650.04999999999995</v>
      </c>
      <c r="E1402" s="553">
        <v>96.7</v>
      </c>
      <c r="F1402" s="553">
        <v>746.75</v>
      </c>
      <c r="G1402" s="528">
        <f t="shared" si="21"/>
        <v>9</v>
      </c>
    </row>
    <row r="1403" spans="1:7" ht="31.5">
      <c r="A1403" s="550" t="s">
        <v>7027</v>
      </c>
      <c r="B1403" s="551" t="s">
        <v>7028</v>
      </c>
      <c r="C1403" s="552" t="s">
        <v>19</v>
      </c>
      <c r="D1403" s="553">
        <v>1151.95</v>
      </c>
      <c r="E1403" s="553">
        <v>96.7</v>
      </c>
      <c r="F1403" s="553">
        <v>1248.6500000000001</v>
      </c>
      <c r="G1403" s="528">
        <f t="shared" si="21"/>
        <v>9</v>
      </c>
    </row>
    <row r="1404" spans="1:7" ht="31.5">
      <c r="A1404" s="550" t="s">
        <v>7029</v>
      </c>
      <c r="B1404" s="551" t="s">
        <v>7030</v>
      </c>
      <c r="C1404" s="552"/>
      <c r="D1404" s="553"/>
      <c r="E1404" s="553"/>
      <c r="F1404" s="553"/>
      <c r="G1404" s="528">
        <f t="shared" si="21"/>
        <v>2</v>
      </c>
    </row>
    <row r="1405" spans="1:7">
      <c r="A1405" s="550" t="s">
        <v>7031</v>
      </c>
      <c r="B1405" s="551" t="s">
        <v>7032</v>
      </c>
      <c r="C1405" s="552"/>
      <c r="D1405" s="553"/>
      <c r="E1405" s="553"/>
      <c r="F1405" s="553"/>
      <c r="G1405" s="528">
        <f t="shared" si="21"/>
        <v>5</v>
      </c>
    </row>
    <row r="1406" spans="1:7">
      <c r="A1406" s="550" t="s">
        <v>7033</v>
      </c>
      <c r="B1406" s="551" t="s">
        <v>7034</v>
      </c>
      <c r="C1406" s="552" t="s">
        <v>19</v>
      </c>
      <c r="D1406" s="553">
        <v>801.82</v>
      </c>
      <c r="E1406" s="553">
        <v>67.73</v>
      </c>
      <c r="F1406" s="553">
        <v>869.55</v>
      </c>
      <c r="G1406" s="528">
        <f t="shared" si="21"/>
        <v>9</v>
      </c>
    </row>
    <row r="1407" spans="1:7">
      <c r="A1407" s="550" t="s">
        <v>7035</v>
      </c>
      <c r="B1407" s="551" t="s">
        <v>7036</v>
      </c>
      <c r="C1407" s="552" t="s">
        <v>19</v>
      </c>
      <c r="D1407" s="553">
        <v>369.08</v>
      </c>
      <c r="E1407" s="553">
        <v>67.73</v>
      </c>
      <c r="F1407" s="553">
        <v>436.81</v>
      </c>
      <c r="G1407" s="528">
        <f t="shared" si="21"/>
        <v>9</v>
      </c>
    </row>
    <row r="1408" spans="1:7">
      <c r="A1408" s="550" t="s">
        <v>7037</v>
      </c>
      <c r="B1408" s="551" t="s">
        <v>7038</v>
      </c>
      <c r="C1408" s="552" t="s">
        <v>19</v>
      </c>
      <c r="D1408" s="553">
        <v>1155.54</v>
      </c>
      <c r="E1408" s="553">
        <v>67.73</v>
      </c>
      <c r="F1408" s="553">
        <v>1223.27</v>
      </c>
      <c r="G1408" s="528">
        <f t="shared" si="21"/>
        <v>9</v>
      </c>
    </row>
    <row r="1409" spans="1:7">
      <c r="A1409" s="550" t="s">
        <v>7039</v>
      </c>
      <c r="B1409" s="551" t="s">
        <v>7040</v>
      </c>
      <c r="C1409" s="552" t="s">
        <v>19</v>
      </c>
      <c r="D1409" s="553">
        <v>678.76</v>
      </c>
      <c r="E1409" s="553">
        <v>67.73</v>
      </c>
      <c r="F1409" s="553">
        <v>746.49</v>
      </c>
      <c r="G1409" s="528">
        <f t="shared" si="21"/>
        <v>9</v>
      </c>
    </row>
    <row r="1410" spans="1:7">
      <c r="A1410" s="550" t="s">
        <v>7041</v>
      </c>
      <c r="B1410" s="551" t="s">
        <v>7042</v>
      </c>
      <c r="C1410" s="552" t="s">
        <v>19</v>
      </c>
      <c r="D1410" s="553">
        <v>860.2</v>
      </c>
      <c r="E1410" s="553">
        <v>67.73</v>
      </c>
      <c r="F1410" s="553">
        <v>927.93</v>
      </c>
      <c r="G1410" s="528">
        <f t="shared" si="21"/>
        <v>9</v>
      </c>
    </row>
    <row r="1411" spans="1:7">
      <c r="A1411" s="550" t="s">
        <v>7043</v>
      </c>
      <c r="B1411" s="551" t="s">
        <v>7044</v>
      </c>
      <c r="C1411" s="552" t="s">
        <v>19</v>
      </c>
      <c r="D1411" s="553">
        <v>238.03</v>
      </c>
      <c r="E1411" s="553">
        <v>67.73</v>
      </c>
      <c r="F1411" s="553">
        <v>305.76</v>
      </c>
      <c r="G1411" s="528">
        <f t="shared" si="21"/>
        <v>9</v>
      </c>
    </row>
    <row r="1412" spans="1:7">
      <c r="A1412" s="550" t="s">
        <v>7045</v>
      </c>
      <c r="B1412" s="551" t="s">
        <v>7046</v>
      </c>
      <c r="C1412" s="552" t="s">
        <v>19</v>
      </c>
      <c r="D1412" s="553">
        <v>1032.5</v>
      </c>
      <c r="E1412" s="553">
        <v>67.73</v>
      </c>
      <c r="F1412" s="553">
        <v>1100.23</v>
      </c>
      <c r="G1412" s="528">
        <f t="shared" si="21"/>
        <v>9</v>
      </c>
    </row>
    <row r="1413" spans="1:7">
      <c r="A1413" s="550" t="s">
        <v>7047</v>
      </c>
      <c r="B1413" s="551" t="s">
        <v>7048</v>
      </c>
      <c r="C1413" s="552" t="s">
        <v>19</v>
      </c>
      <c r="D1413" s="553">
        <v>377.46</v>
      </c>
      <c r="E1413" s="553">
        <v>67.73</v>
      </c>
      <c r="F1413" s="553">
        <v>445.19</v>
      </c>
      <c r="G1413" s="528">
        <f t="shared" si="21"/>
        <v>9</v>
      </c>
    </row>
    <row r="1414" spans="1:7">
      <c r="A1414" s="550" t="s">
        <v>7049</v>
      </c>
      <c r="B1414" s="551" t="s">
        <v>7050</v>
      </c>
      <c r="C1414" s="552" t="s">
        <v>19</v>
      </c>
      <c r="D1414" s="553">
        <v>1140.01</v>
      </c>
      <c r="E1414" s="553">
        <v>67.73</v>
      </c>
      <c r="F1414" s="553">
        <v>1207.74</v>
      </c>
      <c r="G1414" s="528">
        <f t="shared" si="21"/>
        <v>9</v>
      </c>
    </row>
    <row r="1415" spans="1:7">
      <c r="A1415" s="550" t="s">
        <v>7051</v>
      </c>
      <c r="B1415" s="551" t="s">
        <v>7052</v>
      </c>
      <c r="C1415" s="552" t="s">
        <v>19</v>
      </c>
      <c r="D1415" s="553">
        <v>1092.06</v>
      </c>
      <c r="E1415" s="553">
        <v>67.73</v>
      </c>
      <c r="F1415" s="553">
        <v>1159.79</v>
      </c>
      <c r="G1415" s="528">
        <f t="shared" si="21"/>
        <v>9</v>
      </c>
    </row>
    <row r="1416" spans="1:7" ht="31.5">
      <c r="A1416" s="550" t="s">
        <v>7053</v>
      </c>
      <c r="B1416" s="551" t="s">
        <v>7054</v>
      </c>
      <c r="C1416" s="552" t="s">
        <v>19</v>
      </c>
      <c r="D1416" s="553">
        <v>499.96</v>
      </c>
      <c r="E1416" s="553"/>
      <c r="F1416" s="553">
        <v>499.96</v>
      </c>
      <c r="G1416" s="528">
        <f t="shared" si="21"/>
        <v>9</v>
      </c>
    </row>
    <row r="1417" spans="1:7">
      <c r="A1417" s="550" t="s">
        <v>7055</v>
      </c>
      <c r="B1417" s="551" t="s">
        <v>7056</v>
      </c>
      <c r="C1417" s="552" t="s">
        <v>19</v>
      </c>
      <c r="D1417" s="553">
        <v>1110.29</v>
      </c>
      <c r="E1417" s="553">
        <v>52.05</v>
      </c>
      <c r="F1417" s="553">
        <v>1162.3399999999999</v>
      </c>
      <c r="G1417" s="528">
        <f t="shared" si="21"/>
        <v>9</v>
      </c>
    </row>
    <row r="1418" spans="1:7">
      <c r="A1418" s="550" t="s">
        <v>7057</v>
      </c>
      <c r="B1418" s="551" t="s">
        <v>7058</v>
      </c>
      <c r="C1418" s="552" t="s">
        <v>19</v>
      </c>
      <c r="D1418" s="553">
        <v>1685.37</v>
      </c>
      <c r="E1418" s="553">
        <v>67.73</v>
      </c>
      <c r="F1418" s="553">
        <v>1753.1</v>
      </c>
      <c r="G1418" s="528">
        <f t="shared" ref="G1418:G1481" si="22">LEN(A1418)</f>
        <v>9</v>
      </c>
    </row>
    <row r="1419" spans="1:7">
      <c r="A1419" s="550" t="s">
        <v>7059</v>
      </c>
      <c r="B1419" s="551" t="s">
        <v>7060</v>
      </c>
      <c r="C1419" s="552" t="s">
        <v>19</v>
      </c>
      <c r="D1419" s="553">
        <v>1410.81</v>
      </c>
      <c r="E1419" s="553">
        <v>67.73</v>
      </c>
      <c r="F1419" s="553">
        <v>1478.54</v>
      </c>
      <c r="G1419" s="528">
        <f t="shared" si="22"/>
        <v>9</v>
      </c>
    </row>
    <row r="1420" spans="1:7">
      <c r="A1420" s="550" t="s">
        <v>7061</v>
      </c>
      <c r="B1420" s="551" t="s">
        <v>7062</v>
      </c>
      <c r="C1420" s="552" t="s">
        <v>19</v>
      </c>
      <c r="D1420" s="553">
        <v>780.03</v>
      </c>
      <c r="E1420" s="553">
        <v>67.73</v>
      </c>
      <c r="F1420" s="553">
        <v>847.76</v>
      </c>
      <c r="G1420" s="528">
        <f t="shared" si="22"/>
        <v>9</v>
      </c>
    </row>
    <row r="1421" spans="1:7">
      <c r="A1421" s="550" t="s">
        <v>7063</v>
      </c>
      <c r="B1421" s="551" t="s">
        <v>7064</v>
      </c>
      <c r="C1421" s="552" t="s">
        <v>19</v>
      </c>
      <c r="D1421" s="553">
        <v>691.42</v>
      </c>
      <c r="E1421" s="553">
        <v>52.05</v>
      </c>
      <c r="F1421" s="553">
        <v>743.47</v>
      </c>
      <c r="G1421" s="528">
        <f t="shared" si="22"/>
        <v>9</v>
      </c>
    </row>
    <row r="1422" spans="1:7">
      <c r="A1422" s="550" t="s">
        <v>7065</v>
      </c>
      <c r="B1422" s="551" t="s">
        <v>7066</v>
      </c>
      <c r="C1422" s="552" t="s">
        <v>19</v>
      </c>
      <c r="D1422" s="553">
        <v>969.28</v>
      </c>
      <c r="E1422" s="553">
        <v>52.05</v>
      </c>
      <c r="F1422" s="553">
        <v>1021.33</v>
      </c>
      <c r="G1422" s="528">
        <f t="shared" si="22"/>
        <v>9</v>
      </c>
    </row>
    <row r="1423" spans="1:7">
      <c r="A1423" s="550" t="s">
        <v>7067</v>
      </c>
      <c r="B1423" s="551" t="s">
        <v>7068</v>
      </c>
      <c r="C1423" s="552" t="s">
        <v>19</v>
      </c>
      <c r="D1423" s="553">
        <v>830.11</v>
      </c>
      <c r="E1423" s="553">
        <v>39.04</v>
      </c>
      <c r="F1423" s="553">
        <v>869.15</v>
      </c>
      <c r="G1423" s="528">
        <f t="shared" si="22"/>
        <v>9</v>
      </c>
    </row>
    <row r="1424" spans="1:7">
      <c r="A1424" s="550" t="s">
        <v>7069</v>
      </c>
      <c r="B1424" s="551" t="s">
        <v>7070</v>
      </c>
      <c r="C1424" s="552" t="s">
        <v>19</v>
      </c>
      <c r="D1424" s="553">
        <v>917</v>
      </c>
      <c r="E1424" s="553">
        <v>39.04</v>
      </c>
      <c r="F1424" s="553">
        <v>956.04</v>
      </c>
      <c r="G1424" s="528">
        <f t="shared" si="22"/>
        <v>9</v>
      </c>
    </row>
    <row r="1425" spans="1:7">
      <c r="A1425" s="550" t="s">
        <v>7071</v>
      </c>
      <c r="B1425" s="551" t="s">
        <v>7072</v>
      </c>
      <c r="C1425" s="552" t="s">
        <v>19</v>
      </c>
      <c r="D1425" s="553">
        <v>1266.1500000000001</v>
      </c>
      <c r="E1425" s="553">
        <v>39.04</v>
      </c>
      <c r="F1425" s="553">
        <v>1305.19</v>
      </c>
      <c r="G1425" s="528">
        <f t="shared" si="22"/>
        <v>9</v>
      </c>
    </row>
    <row r="1426" spans="1:7">
      <c r="A1426" s="550" t="s">
        <v>7073</v>
      </c>
      <c r="B1426" s="551" t="s">
        <v>7074</v>
      </c>
      <c r="C1426" s="552" t="s">
        <v>19</v>
      </c>
      <c r="D1426" s="553">
        <v>691.21</v>
      </c>
      <c r="E1426" s="553"/>
      <c r="F1426" s="553">
        <v>691.21</v>
      </c>
      <c r="G1426" s="528">
        <f t="shared" si="22"/>
        <v>9</v>
      </c>
    </row>
    <row r="1427" spans="1:7" ht="31.5">
      <c r="A1427" s="550" t="s">
        <v>7075</v>
      </c>
      <c r="B1427" s="551" t="s">
        <v>7076</v>
      </c>
      <c r="C1427" s="552" t="s">
        <v>19</v>
      </c>
      <c r="D1427" s="553">
        <v>1548.7</v>
      </c>
      <c r="E1427" s="553"/>
      <c r="F1427" s="553">
        <v>1548.7</v>
      </c>
      <c r="G1427" s="528">
        <f t="shared" si="22"/>
        <v>9</v>
      </c>
    </row>
    <row r="1428" spans="1:7" ht="31.5">
      <c r="A1428" s="550" t="s">
        <v>7077</v>
      </c>
      <c r="B1428" s="551" t="s">
        <v>7078</v>
      </c>
      <c r="C1428" s="552" t="s">
        <v>19</v>
      </c>
      <c r="D1428" s="553">
        <v>924.93</v>
      </c>
      <c r="E1428" s="553"/>
      <c r="F1428" s="553">
        <v>924.93</v>
      </c>
      <c r="G1428" s="528">
        <f t="shared" si="22"/>
        <v>9</v>
      </c>
    </row>
    <row r="1429" spans="1:7" ht="31.5">
      <c r="A1429" s="550" t="s">
        <v>7079</v>
      </c>
      <c r="B1429" s="551" t="s">
        <v>7080</v>
      </c>
      <c r="C1429" s="552" t="s">
        <v>19</v>
      </c>
      <c r="D1429" s="553">
        <v>937.08</v>
      </c>
      <c r="E1429" s="553"/>
      <c r="F1429" s="553">
        <v>937.08</v>
      </c>
      <c r="G1429" s="528">
        <f t="shared" si="22"/>
        <v>9</v>
      </c>
    </row>
    <row r="1430" spans="1:7" ht="31.5">
      <c r="A1430" s="550" t="s">
        <v>7081</v>
      </c>
      <c r="B1430" s="551" t="s">
        <v>7082</v>
      </c>
      <c r="C1430" s="552" t="s">
        <v>19</v>
      </c>
      <c r="D1430" s="553">
        <v>941.75</v>
      </c>
      <c r="E1430" s="553">
        <v>67.73</v>
      </c>
      <c r="F1430" s="553">
        <v>1009.48</v>
      </c>
      <c r="G1430" s="528">
        <f t="shared" si="22"/>
        <v>9</v>
      </c>
    </row>
    <row r="1431" spans="1:7" ht="31.5">
      <c r="A1431" s="550" t="s">
        <v>7083</v>
      </c>
      <c r="B1431" s="551" t="s">
        <v>7084</v>
      </c>
      <c r="C1431" s="552" t="s">
        <v>19</v>
      </c>
      <c r="D1431" s="553">
        <v>1074.76</v>
      </c>
      <c r="E1431" s="553">
        <v>67.73</v>
      </c>
      <c r="F1431" s="553">
        <v>1142.49</v>
      </c>
      <c r="G1431" s="528">
        <f t="shared" si="22"/>
        <v>9</v>
      </c>
    </row>
    <row r="1432" spans="1:7" ht="31.5">
      <c r="A1432" s="550" t="s">
        <v>7085</v>
      </c>
      <c r="B1432" s="551" t="s">
        <v>7086</v>
      </c>
      <c r="C1432" s="552" t="s">
        <v>19</v>
      </c>
      <c r="D1432" s="553">
        <v>1032.83</v>
      </c>
      <c r="E1432" s="553">
        <v>67.73</v>
      </c>
      <c r="F1432" s="553">
        <v>1100.56</v>
      </c>
      <c r="G1432" s="528">
        <f t="shared" si="22"/>
        <v>9</v>
      </c>
    </row>
    <row r="1433" spans="1:7" ht="31.5">
      <c r="A1433" s="550" t="s">
        <v>7087</v>
      </c>
      <c r="B1433" s="551" t="s">
        <v>7088</v>
      </c>
      <c r="C1433" s="552" t="s">
        <v>19</v>
      </c>
      <c r="D1433" s="553">
        <v>1017.53</v>
      </c>
      <c r="E1433" s="553">
        <v>67.73</v>
      </c>
      <c r="F1433" s="553">
        <v>1085.26</v>
      </c>
      <c r="G1433" s="528">
        <f t="shared" si="22"/>
        <v>9</v>
      </c>
    </row>
    <row r="1434" spans="1:7">
      <c r="A1434" s="550" t="s">
        <v>7089</v>
      </c>
      <c r="B1434" s="551" t="s">
        <v>7090</v>
      </c>
      <c r="C1434" s="552"/>
      <c r="D1434" s="553"/>
      <c r="E1434" s="553"/>
      <c r="F1434" s="553"/>
      <c r="G1434" s="528">
        <f t="shared" si="22"/>
        <v>5</v>
      </c>
    </row>
    <row r="1435" spans="1:7" ht="31.5">
      <c r="A1435" s="550" t="s">
        <v>7091</v>
      </c>
      <c r="B1435" s="551" t="s">
        <v>7092</v>
      </c>
      <c r="C1435" s="552" t="s">
        <v>19</v>
      </c>
      <c r="D1435" s="553">
        <v>401.3</v>
      </c>
      <c r="E1435" s="553">
        <v>135.44999999999999</v>
      </c>
      <c r="F1435" s="553">
        <v>536.75</v>
      </c>
      <c r="G1435" s="528">
        <f t="shared" si="22"/>
        <v>9</v>
      </c>
    </row>
    <row r="1436" spans="1:7">
      <c r="A1436" s="550" t="s">
        <v>7093</v>
      </c>
      <c r="B1436" s="551" t="s">
        <v>7094</v>
      </c>
      <c r="C1436" s="552" t="s">
        <v>19</v>
      </c>
      <c r="D1436" s="553">
        <v>892.17</v>
      </c>
      <c r="E1436" s="553">
        <v>135.44999999999999</v>
      </c>
      <c r="F1436" s="553">
        <v>1027.6199999999999</v>
      </c>
      <c r="G1436" s="528">
        <f t="shared" si="22"/>
        <v>9</v>
      </c>
    </row>
    <row r="1437" spans="1:7">
      <c r="A1437" s="550" t="s">
        <v>7095</v>
      </c>
      <c r="B1437" s="551" t="s">
        <v>7096</v>
      </c>
      <c r="C1437" s="552" t="s">
        <v>19</v>
      </c>
      <c r="D1437" s="553">
        <v>1014</v>
      </c>
      <c r="E1437" s="553">
        <v>135.44999999999999</v>
      </c>
      <c r="F1437" s="553">
        <v>1149.45</v>
      </c>
      <c r="G1437" s="528">
        <f t="shared" si="22"/>
        <v>9</v>
      </c>
    </row>
    <row r="1438" spans="1:7">
      <c r="A1438" s="550" t="s">
        <v>7097</v>
      </c>
      <c r="B1438" s="551" t="s">
        <v>7098</v>
      </c>
      <c r="C1438" s="552" t="s">
        <v>19</v>
      </c>
      <c r="D1438" s="553">
        <v>823.03</v>
      </c>
      <c r="E1438" s="553">
        <v>67.73</v>
      </c>
      <c r="F1438" s="553">
        <v>890.76</v>
      </c>
      <c r="G1438" s="528">
        <f t="shared" si="22"/>
        <v>9</v>
      </c>
    </row>
    <row r="1439" spans="1:7">
      <c r="A1439" s="550" t="s">
        <v>7099</v>
      </c>
      <c r="B1439" s="551" t="s">
        <v>7100</v>
      </c>
      <c r="C1439" s="552" t="s">
        <v>19</v>
      </c>
      <c r="D1439" s="553">
        <v>389.04</v>
      </c>
      <c r="E1439" s="553">
        <v>135.44999999999999</v>
      </c>
      <c r="F1439" s="553">
        <v>524.49</v>
      </c>
      <c r="G1439" s="528">
        <f t="shared" si="22"/>
        <v>9</v>
      </c>
    </row>
    <row r="1440" spans="1:7">
      <c r="A1440" s="550" t="s">
        <v>7101</v>
      </c>
      <c r="B1440" s="551" t="s">
        <v>7102</v>
      </c>
      <c r="C1440" s="552" t="s">
        <v>19</v>
      </c>
      <c r="D1440" s="553">
        <v>830.62</v>
      </c>
      <c r="E1440" s="553">
        <v>135.44999999999999</v>
      </c>
      <c r="F1440" s="553">
        <v>966.07</v>
      </c>
      <c r="G1440" s="528">
        <f t="shared" si="22"/>
        <v>9</v>
      </c>
    </row>
    <row r="1441" spans="1:7">
      <c r="A1441" s="550" t="s">
        <v>7103</v>
      </c>
      <c r="B1441" s="551" t="s">
        <v>7104</v>
      </c>
      <c r="C1441" s="552" t="s">
        <v>19</v>
      </c>
      <c r="D1441" s="553">
        <v>559.15</v>
      </c>
      <c r="E1441" s="553">
        <v>135.44999999999999</v>
      </c>
      <c r="F1441" s="553">
        <v>694.6</v>
      </c>
      <c r="G1441" s="528">
        <f t="shared" si="22"/>
        <v>9</v>
      </c>
    </row>
    <row r="1442" spans="1:7">
      <c r="A1442" s="550" t="s">
        <v>7105</v>
      </c>
      <c r="B1442" s="551" t="s">
        <v>7106</v>
      </c>
      <c r="C1442" s="552" t="s">
        <v>19</v>
      </c>
      <c r="D1442" s="553">
        <v>897.67</v>
      </c>
      <c r="E1442" s="553">
        <v>135.44999999999999</v>
      </c>
      <c r="F1442" s="553">
        <v>1033.1199999999999</v>
      </c>
      <c r="G1442" s="528">
        <f t="shared" si="22"/>
        <v>9</v>
      </c>
    </row>
    <row r="1443" spans="1:7">
      <c r="A1443" s="550" t="s">
        <v>7107</v>
      </c>
      <c r="B1443" s="551" t="s">
        <v>7108</v>
      </c>
      <c r="C1443" s="552" t="s">
        <v>19</v>
      </c>
      <c r="D1443" s="553">
        <v>607.08000000000004</v>
      </c>
      <c r="E1443" s="553">
        <v>135.44999999999999</v>
      </c>
      <c r="F1443" s="553">
        <v>742.53</v>
      </c>
      <c r="G1443" s="528">
        <f t="shared" si="22"/>
        <v>9</v>
      </c>
    </row>
    <row r="1444" spans="1:7" ht="31.5">
      <c r="A1444" s="550" t="s">
        <v>7109</v>
      </c>
      <c r="B1444" s="551" t="s">
        <v>7110</v>
      </c>
      <c r="C1444" s="552" t="s">
        <v>19</v>
      </c>
      <c r="D1444" s="553">
        <v>638.30999999999995</v>
      </c>
      <c r="E1444" s="553">
        <v>135.44999999999999</v>
      </c>
      <c r="F1444" s="553">
        <v>773.76</v>
      </c>
      <c r="G1444" s="528">
        <f t="shared" si="22"/>
        <v>9</v>
      </c>
    </row>
    <row r="1445" spans="1:7" ht="31.5">
      <c r="A1445" s="550" t="s">
        <v>7111</v>
      </c>
      <c r="B1445" s="551" t="s">
        <v>7112</v>
      </c>
      <c r="C1445" s="552" t="s">
        <v>19</v>
      </c>
      <c r="D1445" s="553">
        <v>1031.1300000000001</v>
      </c>
      <c r="E1445" s="553">
        <v>67.73</v>
      </c>
      <c r="F1445" s="553">
        <v>1098.8599999999999</v>
      </c>
      <c r="G1445" s="528">
        <f t="shared" si="22"/>
        <v>9</v>
      </c>
    </row>
    <row r="1446" spans="1:7" ht="31.5">
      <c r="A1446" s="550" t="s">
        <v>7113</v>
      </c>
      <c r="B1446" s="551" t="s">
        <v>7114</v>
      </c>
      <c r="C1446" s="552" t="s">
        <v>19</v>
      </c>
      <c r="D1446" s="553">
        <v>948.06</v>
      </c>
      <c r="E1446" s="553">
        <v>67.73</v>
      </c>
      <c r="F1446" s="553">
        <v>1015.79</v>
      </c>
      <c r="G1446" s="528">
        <f t="shared" si="22"/>
        <v>9</v>
      </c>
    </row>
    <row r="1447" spans="1:7" ht="31.5">
      <c r="A1447" s="550" t="s">
        <v>7115</v>
      </c>
      <c r="B1447" s="551" t="s">
        <v>7116</v>
      </c>
      <c r="C1447" s="552" t="s">
        <v>19</v>
      </c>
      <c r="D1447" s="553">
        <v>904.8</v>
      </c>
      <c r="E1447" s="553">
        <v>67.73</v>
      </c>
      <c r="F1447" s="553">
        <v>972.53</v>
      </c>
      <c r="G1447" s="528">
        <f t="shared" si="22"/>
        <v>9</v>
      </c>
    </row>
    <row r="1448" spans="1:7" ht="31.5">
      <c r="A1448" s="550" t="s">
        <v>7117</v>
      </c>
      <c r="B1448" s="551" t="s">
        <v>7118</v>
      </c>
      <c r="C1448" s="552" t="s">
        <v>19</v>
      </c>
      <c r="D1448" s="553">
        <v>1214.23</v>
      </c>
      <c r="E1448" s="553">
        <v>67.73</v>
      </c>
      <c r="F1448" s="553">
        <v>1281.96</v>
      </c>
      <c r="G1448" s="528">
        <f t="shared" si="22"/>
        <v>9</v>
      </c>
    </row>
    <row r="1449" spans="1:7" ht="31.5">
      <c r="A1449" s="550" t="s">
        <v>7119</v>
      </c>
      <c r="B1449" s="551" t="s">
        <v>7120</v>
      </c>
      <c r="C1449" s="552" t="s">
        <v>19</v>
      </c>
      <c r="D1449" s="553">
        <v>1277.8499999999999</v>
      </c>
      <c r="E1449" s="553">
        <v>135.44999999999999</v>
      </c>
      <c r="F1449" s="553">
        <v>1413.3</v>
      </c>
      <c r="G1449" s="528">
        <f t="shared" si="22"/>
        <v>9</v>
      </c>
    </row>
    <row r="1450" spans="1:7" ht="31.5">
      <c r="A1450" s="550" t="s">
        <v>7121</v>
      </c>
      <c r="B1450" s="551" t="s">
        <v>7122</v>
      </c>
      <c r="C1450" s="552" t="s">
        <v>19</v>
      </c>
      <c r="D1450" s="553">
        <v>1288.44</v>
      </c>
      <c r="E1450" s="553">
        <v>135.44999999999999</v>
      </c>
      <c r="F1450" s="553">
        <v>1423.89</v>
      </c>
      <c r="G1450" s="528">
        <f t="shared" si="22"/>
        <v>9</v>
      </c>
    </row>
    <row r="1451" spans="1:7">
      <c r="A1451" s="550" t="s">
        <v>7123</v>
      </c>
      <c r="B1451" s="551" t="s">
        <v>7124</v>
      </c>
      <c r="C1451" s="552"/>
      <c r="D1451" s="553"/>
      <c r="E1451" s="553"/>
      <c r="F1451" s="553"/>
      <c r="G1451" s="528">
        <f t="shared" si="22"/>
        <v>5</v>
      </c>
    </row>
    <row r="1452" spans="1:7" ht="31.5">
      <c r="A1452" s="550" t="s">
        <v>7125</v>
      </c>
      <c r="B1452" s="551" t="s">
        <v>7126</v>
      </c>
      <c r="C1452" s="552" t="s">
        <v>19</v>
      </c>
      <c r="D1452" s="553">
        <v>159.27000000000001</v>
      </c>
      <c r="E1452" s="553"/>
      <c r="F1452" s="553">
        <v>159.27000000000001</v>
      </c>
      <c r="G1452" s="528">
        <f t="shared" si="22"/>
        <v>9</v>
      </c>
    </row>
    <row r="1453" spans="1:7">
      <c r="A1453" s="550" t="s">
        <v>7127</v>
      </c>
      <c r="B1453" s="551" t="s">
        <v>7128</v>
      </c>
      <c r="C1453" s="552"/>
      <c r="D1453" s="553"/>
      <c r="E1453" s="553"/>
      <c r="F1453" s="553"/>
      <c r="G1453" s="528">
        <f t="shared" si="22"/>
        <v>2</v>
      </c>
    </row>
    <row r="1454" spans="1:7">
      <c r="A1454" s="550" t="s">
        <v>7129</v>
      </c>
      <c r="B1454" s="551" t="s">
        <v>7130</v>
      </c>
      <c r="C1454" s="552"/>
      <c r="D1454" s="553"/>
      <c r="E1454" s="553"/>
      <c r="F1454" s="553"/>
      <c r="G1454" s="528">
        <f t="shared" si="22"/>
        <v>5</v>
      </c>
    </row>
    <row r="1455" spans="1:7">
      <c r="A1455" s="550" t="s">
        <v>7131</v>
      </c>
      <c r="B1455" s="551" t="s">
        <v>7132</v>
      </c>
      <c r="C1455" s="552" t="s">
        <v>19</v>
      </c>
      <c r="D1455" s="553">
        <v>112.58</v>
      </c>
      <c r="E1455" s="553">
        <v>21.63</v>
      </c>
      <c r="F1455" s="553">
        <v>134.21</v>
      </c>
      <c r="G1455" s="528">
        <f t="shared" si="22"/>
        <v>9</v>
      </c>
    </row>
    <row r="1456" spans="1:7">
      <c r="A1456" s="550" t="s">
        <v>7133</v>
      </c>
      <c r="B1456" s="551" t="s">
        <v>7134</v>
      </c>
      <c r="C1456" s="552" t="s">
        <v>19</v>
      </c>
      <c r="D1456" s="553">
        <v>140.21</v>
      </c>
      <c r="E1456" s="553">
        <v>21.63</v>
      </c>
      <c r="F1456" s="553">
        <v>161.84</v>
      </c>
      <c r="G1456" s="528">
        <f t="shared" si="22"/>
        <v>9</v>
      </c>
    </row>
    <row r="1457" spans="1:7">
      <c r="A1457" s="550" t="s">
        <v>7135</v>
      </c>
      <c r="B1457" s="551" t="s">
        <v>7136</v>
      </c>
      <c r="C1457" s="552" t="s">
        <v>19</v>
      </c>
      <c r="D1457" s="553">
        <v>135.65</v>
      </c>
      <c r="E1457" s="553">
        <v>21.63</v>
      </c>
      <c r="F1457" s="553">
        <v>157.28</v>
      </c>
      <c r="G1457" s="528">
        <f t="shared" si="22"/>
        <v>9</v>
      </c>
    </row>
    <row r="1458" spans="1:7">
      <c r="A1458" s="550" t="s">
        <v>7137</v>
      </c>
      <c r="B1458" s="551" t="s">
        <v>7138</v>
      </c>
      <c r="C1458" s="552" t="s">
        <v>19</v>
      </c>
      <c r="D1458" s="553">
        <v>170.26</v>
      </c>
      <c r="E1458" s="553">
        <v>28.29</v>
      </c>
      <c r="F1458" s="553">
        <v>198.55</v>
      </c>
      <c r="G1458" s="528">
        <f t="shared" si="22"/>
        <v>9</v>
      </c>
    </row>
    <row r="1459" spans="1:7">
      <c r="A1459" s="550" t="s">
        <v>7139</v>
      </c>
      <c r="B1459" s="551" t="s">
        <v>7140</v>
      </c>
      <c r="C1459" s="552" t="s">
        <v>19</v>
      </c>
      <c r="D1459" s="553">
        <v>388.81</v>
      </c>
      <c r="E1459" s="553">
        <v>28.29</v>
      </c>
      <c r="F1459" s="553">
        <v>417.1</v>
      </c>
      <c r="G1459" s="528">
        <f t="shared" si="22"/>
        <v>9</v>
      </c>
    </row>
    <row r="1460" spans="1:7">
      <c r="A1460" s="550" t="s">
        <v>7141</v>
      </c>
      <c r="B1460" s="551" t="s">
        <v>7142</v>
      </c>
      <c r="C1460" s="552" t="s">
        <v>19</v>
      </c>
      <c r="D1460" s="553">
        <v>340.73</v>
      </c>
      <c r="E1460" s="553">
        <v>32.450000000000003</v>
      </c>
      <c r="F1460" s="553">
        <v>373.18</v>
      </c>
      <c r="G1460" s="528">
        <f t="shared" si="22"/>
        <v>9</v>
      </c>
    </row>
    <row r="1461" spans="1:7">
      <c r="A1461" s="550" t="s">
        <v>7143</v>
      </c>
      <c r="B1461" s="551" t="s">
        <v>7144</v>
      </c>
      <c r="C1461" s="552" t="s">
        <v>19</v>
      </c>
      <c r="D1461" s="553">
        <v>461.64</v>
      </c>
      <c r="E1461" s="553">
        <v>34.15</v>
      </c>
      <c r="F1461" s="553">
        <v>495.79</v>
      </c>
      <c r="G1461" s="528">
        <f t="shared" si="22"/>
        <v>9</v>
      </c>
    </row>
    <row r="1462" spans="1:7">
      <c r="A1462" s="550" t="s">
        <v>7145</v>
      </c>
      <c r="B1462" s="551" t="s">
        <v>7146</v>
      </c>
      <c r="C1462" s="552" t="s">
        <v>19</v>
      </c>
      <c r="D1462" s="553">
        <v>411.74</v>
      </c>
      <c r="E1462" s="553">
        <v>28.29</v>
      </c>
      <c r="F1462" s="553">
        <v>440.03</v>
      </c>
      <c r="G1462" s="528">
        <f t="shared" si="22"/>
        <v>9</v>
      </c>
    </row>
    <row r="1463" spans="1:7">
      <c r="A1463" s="550" t="s">
        <v>7147</v>
      </c>
      <c r="B1463" s="551" t="s">
        <v>7148</v>
      </c>
      <c r="C1463" s="552" t="s">
        <v>19</v>
      </c>
      <c r="D1463" s="553">
        <v>250.85</v>
      </c>
      <c r="E1463" s="553">
        <v>28.29</v>
      </c>
      <c r="F1463" s="553">
        <v>279.14</v>
      </c>
      <c r="G1463" s="528">
        <f t="shared" si="22"/>
        <v>9</v>
      </c>
    </row>
    <row r="1464" spans="1:7">
      <c r="A1464" s="550" t="s">
        <v>7149</v>
      </c>
      <c r="B1464" s="551" t="s">
        <v>7150</v>
      </c>
      <c r="C1464" s="552" t="s">
        <v>19</v>
      </c>
      <c r="D1464" s="553">
        <v>293.52999999999997</v>
      </c>
      <c r="E1464" s="553">
        <v>32.450000000000003</v>
      </c>
      <c r="F1464" s="553">
        <v>325.98</v>
      </c>
      <c r="G1464" s="528">
        <f t="shared" si="22"/>
        <v>9</v>
      </c>
    </row>
    <row r="1465" spans="1:7">
      <c r="A1465" s="550" t="s">
        <v>7151</v>
      </c>
      <c r="B1465" s="551" t="s">
        <v>7152</v>
      </c>
      <c r="C1465" s="552" t="s">
        <v>19</v>
      </c>
      <c r="D1465" s="553">
        <v>357.2</v>
      </c>
      <c r="E1465" s="553">
        <v>34.14</v>
      </c>
      <c r="F1465" s="553">
        <v>391.34</v>
      </c>
      <c r="G1465" s="528">
        <f t="shared" si="22"/>
        <v>9</v>
      </c>
    </row>
    <row r="1466" spans="1:7">
      <c r="A1466" s="550" t="s">
        <v>7153</v>
      </c>
      <c r="B1466" s="551" t="s">
        <v>7154</v>
      </c>
      <c r="C1466" s="552" t="s">
        <v>19</v>
      </c>
      <c r="D1466" s="553">
        <v>507.79</v>
      </c>
      <c r="E1466" s="553">
        <v>28.29</v>
      </c>
      <c r="F1466" s="553">
        <v>536.08000000000004</v>
      </c>
      <c r="G1466" s="528">
        <f t="shared" si="22"/>
        <v>9</v>
      </c>
    </row>
    <row r="1467" spans="1:7">
      <c r="A1467" s="550" t="s">
        <v>7155</v>
      </c>
      <c r="B1467" s="551" t="s">
        <v>7156</v>
      </c>
      <c r="C1467" s="552" t="s">
        <v>19</v>
      </c>
      <c r="D1467" s="553">
        <v>150.57</v>
      </c>
      <c r="E1467" s="553">
        <v>21.63</v>
      </c>
      <c r="F1467" s="553">
        <v>172.2</v>
      </c>
      <c r="G1467" s="528">
        <f t="shared" si="22"/>
        <v>9</v>
      </c>
    </row>
    <row r="1468" spans="1:7" ht="31.5">
      <c r="A1468" s="550" t="s">
        <v>7157</v>
      </c>
      <c r="B1468" s="551" t="s">
        <v>7158</v>
      </c>
      <c r="C1468" s="552" t="s">
        <v>19</v>
      </c>
      <c r="D1468" s="553">
        <v>3803.48</v>
      </c>
      <c r="E1468" s="553"/>
      <c r="F1468" s="553">
        <v>3803.48</v>
      </c>
      <c r="G1468" s="528">
        <f t="shared" si="22"/>
        <v>9</v>
      </c>
    </row>
    <row r="1469" spans="1:7" ht="31.5">
      <c r="A1469" s="550" t="s">
        <v>7159</v>
      </c>
      <c r="B1469" s="551" t="s">
        <v>7160</v>
      </c>
      <c r="C1469" s="552" t="s">
        <v>19</v>
      </c>
      <c r="D1469" s="553">
        <v>5771.22</v>
      </c>
      <c r="E1469" s="553">
        <v>85.17</v>
      </c>
      <c r="F1469" s="553">
        <v>5856.39</v>
      </c>
      <c r="G1469" s="528">
        <f t="shared" si="22"/>
        <v>9</v>
      </c>
    </row>
    <row r="1470" spans="1:7">
      <c r="A1470" s="550" t="s">
        <v>7161</v>
      </c>
      <c r="B1470" s="551" t="s">
        <v>7162</v>
      </c>
      <c r="C1470" s="552" t="s">
        <v>19</v>
      </c>
      <c r="D1470" s="553">
        <v>206.42</v>
      </c>
      <c r="E1470" s="553">
        <v>28.29</v>
      </c>
      <c r="F1470" s="553">
        <v>234.71</v>
      </c>
      <c r="G1470" s="528">
        <f t="shared" si="22"/>
        <v>9</v>
      </c>
    </row>
    <row r="1471" spans="1:7">
      <c r="A1471" s="550" t="s">
        <v>7163</v>
      </c>
      <c r="B1471" s="551" t="s">
        <v>7164</v>
      </c>
      <c r="C1471" s="552"/>
      <c r="D1471" s="553"/>
      <c r="E1471" s="553"/>
      <c r="F1471" s="553"/>
      <c r="G1471" s="528">
        <f t="shared" si="22"/>
        <v>5</v>
      </c>
    </row>
    <row r="1472" spans="1:7">
      <c r="A1472" s="550" t="s">
        <v>7165</v>
      </c>
      <c r="B1472" s="551" t="s">
        <v>7166</v>
      </c>
      <c r="C1472" s="552" t="s">
        <v>19</v>
      </c>
      <c r="D1472" s="553">
        <v>191.49</v>
      </c>
      <c r="E1472" s="553">
        <v>28.29</v>
      </c>
      <c r="F1472" s="553">
        <v>219.78</v>
      </c>
      <c r="G1472" s="528">
        <f t="shared" si="22"/>
        <v>9</v>
      </c>
    </row>
    <row r="1473" spans="1:7">
      <c r="A1473" s="550" t="s">
        <v>7167</v>
      </c>
      <c r="B1473" s="551" t="s">
        <v>7168</v>
      </c>
      <c r="C1473" s="552" t="s">
        <v>19</v>
      </c>
      <c r="D1473" s="553">
        <v>215.43</v>
      </c>
      <c r="E1473" s="553">
        <v>32.450000000000003</v>
      </c>
      <c r="F1473" s="553">
        <v>247.88</v>
      </c>
      <c r="G1473" s="528">
        <f t="shared" si="22"/>
        <v>9</v>
      </c>
    </row>
    <row r="1474" spans="1:7">
      <c r="A1474" s="550" t="s">
        <v>7169</v>
      </c>
      <c r="B1474" s="551" t="s">
        <v>7170</v>
      </c>
      <c r="C1474" s="552" t="s">
        <v>19</v>
      </c>
      <c r="D1474" s="553">
        <v>257.55</v>
      </c>
      <c r="E1474" s="553">
        <v>34.14</v>
      </c>
      <c r="F1474" s="553">
        <v>291.69</v>
      </c>
      <c r="G1474" s="528">
        <f t="shared" si="22"/>
        <v>9</v>
      </c>
    </row>
    <row r="1475" spans="1:7">
      <c r="A1475" s="550" t="s">
        <v>7171</v>
      </c>
      <c r="B1475" s="551" t="s">
        <v>7172</v>
      </c>
      <c r="C1475" s="552" t="s">
        <v>19</v>
      </c>
      <c r="D1475" s="553">
        <v>257.25</v>
      </c>
      <c r="E1475" s="553">
        <v>28.27</v>
      </c>
      <c r="F1475" s="553">
        <v>285.52</v>
      </c>
      <c r="G1475" s="528">
        <f t="shared" si="22"/>
        <v>9</v>
      </c>
    </row>
    <row r="1476" spans="1:7">
      <c r="A1476" s="550" t="s">
        <v>7173</v>
      </c>
      <c r="B1476" s="551" t="s">
        <v>7174</v>
      </c>
      <c r="C1476" s="552" t="s">
        <v>19</v>
      </c>
      <c r="D1476" s="553">
        <v>317.23</v>
      </c>
      <c r="E1476" s="553">
        <v>32.450000000000003</v>
      </c>
      <c r="F1476" s="553">
        <v>349.68</v>
      </c>
      <c r="G1476" s="528">
        <f t="shared" si="22"/>
        <v>9</v>
      </c>
    </row>
    <row r="1477" spans="1:7">
      <c r="A1477" s="550" t="s">
        <v>7175</v>
      </c>
      <c r="B1477" s="551" t="s">
        <v>7176</v>
      </c>
      <c r="C1477" s="552" t="s">
        <v>19</v>
      </c>
      <c r="D1477" s="553">
        <v>408.52</v>
      </c>
      <c r="E1477" s="553">
        <v>34.14</v>
      </c>
      <c r="F1477" s="553">
        <v>442.66</v>
      </c>
      <c r="G1477" s="528">
        <f t="shared" si="22"/>
        <v>9</v>
      </c>
    </row>
    <row r="1478" spans="1:7">
      <c r="A1478" s="550" t="s">
        <v>7177</v>
      </c>
      <c r="B1478" s="551" t="s">
        <v>7178</v>
      </c>
      <c r="C1478" s="552" t="s">
        <v>19</v>
      </c>
      <c r="D1478" s="553">
        <v>583.66</v>
      </c>
      <c r="E1478" s="553">
        <v>32.450000000000003</v>
      </c>
      <c r="F1478" s="553">
        <v>616.11</v>
      </c>
      <c r="G1478" s="528">
        <f t="shared" si="22"/>
        <v>9</v>
      </c>
    </row>
    <row r="1479" spans="1:7">
      <c r="A1479" s="550" t="s">
        <v>7179</v>
      </c>
      <c r="B1479" s="551" t="s">
        <v>7180</v>
      </c>
      <c r="C1479" s="552" t="s">
        <v>19</v>
      </c>
      <c r="D1479" s="553">
        <v>439.68</v>
      </c>
      <c r="E1479" s="553">
        <v>34.14</v>
      </c>
      <c r="F1479" s="553">
        <v>473.82</v>
      </c>
      <c r="G1479" s="528">
        <f t="shared" si="22"/>
        <v>9</v>
      </c>
    </row>
    <row r="1480" spans="1:7">
      <c r="A1480" s="550" t="s">
        <v>7181</v>
      </c>
      <c r="B1480" s="551" t="s">
        <v>7182</v>
      </c>
      <c r="C1480" s="552"/>
      <c r="D1480" s="553"/>
      <c r="E1480" s="553"/>
      <c r="F1480" s="553"/>
      <c r="G1480" s="528">
        <f t="shared" si="22"/>
        <v>5</v>
      </c>
    </row>
    <row r="1481" spans="1:7">
      <c r="A1481" s="550" t="s">
        <v>7183</v>
      </c>
      <c r="B1481" s="551" t="s">
        <v>7184</v>
      </c>
      <c r="C1481" s="552" t="s">
        <v>19</v>
      </c>
      <c r="D1481" s="553">
        <v>434.17</v>
      </c>
      <c r="E1481" s="553">
        <v>32.450000000000003</v>
      </c>
      <c r="F1481" s="553">
        <v>466.62</v>
      </c>
      <c r="G1481" s="528">
        <f t="shared" si="22"/>
        <v>9</v>
      </c>
    </row>
    <row r="1482" spans="1:7">
      <c r="A1482" s="550" t="s">
        <v>7185</v>
      </c>
      <c r="B1482" s="551" t="s">
        <v>7186</v>
      </c>
      <c r="C1482" s="552" t="s">
        <v>19</v>
      </c>
      <c r="D1482" s="553">
        <v>982.37</v>
      </c>
      <c r="E1482" s="553">
        <v>43.27</v>
      </c>
      <c r="F1482" s="553">
        <v>1025.6400000000001</v>
      </c>
      <c r="G1482" s="528">
        <f t="shared" ref="G1482:G1545" si="23">LEN(A1482)</f>
        <v>9</v>
      </c>
    </row>
    <row r="1483" spans="1:7">
      <c r="A1483" s="550" t="s">
        <v>7187</v>
      </c>
      <c r="B1483" s="551" t="s">
        <v>7188</v>
      </c>
      <c r="C1483" s="552" t="s">
        <v>19</v>
      </c>
      <c r="D1483" s="553">
        <v>541.82000000000005</v>
      </c>
      <c r="E1483" s="553">
        <v>32.450000000000003</v>
      </c>
      <c r="F1483" s="553">
        <v>574.27</v>
      </c>
      <c r="G1483" s="528">
        <f t="shared" si="23"/>
        <v>9</v>
      </c>
    </row>
    <row r="1484" spans="1:7">
      <c r="A1484" s="550" t="s">
        <v>7189</v>
      </c>
      <c r="B1484" s="551" t="s">
        <v>7190</v>
      </c>
      <c r="C1484" s="552"/>
      <c r="D1484" s="553"/>
      <c r="E1484" s="553"/>
      <c r="F1484" s="553"/>
      <c r="G1484" s="528">
        <f t="shared" si="23"/>
        <v>5</v>
      </c>
    </row>
    <row r="1485" spans="1:7">
      <c r="A1485" s="550" t="s">
        <v>7191</v>
      </c>
      <c r="B1485" s="551" t="s">
        <v>7192</v>
      </c>
      <c r="C1485" s="552" t="s">
        <v>19</v>
      </c>
      <c r="D1485" s="553">
        <v>511.51</v>
      </c>
      <c r="E1485" s="553"/>
      <c r="F1485" s="553">
        <v>511.51</v>
      </c>
      <c r="G1485" s="528">
        <f t="shared" si="23"/>
        <v>9</v>
      </c>
    </row>
    <row r="1486" spans="1:7">
      <c r="A1486" s="550" t="s">
        <v>7193</v>
      </c>
      <c r="B1486" s="551" t="s">
        <v>7194</v>
      </c>
      <c r="C1486" s="552" t="s">
        <v>19</v>
      </c>
      <c r="D1486" s="553">
        <v>613.75</v>
      </c>
      <c r="E1486" s="553">
        <v>22.58</v>
      </c>
      <c r="F1486" s="553">
        <v>636.33000000000004</v>
      </c>
      <c r="G1486" s="528">
        <f t="shared" si="23"/>
        <v>9</v>
      </c>
    </row>
    <row r="1487" spans="1:7">
      <c r="A1487" s="550" t="s">
        <v>7195</v>
      </c>
      <c r="B1487" s="551" t="s">
        <v>7196</v>
      </c>
      <c r="C1487" s="552"/>
      <c r="D1487" s="553"/>
      <c r="E1487" s="553"/>
      <c r="F1487" s="553"/>
      <c r="G1487" s="528">
        <f t="shared" si="23"/>
        <v>5</v>
      </c>
    </row>
    <row r="1488" spans="1:7">
      <c r="A1488" s="550" t="s">
        <v>7197</v>
      </c>
      <c r="B1488" s="551" t="s">
        <v>7198</v>
      </c>
      <c r="C1488" s="552" t="s">
        <v>22</v>
      </c>
      <c r="D1488" s="553">
        <v>1.71</v>
      </c>
      <c r="E1488" s="553">
        <v>4.45</v>
      </c>
      <c r="F1488" s="553">
        <v>6.16</v>
      </c>
      <c r="G1488" s="528">
        <f t="shared" si="23"/>
        <v>9</v>
      </c>
    </row>
    <row r="1489" spans="1:7" ht="31.5">
      <c r="A1489" s="550" t="s">
        <v>7199</v>
      </c>
      <c r="B1489" s="551" t="s">
        <v>7200</v>
      </c>
      <c r="C1489" s="552" t="s">
        <v>19</v>
      </c>
      <c r="D1489" s="553">
        <v>8.5399999999999991</v>
      </c>
      <c r="E1489" s="553">
        <v>59.38</v>
      </c>
      <c r="F1489" s="553">
        <v>67.92</v>
      </c>
      <c r="G1489" s="528">
        <f t="shared" si="23"/>
        <v>9</v>
      </c>
    </row>
    <row r="1490" spans="1:7">
      <c r="A1490" s="550" t="s">
        <v>7201</v>
      </c>
      <c r="B1490" s="551" t="s">
        <v>7202</v>
      </c>
      <c r="C1490" s="552"/>
      <c r="D1490" s="553"/>
      <c r="E1490" s="553"/>
      <c r="F1490" s="553"/>
      <c r="G1490" s="528">
        <f t="shared" si="23"/>
        <v>2</v>
      </c>
    </row>
    <row r="1491" spans="1:7">
      <c r="A1491" s="550" t="s">
        <v>7203</v>
      </c>
      <c r="B1491" s="551" t="s">
        <v>7204</v>
      </c>
      <c r="C1491" s="552"/>
      <c r="D1491" s="553"/>
      <c r="E1491" s="553"/>
      <c r="F1491" s="553"/>
      <c r="G1491" s="528">
        <f t="shared" si="23"/>
        <v>5</v>
      </c>
    </row>
    <row r="1492" spans="1:7">
      <c r="A1492" s="550" t="s">
        <v>7205</v>
      </c>
      <c r="B1492" s="551" t="s">
        <v>7206</v>
      </c>
      <c r="C1492" s="552" t="s">
        <v>19</v>
      </c>
      <c r="D1492" s="553">
        <v>535.5</v>
      </c>
      <c r="E1492" s="553">
        <v>104.27</v>
      </c>
      <c r="F1492" s="553">
        <v>639.77</v>
      </c>
      <c r="G1492" s="528">
        <f t="shared" si="23"/>
        <v>9</v>
      </c>
    </row>
    <row r="1493" spans="1:7">
      <c r="A1493" s="550" t="s">
        <v>7207</v>
      </c>
      <c r="B1493" s="551" t="s">
        <v>7208</v>
      </c>
      <c r="C1493" s="552" t="s">
        <v>19</v>
      </c>
      <c r="D1493" s="553">
        <v>486.82</v>
      </c>
      <c r="E1493" s="553">
        <v>104.27</v>
      </c>
      <c r="F1493" s="553">
        <v>591.09</v>
      </c>
      <c r="G1493" s="528">
        <f t="shared" si="23"/>
        <v>9</v>
      </c>
    </row>
    <row r="1494" spans="1:7" ht="31.5">
      <c r="A1494" s="550" t="s">
        <v>7209</v>
      </c>
      <c r="B1494" s="551" t="s">
        <v>7210</v>
      </c>
      <c r="C1494" s="552" t="s">
        <v>19</v>
      </c>
      <c r="D1494" s="553">
        <v>753.06</v>
      </c>
      <c r="E1494" s="553">
        <v>104.27</v>
      </c>
      <c r="F1494" s="553">
        <v>857.33</v>
      </c>
      <c r="G1494" s="528">
        <f t="shared" si="23"/>
        <v>9</v>
      </c>
    </row>
    <row r="1495" spans="1:7">
      <c r="A1495" s="550" t="s">
        <v>7211</v>
      </c>
      <c r="B1495" s="551" t="s">
        <v>7212</v>
      </c>
      <c r="C1495" s="552" t="s">
        <v>19</v>
      </c>
      <c r="D1495" s="553">
        <v>62.66</v>
      </c>
      <c r="E1495" s="553">
        <v>104.27</v>
      </c>
      <c r="F1495" s="553">
        <v>166.93</v>
      </c>
      <c r="G1495" s="528">
        <f t="shared" si="23"/>
        <v>9</v>
      </c>
    </row>
    <row r="1496" spans="1:7">
      <c r="A1496" s="550" t="s">
        <v>7213</v>
      </c>
      <c r="B1496" s="551" t="s">
        <v>7214</v>
      </c>
      <c r="C1496" s="552"/>
      <c r="D1496" s="553"/>
      <c r="E1496" s="553"/>
      <c r="F1496" s="553"/>
      <c r="G1496" s="528">
        <f t="shared" si="23"/>
        <v>5</v>
      </c>
    </row>
    <row r="1497" spans="1:7">
      <c r="A1497" s="550" t="s">
        <v>7215</v>
      </c>
      <c r="B1497" s="551" t="s">
        <v>7216</v>
      </c>
      <c r="C1497" s="552" t="s">
        <v>19</v>
      </c>
      <c r="D1497" s="553">
        <v>191.21</v>
      </c>
      <c r="E1497" s="553">
        <v>59.38</v>
      </c>
      <c r="F1497" s="553">
        <v>250.59</v>
      </c>
      <c r="G1497" s="528">
        <f t="shared" si="23"/>
        <v>9</v>
      </c>
    </row>
    <row r="1498" spans="1:7">
      <c r="A1498" s="550" t="s">
        <v>7217</v>
      </c>
      <c r="B1498" s="551" t="s">
        <v>7218</v>
      </c>
      <c r="C1498" s="552"/>
      <c r="D1498" s="553"/>
      <c r="E1498" s="553"/>
      <c r="F1498" s="553"/>
      <c r="G1498" s="528">
        <f t="shared" si="23"/>
        <v>5</v>
      </c>
    </row>
    <row r="1499" spans="1:7">
      <c r="A1499" s="550" t="s">
        <v>7219</v>
      </c>
      <c r="B1499" s="551" t="s">
        <v>7220</v>
      </c>
      <c r="C1499" s="552" t="s">
        <v>19</v>
      </c>
      <c r="D1499" s="553">
        <v>2645.07</v>
      </c>
      <c r="E1499" s="553">
        <v>103.01</v>
      </c>
      <c r="F1499" s="553">
        <v>2748.08</v>
      </c>
      <c r="G1499" s="528">
        <f t="shared" si="23"/>
        <v>9</v>
      </c>
    </row>
    <row r="1500" spans="1:7" ht="31.5">
      <c r="A1500" s="550" t="s">
        <v>7221</v>
      </c>
      <c r="B1500" s="551" t="s">
        <v>7222</v>
      </c>
      <c r="C1500" s="552" t="s">
        <v>22</v>
      </c>
      <c r="D1500" s="553">
        <v>570.39</v>
      </c>
      <c r="E1500" s="553">
        <v>83.3</v>
      </c>
      <c r="F1500" s="553">
        <v>653.69000000000005</v>
      </c>
      <c r="G1500" s="528">
        <f t="shared" si="23"/>
        <v>9</v>
      </c>
    </row>
    <row r="1501" spans="1:7" ht="31.5">
      <c r="A1501" s="550" t="s">
        <v>7223</v>
      </c>
      <c r="B1501" s="551" t="s">
        <v>7224</v>
      </c>
      <c r="C1501" s="552" t="s">
        <v>22</v>
      </c>
      <c r="D1501" s="553">
        <v>128.82</v>
      </c>
      <c r="E1501" s="553">
        <v>27.09</v>
      </c>
      <c r="F1501" s="553">
        <v>155.91</v>
      </c>
      <c r="G1501" s="528">
        <f t="shared" si="23"/>
        <v>9</v>
      </c>
    </row>
    <row r="1502" spans="1:7" ht="31.5">
      <c r="A1502" s="550" t="s">
        <v>7225</v>
      </c>
      <c r="B1502" s="551" t="s">
        <v>7226</v>
      </c>
      <c r="C1502" s="552" t="s">
        <v>22</v>
      </c>
      <c r="D1502" s="553">
        <v>81.209999999999994</v>
      </c>
      <c r="E1502" s="553">
        <v>12.4</v>
      </c>
      <c r="F1502" s="553">
        <v>93.61</v>
      </c>
      <c r="G1502" s="528">
        <f t="shared" si="23"/>
        <v>9</v>
      </c>
    </row>
    <row r="1503" spans="1:7">
      <c r="A1503" s="550" t="s">
        <v>7227</v>
      </c>
      <c r="B1503" s="551" t="s">
        <v>7228</v>
      </c>
      <c r="C1503" s="552" t="s">
        <v>22</v>
      </c>
      <c r="D1503" s="553">
        <v>60.16</v>
      </c>
      <c r="E1503" s="553">
        <v>6.77</v>
      </c>
      <c r="F1503" s="553">
        <v>66.930000000000007</v>
      </c>
      <c r="G1503" s="528">
        <f t="shared" si="23"/>
        <v>9</v>
      </c>
    </row>
    <row r="1504" spans="1:7" ht="31.5">
      <c r="A1504" s="550" t="s">
        <v>7229</v>
      </c>
      <c r="B1504" s="551" t="s">
        <v>7230</v>
      </c>
      <c r="C1504" s="552" t="s">
        <v>22</v>
      </c>
      <c r="D1504" s="553">
        <v>176.31</v>
      </c>
      <c r="E1504" s="553">
        <v>73.84</v>
      </c>
      <c r="F1504" s="553">
        <v>250.15</v>
      </c>
      <c r="G1504" s="528">
        <f t="shared" si="23"/>
        <v>9</v>
      </c>
    </row>
    <row r="1505" spans="1:7" ht="31.5">
      <c r="A1505" s="550" t="s">
        <v>7231</v>
      </c>
      <c r="B1505" s="551" t="s">
        <v>7232</v>
      </c>
      <c r="C1505" s="552" t="s">
        <v>22</v>
      </c>
      <c r="D1505" s="553">
        <v>126.18</v>
      </c>
      <c r="E1505" s="553">
        <v>37.71</v>
      </c>
      <c r="F1505" s="553">
        <v>163.89</v>
      </c>
      <c r="G1505" s="528">
        <f t="shared" si="23"/>
        <v>9</v>
      </c>
    </row>
    <row r="1506" spans="1:7">
      <c r="A1506" s="550" t="s">
        <v>7233</v>
      </c>
      <c r="B1506" s="551" t="s">
        <v>7234</v>
      </c>
      <c r="C1506" s="552"/>
      <c r="D1506" s="553"/>
      <c r="E1506" s="553"/>
      <c r="F1506" s="553"/>
      <c r="G1506" s="528">
        <f t="shared" si="23"/>
        <v>2</v>
      </c>
    </row>
    <row r="1507" spans="1:7">
      <c r="A1507" s="550" t="s">
        <v>7235</v>
      </c>
      <c r="B1507" s="551" t="s">
        <v>7236</v>
      </c>
      <c r="C1507" s="552"/>
      <c r="D1507" s="553"/>
      <c r="E1507" s="553"/>
      <c r="F1507" s="553"/>
      <c r="G1507" s="528">
        <f t="shared" si="23"/>
        <v>5</v>
      </c>
    </row>
    <row r="1508" spans="1:7" ht="31.5">
      <c r="A1508" s="550" t="s">
        <v>7237</v>
      </c>
      <c r="B1508" s="551" t="s">
        <v>7238</v>
      </c>
      <c r="C1508" s="552" t="s">
        <v>759</v>
      </c>
      <c r="D1508" s="553">
        <v>418.12</v>
      </c>
      <c r="E1508" s="553">
        <v>67.73</v>
      </c>
      <c r="F1508" s="553">
        <v>485.85</v>
      </c>
      <c r="G1508" s="528">
        <f t="shared" si="23"/>
        <v>9</v>
      </c>
    </row>
    <row r="1509" spans="1:7" ht="31.5">
      <c r="A1509" s="550" t="s">
        <v>7239</v>
      </c>
      <c r="B1509" s="551" t="s">
        <v>7240</v>
      </c>
      <c r="C1509" s="552" t="s">
        <v>759</v>
      </c>
      <c r="D1509" s="553">
        <v>763.19</v>
      </c>
      <c r="E1509" s="553">
        <v>90.3</v>
      </c>
      <c r="F1509" s="553">
        <v>853.49</v>
      </c>
      <c r="G1509" s="528">
        <f t="shared" si="23"/>
        <v>9</v>
      </c>
    </row>
    <row r="1510" spans="1:7" ht="31.5">
      <c r="A1510" s="550" t="s">
        <v>7241</v>
      </c>
      <c r="B1510" s="551" t="s">
        <v>7242</v>
      </c>
      <c r="C1510" s="552" t="s">
        <v>759</v>
      </c>
      <c r="D1510" s="553">
        <v>292.08</v>
      </c>
      <c r="E1510" s="553">
        <v>67.73</v>
      </c>
      <c r="F1510" s="553">
        <v>359.81</v>
      </c>
      <c r="G1510" s="528">
        <f t="shared" si="23"/>
        <v>9</v>
      </c>
    </row>
    <row r="1511" spans="1:7" ht="31.5">
      <c r="A1511" s="550" t="s">
        <v>7243</v>
      </c>
      <c r="B1511" s="551" t="s">
        <v>7244</v>
      </c>
      <c r="C1511" s="552" t="s">
        <v>759</v>
      </c>
      <c r="D1511" s="553">
        <v>580.69000000000005</v>
      </c>
      <c r="E1511" s="553">
        <v>90.3</v>
      </c>
      <c r="F1511" s="553">
        <v>670.99</v>
      </c>
      <c r="G1511" s="528">
        <f t="shared" si="23"/>
        <v>9</v>
      </c>
    </row>
    <row r="1512" spans="1:7" ht="31.5">
      <c r="A1512" s="550" t="s">
        <v>7245</v>
      </c>
      <c r="B1512" s="551" t="s">
        <v>7246</v>
      </c>
      <c r="C1512" s="552" t="s">
        <v>759</v>
      </c>
      <c r="D1512" s="553">
        <v>234.01</v>
      </c>
      <c r="E1512" s="553">
        <v>67.73</v>
      </c>
      <c r="F1512" s="553">
        <v>301.74</v>
      </c>
      <c r="G1512" s="528">
        <f t="shared" si="23"/>
        <v>9</v>
      </c>
    </row>
    <row r="1513" spans="1:7">
      <c r="A1513" s="550" t="s">
        <v>7247</v>
      </c>
      <c r="B1513" s="551" t="s">
        <v>7248</v>
      </c>
      <c r="C1513" s="552" t="s">
        <v>759</v>
      </c>
      <c r="D1513" s="553">
        <v>259.27</v>
      </c>
      <c r="E1513" s="553"/>
      <c r="F1513" s="553">
        <v>259.27</v>
      </c>
      <c r="G1513" s="528">
        <f t="shared" si="23"/>
        <v>9</v>
      </c>
    </row>
    <row r="1514" spans="1:7">
      <c r="A1514" s="550" t="s">
        <v>7249</v>
      </c>
      <c r="B1514" s="551" t="s">
        <v>7250</v>
      </c>
      <c r="C1514" s="552" t="s">
        <v>759</v>
      </c>
      <c r="D1514" s="553">
        <v>376.13</v>
      </c>
      <c r="E1514" s="553"/>
      <c r="F1514" s="553">
        <v>376.13</v>
      </c>
      <c r="G1514" s="528">
        <f t="shared" si="23"/>
        <v>9</v>
      </c>
    </row>
    <row r="1515" spans="1:7" ht="31.5">
      <c r="A1515" s="550" t="s">
        <v>7251</v>
      </c>
      <c r="B1515" s="551" t="s">
        <v>7252</v>
      </c>
      <c r="C1515" s="552" t="s">
        <v>38</v>
      </c>
      <c r="D1515" s="553">
        <v>303.56</v>
      </c>
      <c r="E1515" s="553">
        <v>75.08</v>
      </c>
      <c r="F1515" s="553">
        <v>378.64</v>
      </c>
      <c r="G1515" s="528">
        <f t="shared" si="23"/>
        <v>9</v>
      </c>
    </row>
    <row r="1516" spans="1:7" ht="31.5">
      <c r="A1516" s="550" t="s">
        <v>7253</v>
      </c>
      <c r="B1516" s="551" t="s">
        <v>7254</v>
      </c>
      <c r="C1516" s="552" t="s">
        <v>759</v>
      </c>
      <c r="D1516" s="553">
        <v>471.28</v>
      </c>
      <c r="E1516" s="553">
        <v>75.08</v>
      </c>
      <c r="F1516" s="553">
        <v>546.36</v>
      </c>
      <c r="G1516" s="528">
        <f t="shared" si="23"/>
        <v>9</v>
      </c>
    </row>
    <row r="1517" spans="1:7">
      <c r="A1517" s="550" t="s">
        <v>7255</v>
      </c>
      <c r="B1517" s="551" t="s">
        <v>7256</v>
      </c>
      <c r="C1517" s="552" t="s">
        <v>38</v>
      </c>
      <c r="D1517" s="553">
        <v>285.2</v>
      </c>
      <c r="E1517" s="553">
        <v>21.17</v>
      </c>
      <c r="F1517" s="553">
        <v>306.37</v>
      </c>
      <c r="G1517" s="528">
        <f t="shared" si="23"/>
        <v>9</v>
      </c>
    </row>
    <row r="1518" spans="1:7">
      <c r="A1518" s="550" t="s">
        <v>7257</v>
      </c>
      <c r="B1518" s="551" t="s">
        <v>7258</v>
      </c>
      <c r="C1518" s="552" t="s">
        <v>38</v>
      </c>
      <c r="D1518" s="553">
        <v>298.17</v>
      </c>
      <c r="E1518" s="553">
        <v>21.17</v>
      </c>
      <c r="F1518" s="553">
        <v>319.33999999999997</v>
      </c>
      <c r="G1518" s="528">
        <f t="shared" si="23"/>
        <v>9</v>
      </c>
    </row>
    <row r="1519" spans="1:7">
      <c r="A1519" s="550" t="s">
        <v>7259</v>
      </c>
      <c r="B1519" s="551" t="s">
        <v>7260</v>
      </c>
      <c r="C1519" s="552" t="s">
        <v>38</v>
      </c>
      <c r="D1519" s="553">
        <v>2513.34</v>
      </c>
      <c r="E1519" s="553">
        <v>52.93</v>
      </c>
      <c r="F1519" s="553">
        <v>2566.27</v>
      </c>
      <c r="G1519" s="528">
        <f t="shared" si="23"/>
        <v>9</v>
      </c>
    </row>
    <row r="1520" spans="1:7">
      <c r="A1520" s="550" t="s">
        <v>7261</v>
      </c>
      <c r="B1520" s="551" t="s">
        <v>7262</v>
      </c>
      <c r="C1520" s="552" t="s">
        <v>38</v>
      </c>
      <c r="D1520" s="553">
        <v>535.54999999999995</v>
      </c>
      <c r="E1520" s="553">
        <v>39.700000000000003</v>
      </c>
      <c r="F1520" s="553">
        <v>575.25</v>
      </c>
      <c r="G1520" s="528">
        <f t="shared" si="23"/>
        <v>9</v>
      </c>
    </row>
    <row r="1521" spans="1:7">
      <c r="A1521" s="550" t="s">
        <v>7263</v>
      </c>
      <c r="B1521" s="551" t="s">
        <v>7264</v>
      </c>
      <c r="C1521" s="552" t="s">
        <v>38</v>
      </c>
      <c r="D1521" s="553">
        <v>29.42</v>
      </c>
      <c r="E1521" s="553">
        <v>13.55</v>
      </c>
      <c r="F1521" s="553">
        <v>42.97</v>
      </c>
      <c r="G1521" s="528">
        <f t="shared" si="23"/>
        <v>9</v>
      </c>
    </row>
    <row r="1522" spans="1:7" ht="31.5">
      <c r="A1522" s="550" t="s">
        <v>7265</v>
      </c>
      <c r="B1522" s="551" t="s">
        <v>7266</v>
      </c>
      <c r="C1522" s="552" t="s">
        <v>38</v>
      </c>
      <c r="D1522" s="553">
        <v>1014.31</v>
      </c>
      <c r="E1522" s="553">
        <v>52.93</v>
      </c>
      <c r="F1522" s="553">
        <v>1067.24</v>
      </c>
      <c r="G1522" s="528">
        <f t="shared" si="23"/>
        <v>9</v>
      </c>
    </row>
    <row r="1523" spans="1:7" ht="31.5">
      <c r="A1523" s="550" t="s">
        <v>7267</v>
      </c>
      <c r="B1523" s="551" t="s">
        <v>7268</v>
      </c>
      <c r="C1523" s="552" t="s">
        <v>38</v>
      </c>
      <c r="D1523" s="553">
        <v>1000.89</v>
      </c>
      <c r="E1523" s="553">
        <v>105.86</v>
      </c>
      <c r="F1523" s="553">
        <v>1106.75</v>
      </c>
      <c r="G1523" s="528">
        <f t="shared" si="23"/>
        <v>9</v>
      </c>
    </row>
    <row r="1524" spans="1:7" ht="31.5">
      <c r="A1524" s="550" t="s">
        <v>7269</v>
      </c>
      <c r="B1524" s="551" t="s">
        <v>7270</v>
      </c>
      <c r="C1524" s="552" t="s">
        <v>38</v>
      </c>
      <c r="D1524" s="553">
        <v>274.37</v>
      </c>
      <c r="E1524" s="553">
        <v>67.73</v>
      </c>
      <c r="F1524" s="553">
        <v>342.1</v>
      </c>
      <c r="G1524" s="528">
        <f t="shared" si="23"/>
        <v>9</v>
      </c>
    </row>
    <row r="1525" spans="1:7">
      <c r="A1525" s="550" t="s">
        <v>7271</v>
      </c>
      <c r="B1525" s="551" t="s">
        <v>7272</v>
      </c>
      <c r="C1525" s="552"/>
      <c r="D1525" s="553"/>
      <c r="E1525" s="553"/>
      <c r="F1525" s="553"/>
      <c r="G1525" s="528">
        <f t="shared" si="23"/>
        <v>5</v>
      </c>
    </row>
    <row r="1526" spans="1:7">
      <c r="A1526" s="550" t="s">
        <v>7273</v>
      </c>
      <c r="B1526" s="551" t="s">
        <v>7274</v>
      </c>
      <c r="C1526" s="552" t="s">
        <v>38</v>
      </c>
      <c r="D1526" s="553">
        <v>20.64</v>
      </c>
      <c r="E1526" s="553"/>
      <c r="F1526" s="553">
        <v>20.64</v>
      </c>
      <c r="G1526" s="528">
        <f t="shared" si="23"/>
        <v>9</v>
      </c>
    </row>
    <row r="1527" spans="1:7">
      <c r="A1527" s="550" t="s">
        <v>7275</v>
      </c>
      <c r="B1527" s="551" t="s">
        <v>7276</v>
      </c>
      <c r="C1527" s="552" t="s">
        <v>38</v>
      </c>
      <c r="D1527" s="553">
        <v>32.340000000000003</v>
      </c>
      <c r="E1527" s="553"/>
      <c r="F1527" s="553">
        <v>32.340000000000003</v>
      </c>
      <c r="G1527" s="528">
        <f t="shared" si="23"/>
        <v>9</v>
      </c>
    </row>
    <row r="1528" spans="1:7">
      <c r="A1528" s="550" t="s">
        <v>7277</v>
      </c>
      <c r="B1528" s="551" t="s">
        <v>7278</v>
      </c>
      <c r="C1528" s="552" t="s">
        <v>38</v>
      </c>
      <c r="D1528" s="553">
        <v>52.52</v>
      </c>
      <c r="E1528" s="553"/>
      <c r="F1528" s="553">
        <v>52.52</v>
      </c>
      <c r="G1528" s="528">
        <f t="shared" si="23"/>
        <v>9</v>
      </c>
    </row>
    <row r="1529" spans="1:7" ht="31.5">
      <c r="A1529" s="550" t="s">
        <v>7279</v>
      </c>
      <c r="B1529" s="551" t="s">
        <v>7280</v>
      </c>
      <c r="C1529" s="552" t="s">
        <v>38</v>
      </c>
      <c r="D1529" s="553">
        <v>205.13</v>
      </c>
      <c r="E1529" s="553"/>
      <c r="F1529" s="553">
        <v>205.13</v>
      </c>
      <c r="G1529" s="528">
        <f t="shared" si="23"/>
        <v>9</v>
      </c>
    </row>
    <row r="1530" spans="1:7">
      <c r="A1530" s="550" t="s">
        <v>7281</v>
      </c>
      <c r="B1530" s="551" t="s">
        <v>7282</v>
      </c>
      <c r="C1530" s="552" t="s">
        <v>38</v>
      </c>
      <c r="D1530" s="553">
        <v>86.68</v>
      </c>
      <c r="E1530" s="553"/>
      <c r="F1530" s="553">
        <v>86.68</v>
      </c>
      <c r="G1530" s="528">
        <f t="shared" si="23"/>
        <v>9</v>
      </c>
    </row>
    <row r="1531" spans="1:7">
      <c r="A1531" s="550" t="s">
        <v>7283</v>
      </c>
      <c r="B1531" s="551" t="s">
        <v>7284</v>
      </c>
      <c r="C1531" s="552"/>
      <c r="D1531" s="553"/>
      <c r="E1531" s="553"/>
      <c r="F1531" s="553"/>
      <c r="G1531" s="528">
        <f t="shared" si="23"/>
        <v>5</v>
      </c>
    </row>
    <row r="1532" spans="1:7">
      <c r="A1532" s="550" t="s">
        <v>7285</v>
      </c>
      <c r="B1532" s="551" t="s">
        <v>7286</v>
      </c>
      <c r="C1532" s="552" t="s">
        <v>38</v>
      </c>
      <c r="D1532" s="553"/>
      <c r="E1532" s="553">
        <v>67.73</v>
      </c>
      <c r="F1532" s="553">
        <v>67.73</v>
      </c>
      <c r="G1532" s="528">
        <f t="shared" si="23"/>
        <v>9</v>
      </c>
    </row>
    <row r="1533" spans="1:7">
      <c r="A1533" s="550" t="s">
        <v>7287</v>
      </c>
      <c r="B1533" s="551" t="s">
        <v>7288</v>
      </c>
      <c r="C1533" s="552" t="s">
        <v>38</v>
      </c>
      <c r="D1533" s="553">
        <v>972.59</v>
      </c>
      <c r="E1533" s="553">
        <v>52.93</v>
      </c>
      <c r="F1533" s="553">
        <v>1025.52</v>
      </c>
      <c r="G1533" s="528">
        <f t="shared" si="23"/>
        <v>9</v>
      </c>
    </row>
    <row r="1534" spans="1:7">
      <c r="A1534" s="550" t="s">
        <v>7289</v>
      </c>
      <c r="B1534" s="551" t="s">
        <v>7290</v>
      </c>
      <c r="C1534" s="552" t="s">
        <v>38</v>
      </c>
      <c r="D1534" s="553"/>
      <c r="E1534" s="553">
        <v>58.24</v>
      </c>
      <c r="F1534" s="553">
        <v>58.24</v>
      </c>
      <c r="G1534" s="528">
        <f t="shared" si="23"/>
        <v>9</v>
      </c>
    </row>
    <row r="1535" spans="1:7" ht="31.5">
      <c r="A1535" s="550" t="s">
        <v>7291</v>
      </c>
      <c r="B1535" s="551" t="s">
        <v>7292</v>
      </c>
      <c r="C1535" s="552" t="s">
        <v>759</v>
      </c>
      <c r="D1535" s="553">
        <v>1249</v>
      </c>
      <c r="E1535" s="553">
        <v>68.81</v>
      </c>
      <c r="F1535" s="553">
        <v>1317.81</v>
      </c>
      <c r="G1535" s="528">
        <f t="shared" si="23"/>
        <v>9</v>
      </c>
    </row>
    <row r="1536" spans="1:7">
      <c r="A1536" s="550" t="s">
        <v>7293</v>
      </c>
      <c r="B1536" s="551" t="s">
        <v>7294</v>
      </c>
      <c r="C1536" s="552" t="s">
        <v>38</v>
      </c>
      <c r="D1536" s="553"/>
      <c r="E1536" s="553">
        <v>7.67</v>
      </c>
      <c r="F1536" s="553">
        <v>7.67</v>
      </c>
      <c r="G1536" s="528">
        <f t="shared" si="23"/>
        <v>9</v>
      </c>
    </row>
    <row r="1537" spans="1:7">
      <c r="A1537" s="550" t="s">
        <v>7295</v>
      </c>
      <c r="B1537" s="551" t="s">
        <v>7296</v>
      </c>
      <c r="C1537" s="552" t="s">
        <v>759</v>
      </c>
      <c r="D1537" s="553">
        <v>588.87</v>
      </c>
      <c r="E1537" s="553">
        <v>135.44999999999999</v>
      </c>
      <c r="F1537" s="553">
        <v>724.32</v>
      </c>
      <c r="G1537" s="528">
        <f t="shared" si="23"/>
        <v>9</v>
      </c>
    </row>
    <row r="1538" spans="1:7" ht="31.5">
      <c r="A1538" s="550" t="s">
        <v>7297</v>
      </c>
      <c r="B1538" s="551" t="s">
        <v>7298</v>
      </c>
      <c r="C1538" s="552" t="s">
        <v>38</v>
      </c>
      <c r="D1538" s="553">
        <v>155.9</v>
      </c>
      <c r="E1538" s="553">
        <v>25.65</v>
      </c>
      <c r="F1538" s="553">
        <v>181.55</v>
      </c>
      <c r="G1538" s="528">
        <f t="shared" si="23"/>
        <v>9</v>
      </c>
    </row>
    <row r="1539" spans="1:7" ht="31.5">
      <c r="A1539" s="550" t="s">
        <v>7299</v>
      </c>
      <c r="B1539" s="551" t="s">
        <v>7300</v>
      </c>
      <c r="C1539" s="552" t="s">
        <v>759</v>
      </c>
      <c r="D1539" s="553">
        <v>4149.3100000000004</v>
      </c>
      <c r="E1539" s="553">
        <v>158.79</v>
      </c>
      <c r="F1539" s="553">
        <v>4308.1000000000004</v>
      </c>
      <c r="G1539" s="528">
        <f t="shared" si="23"/>
        <v>9</v>
      </c>
    </row>
    <row r="1540" spans="1:7">
      <c r="A1540" s="550" t="s">
        <v>7301</v>
      </c>
      <c r="B1540" s="551" t="s">
        <v>7302</v>
      </c>
      <c r="C1540" s="552" t="s">
        <v>38</v>
      </c>
      <c r="D1540" s="553">
        <v>403.36</v>
      </c>
      <c r="E1540" s="553">
        <v>52.93</v>
      </c>
      <c r="F1540" s="553">
        <v>456.29</v>
      </c>
      <c r="G1540" s="528">
        <f t="shared" si="23"/>
        <v>9</v>
      </c>
    </row>
    <row r="1541" spans="1:7" ht="31.5">
      <c r="A1541" s="550" t="s">
        <v>7303</v>
      </c>
      <c r="B1541" s="551" t="s">
        <v>7304</v>
      </c>
      <c r="C1541" s="552" t="s">
        <v>38</v>
      </c>
      <c r="D1541" s="553">
        <v>167.74</v>
      </c>
      <c r="E1541" s="553">
        <v>39.700000000000003</v>
      </c>
      <c r="F1541" s="553">
        <v>207.44</v>
      </c>
      <c r="G1541" s="528">
        <f t="shared" si="23"/>
        <v>9</v>
      </c>
    </row>
    <row r="1542" spans="1:7">
      <c r="A1542" s="550" t="s">
        <v>7305</v>
      </c>
      <c r="B1542" s="551" t="s">
        <v>7306</v>
      </c>
      <c r="C1542" s="552" t="s">
        <v>38</v>
      </c>
      <c r="D1542" s="553">
        <v>105.08</v>
      </c>
      <c r="E1542" s="553">
        <v>9</v>
      </c>
      <c r="F1542" s="553">
        <v>114.08</v>
      </c>
      <c r="G1542" s="528">
        <f t="shared" si="23"/>
        <v>9</v>
      </c>
    </row>
    <row r="1543" spans="1:7">
      <c r="A1543" s="550" t="s">
        <v>7307</v>
      </c>
      <c r="B1543" s="551" t="s">
        <v>7308</v>
      </c>
      <c r="C1543" s="552" t="s">
        <v>38</v>
      </c>
      <c r="D1543" s="553">
        <v>70.86</v>
      </c>
      <c r="E1543" s="553">
        <v>9</v>
      </c>
      <c r="F1543" s="553">
        <v>79.86</v>
      </c>
      <c r="G1543" s="528">
        <f t="shared" si="23"/>
        <v>9</v>
      </c>
    </row>
    <row r="1544" spans="1:7">
      <c r="A1544" s="550" t="s">
        <v>7309</v>
      </c>
      <c r="B1544" s="551" t="s">
        <v>7310</v>
      </c>
      <c r="C1544" s="552" t="s">
        <v>38</v>
      </c>
      <c r="D1544" s="553">
        <v>174.52</v>
      </c>
      <c r="E1544" s="553">
        <v>9</v>
      </c>
      <c r="F1544" s="553">
        <v>183.52</v>
      </c>
      <c r="G1544" s="528">
        <f t="shared" si="23"/>
        <v>9</v>
      </c>
    </row>
    <row r="1545" spans="1:7">
      <c r="A1545" s="550" t="s">
        <v>7311</v>
      </c>
      <c r="B1545" s="551" t="s">
        <v>7312</v>
      </c>
      <c r="C1545" s="552" t="s">
        <v>759</v>
      </c>
      <c r="D1545" s="553">
        <v>28.85</v>
      </c>
      <c r="E1545" s="553">
        <v>7.67</v>
      </c>
      <c r="F1545" s="553">
        <v>36.520000000000003</v>
      </c>
      <c r="G1545" s="528">
        <f t="shared" si="23"/>
        <v>9</v>
      </c>
    </row>
    <row r="1546" spans="1:7" ht="31.5">
      <c r="A1546" s="550" t="s">
        <v>7313</v>
      </c>
      <c r="B1546" s="551" t="s">
        <v>7314</v>
      </c>
      <c r="C1546" s="552" t="s">
        <v>38</v>
      </c>
      <c r="D1546" s="553">
        <v>42</v>
      </c>
      <c r="E1546" s="553">
        <v>7.67</v>
      </c>
      <c r="F1546" s="553">
        <v>49.67</v>
      </c>
      <c r="G1546" s="528">
        <f t="shared" ref="G1546:G1609" si="24">LEN(A1546)</f>
        <v>9</v>
      </c>
    </row>
    <row r="1547" spans="1:7" ht="31.5">
      <c r="A1547" s="550" t="s">
        <v>7315</v>
      </c>
      <c r="B1547" s="551" t="s">
        <v>7316</v>
      </c>
      <c r="C1547" s="552" t="s">
        <v>38</v>
      </c>
      <c r="D1547" s="553">
        <v>82.36</v>
      </c>
      <c r="E1547" s="553">
        <v>7.67</v>
      </c>
      <c r="F1547" s="553">
        <v>90.03</v>
      </c>
      <c r="G1547" s="528">
        <f t="shared" si="24"/>
        <v>9</v>
      </c>
    </row>
    <row r="1548" spans="1:7">
      <c r="A1548" s="550" t="s">
        <v>7317</v>
      </c>
      <c r="B1548" s="551" t="s">
        <v>7318</v>
      </c>
      <c r="C1548" s="552" t="s">
        <v>759</v>
      </c>
      <c r="D1548" s="553">
        <v>234.68</v>
      </c>
      <c r="E1548" s="553">
        <v>16.25</v>
      </c>
      <c r="F1548" s="553">
        <v>250.93</v>
      </c>
      <c r="G1548" s="528">
        <f t="shared" si="24"/>
        <v>9</v>
      </c>
    </row>
    <row r="1549" spans="1:7">
      <c r="A1549" s="550" t="s">
        <v>7319</v>
      </c>
      <c r="B1549" s="551" t="s">
        <v>7320</v>
      </c>
      <c r="C1549" s="552" t="s">
        <v>38</v>
      </c>
      <c r="D1549" s="553">
        <v>72.69</v>
      </c>
      <c r="E1549" s="553">
        <v>9</v>
      </c>
      <c r="F1549" s="553">
        <v>81.69</v>
      </c>
      <c r="G1549" s="528">
        <f t="shared" si="24"/>
        <v>9</v>
      </c>
    </row>
    <row r="1550" spans="1:7">
      <c r="A1550" s="550" t="s">
        <v>7321</v>
      </c>
      <c r="B1550" s="551" t="s">
        <v>7322</v>
      </c>
      <c r="C1550" s="552" t="s">
        <v>38</v>
      </c>
      <c r="D1550" s="553">
        <v>89.42</v>
      </c>
      <c r="E1550" s="553">
        <v>9</v>
      </c>
      <c r="F1550" s="553">
        <v>98.42</v>
      </c>
      <c r="G1550" s="528">
        <f t="shared" si="24"/>
        <v>9</v>
      </c>
    </row>
    <row r="1551" spans="1:7">
      <c r="A1551" s="550" t="s">
        <v>7323</v>
      </c>
      <c r="B1551" s="551" t="s">
        <v>7324</v>
      </c>
      <c r="C1551" s="552" t="s">
        <v>38</v>
      </c>
      <c r="D1551" s="553">
        <v>190.87</v>
      </c>
      <c r="E1551" s="553">
        <v>6.51</v>
      </c>
      <c r="F1551" s="553">
        <v>197.38</v>
      </c>
      <c r="G1551" s="528">
        <f t="shared" si="24"/>
        <v>9</v>
      </c>
    </row>
    <row r="1552" spans="1:7" ht="31.5">
      <c r="A1552" s="550" t="s">
        <v>7325</v>
      </c>
      <c r="B1552" s="551" t="s">
        <v>7326</v>
      </c>
      <c r="C1552" s="552" t="s">
        <v>38</v>
      </c>
      <c r="D1552" s="553">
        <v>217.04</v>
      </c>
      <c r="E1552" s="553">
        <v>9</v>
      </c>
      <c r="F1552" s="553">
        <v>226.04</v>
      </c>
      <c r="G1552" s="528">
        <f t="shared" si="24"/>
        <v>9</v>
      </c>
    </row>
    <row r="1553" spans="1:7" ht="31.5">
      <c r="A1553" s="550" t="s">
        <v>7327</v>
      </c>
      <c r="B1553" s="551" t="s">
        <v>7328</v>
      </c>
      <c r="C1553" s="552" t="s">
        <v>38</v>
      </c>
      <c r="D1553" s="553">
        <v>411.23</v>
      </c>
      <c r="E1553" s="553">
        <v>79.400000000000006</v>
      </c>
      <c r="F1553" s="553">
        <v>490.63</v>
      </c>
      <c r="G1553" s="528">
        <f t="shared" si="24"/>
        <v>9</v>
      </c>
    </row>
    <row r="1554" spans="1:7">
      <c r="A1554" s="550" t="s">
        <v>7329</v>
      </c>
      <c r="B1554" s="551" t="s">
        <v>7330</v>
      </c>
      <c r="C1554" s="552" t="s">
        <v>38</v>
      </c>
      <c r="D1554" s="553">
        <v>121.45</v>
      </c>
      <c r="E1554" s="553">
        <v>79.400000000000006</v>
      </c>
      <c r="F1554" s="553">
        <v>200.85</v>
      </c>
      <c r="G1554" s="528">
        <f t="shared" si="24"/>
        <v>9</v>
      </c>
    </row>
    <row r="1555" spans="1:7">
      <c r="A1555" s="550" t="s">
        <v>7331</v>
      </c>
      <c r="B1555" s="551" t="s">
        <v>7332</v>
      </c>
      <c r="C1555" s="552" t="s">
        <v>38</v>
      </c>
      <c r="D1555" s="553">
        <v>25.26</v>
      </c>
      <c r="E1555" s="553">
        <v>51.3</v>
      </c>
      <c r="F1555" s="553">
        <v>76.56</v>
      </c>
      <c r="G1555" s="528">
        <f t="shared" si="24"/>
        <v>9</v>
      </c>
    </row>
    <row r="1556" spans="1:7">
      <c r="A1556" s="550" t="s">
        <v>7333</v>
      </c>
      <c r="B1556" s="551" t="s">
        <v>7334</v>
      </c>
      <c r="C1556" s="552" t="s">
        <v>38</v>
      </c>
      <c r="D1556" s="553">
        <v>177.99</v>
      </c>
      <c r="E1556" s="553">
        <v>9</v>
      </c>
      <c r="F1556" s="553">
        <v>186.99</v>
      </c>
      <c r="G1556" s="528">
        <f t="shared" si="24"/>
        <v>9</v>
      </c>
    </row>
    <row r="1557" spans="1:7" ht="31.5">
      <c r="A1557" s="550" t="s">
        <v>7335</v>
      </c>
      <c r="B1557" s="551" t="s">
        <v>7336</v>
      </c>
      <c r="C1557" s="552" t="s">
        <v>38</v>
      </c>
      <c r="D1557" s="553">
        <v>12469.02</v>
      </c>
      <c r="E1557" s="553"/>
      <c r="F1557" s="553">
        <v>12469.02</v>
      </c>
      <c r="G1557" s="528">
        <f t="shared" si="24"/>
        <v>9</v>
      </c>
    </row>
    <row r="1558" spans="1:7" ht="31.5">
      <c r="A1558" s="550" t="s">
        <v>7337</v>
      </c>
      <c r="B1558" s="551" t="s">
        <v>7338</v>
      </c>
      <c r="C1558" s="552" t="s">
        <v>38</v>
      </c>
      <c r="D1558" s="553">
        <v>14781.41</v>
      </c>
      <c r="E1558" s="553"/>
      <c r="F1558" s="553">
        <v>14781.41</v>
      </c>
      <c r="G1558" s="528">
        <f t="shared" si="24"/>
        <v>9</v>
      </c>
    </row>
    <row r="1559" spans="1:7" ht="31.5">
      <c r="A1559" s="550" t="s">
        <v>7339</v>
      </c>
      <c r="B1559" s="551" t="s">
        <v>7340</v>
      </c>
      <c r="C1559" s="552" t="s">
        <v>759</v>
      </c>
      <c r="D1559" s="553">
        <v>573.77</v>
      </c>
      <c r="E1559" s="553">
        <v>105.86</v>
      </c>
      <c r="F1559" s="553">
        <v>679.63</v>
      </c>
      <c r="G1559" s="528">
        <f t="shared" si="24"/>
        <v>9</v>
      </c>
    </row>
    <row r="1560" spans="1:7" ht="31.5">
      <c r="A1560" s="550" t="s">
        <v>7341</v>
      </c>
      <c r="B1560" s="551" t="s">
        <v>7342</v>
      </c>
      <c r="C1560" s="552" t="s">
        <v>759</v>
      </c>
      <c r="D1560" s="553">
        <v>1248.81</v>
      </c>
      <c r="E1560" s="553">
        <v>211.72</v>
      </c>
      <c r="F1560" s="553">
        <v>1460.53</v>
      </c>
      <c r="G1560" s="528">
        <f t="shared" si="24"/>
        <v>9</v>
      </c>
    </row>
    <row r="1561" spans="1:7" ht="47.25">
      <c r="A1561" s="550" t="s">
        <v>7343</v>
      </c>
      <c r="B1561" s="551" t="s">
        <v>7344</v>
      </c>
      <c r="C1561" s="552" t="s">
        <v>759</v>
      </c>
      <c r="D1561" s="553">
        <v>1151.81</v>
      </c>
      <c r="E1561" s="553">
        <v>211.72</v>
      </c>
      <c r="F1561" s="553">
        <v>1363.53</v>
      </c>
      <c r="G1561" s="528">
        <f t="shared" si="24"/>
        <v>9</v>
      </c>
    </row>
    <row r="1562" spans="1:7" ht="47.25">
      <c r="A1562" s="550" t="s">
        <v>7345</v>
      </c>
      <c r="B1562" s="551" t="s">
        <v>7346</v>
      </c>
      <c r="C1562" s="552" t="s">
        <v>759</v>
      </c>
      <c r="D1562" s="553">
        <v>1210.75</v>
      </c>
      <c r="E1562" s="553">
        <v>211.72</v>
      </c>
      <c r="F1562" s="553">
        <v>1422.47</v>
      </c>
      <c r="G1562" s="528">
        <f t="shared" si="24"/>
        <v>9</v>
      </c>
    </row>
    <row r="1563" spans="1:7">
      <c r="A1563" s="550" t="s">
        <v>7347</v>
      </c>
      <c r="B1563" s="551" t="s">
        <v>7348</v>
      </c>
      <c r="C1563" s="552" t="s">
        <v>22</v>
      </c>
      <c r="D1563" s="553">
        <v>51.2</v>
      </c>
      <c r="E1563" s="553">
        <v>12.4</v>
      </c>
      <c r="F1563" s="553">
        <v>63.6</v>
      </c>
      <c r="G1563" s="528">
        <f t="shared" si="24"/>
        <v>9</v>
      </c>
    </row>
    <row r="1564" spans="1:7">
      <c r="A1564" s="550" t="s">
        <v>7349</v>
      </c>
      <c r="B1564" s="551" t="s">
        <v>7350</v>
      </c>
      <c r="C1564" s="552"/>
      <c r="D1564" s="553"/>
      <c r="E1564" s="553"/>
      <c r="F1564" s="553"/>
      <c r="G1564" s="528">
        <f t="shared" si="24"/>
        <v>2</v>
      </c>
    </row>
    <row r="1565" spans="1:7">
      <c r="A1565" s="550" t="s">
        <v>7351</v>
      </c>
      <c r="B1565" s="551" t="s">
        <v>7352</v>
      </c>
      <c r="C1565" s="552"/>
      <c r="D1565" s="553"/>
      <c r="E1565" s="553"/>
      <c r="F1565" s="553"/>
      <c r="G1565" s="528">
        <f t="shared" si="24"/>
        <v>5</v>
      </c>
    </row>
    <row r="1566" spans="1:7">
      <c r="A1566" s="550" t="s">
        <v>7353</v>
      </c>
      <c r="B1566" s="551" t="s">
        <v>7354</v>
      </c>
      <c r="C1566" s="552" t="s">
        <v>22</v>
      </c>
      <c r="D1566" s="553">
        <v>5.87</v>
      </c>
      <c r="E1566" s="553">
        <v>16.03</v>
      </c>
      <c r="F1566" s="553">
        <v>21.9</v>
      </c>
      <c r="G1566" s="528">
        <f t="shared" si="24"/>
        <v>9</v>
      </c>
    </row>
    <row r="1567" spans="1:7">
      <c r="A1567" s="550" t="s">
        <v>7355</v>
      </c>
      <c r="B1567" s="551" t="s">
        <v>7356</v>
      </c>
      <c r="C1567" s="552" t="s">
        <v>468</v>
      </c>
      <c r="D1567" s="553">
        <v>33.4</v>
      </c>
      <c r="E1567" s="553">
        <v>71.67</v>
      </c>
      <c r="F1567" s="553">
        <v>105.07</v>
      </c>
      <c r="G1567" s="528">
        <f t="shared" si="24"/>
        <v>9</v>
      </c>
    </row>
    <row r="1568" spans="1:7">
      <c r="A1568" s="550" t="s">
        <v>7357</v>
      </c>
      <c r="B1568" s="551" t="s">
        <v>7358</v>
      </c>
      <c r="C1568" s="552" t="s">
        <v>22</v>
      </c>
      <c r="D1568" s="553">
        <v>7.62</v>
      </c>
      <c r="E1568" s="553">
        <v>16.03</v>
      </c>
      <c r="F1568" s="553">
        <v>23.65</v>
      </c>
      <c r="G1568" s="528">
        <f t="shared" si="24"/>
        <v>9</v>
      </c>
    </row>
    <row r="1569" spans="1:7">
      <c r="A1569" s="550" t="s">
        <v>7359</v>
      </c>
      <c r="B1569" s="551" t="s">
        <v>7360</v>
      </c>
      <c r="C1569" s="552" t="s">
        <v>468</v>
      </c>
      <c r="D1569" s="553">
        <v>16.02</v>
      </c>
      <c r="E1569" s="553">
        <v>16.03</v>
      </c>
      <c r="F1569" s="553">
        <v>32.049999999999997</v>
      </c>
      <c r="G1569" s="528">
        <f t="shared" si="24"/>
        <v>9</v>
      </c>
    </row>
    <row r="1570" spans="1:7">
      <c r="A1570" s="550" t="s">
        <v>7361</v>
      </c>
      <c r="B1570" s="551" t="s">
        <v>7362</v>
      </c>
      <c r="C1570" s="552" t="s">
        <v>468</v>
      </c>
      <c r="D1570" s="553">
        <v>11.79</v>
      </c>
      <c r="E1570" s="553">
        <v>16.03</v>
      </c>
      <c r="F1570" s="553">
        <v>27.82</v>
      </c>
      <c r="G1570" s="528">
        <f t="shared" si="24"/>
        <v>9</v>
      </c>
    </row>
    <row r="1571" spans="1:7">
      <c r="A1571" s="550" t="s">
        <v>7363</v>
      </c>
      <c r="B1571" s="551" t="s">
        <v>7364</v>
      </c>
      <c r="C1571" s="552"/>
      <c r="D1571" s="553"/>
      <c r="E1571" s="553"/>
      <c r="F1571" s="553"/>
      <c r="G1571" s="528">
        <f t="shared" si="24"/>
        <v>5</v>
      </c>
    </row>
    <row r="1572" spans="1:7" ht="31.5">
      <c r="A1572" s="550" t="s">
        <v>7365</v>
      </c>
      <c r="B1572" s="551" t="s">
        <v>7366</v>
      </c>
      <c r="C1572" s="552" t="s">
        <v>22</v>
      </c>
      <c r="D1572" s="553">
        <v>8.25</v>
      </c>
      <c r="E1572" s="553">
        <v>13.55</v>
      </c>
      <c r="F1572" s="553">
        <v>21.8</v>
      </c>
      <c r="G1572" s="528">
        <f t="shared" si="24"/>
        <v>9</v>
      </c>
    </row>
    <row r="1573" spans="1:7" ht="31.5">
      <c r="A1573" s="550" t="s">
        <v>7367</v>
      </c>
      <c r="B1573" s="551" t="s">
        <v>7368</v>
      </c>
      <c r="C1573" s="552" t="s">
        <v>22</v>
      </c>
      <c r="D1573" s="553">
        <v>13.46</v>
      </c>
      <c r="E1573" s="553">
        <v>13.55</v>
      </c>
      <c r="F1573" s="553">
        <v>27.01</v>
      </c>
      <c r="G1573" s="528">
        <f t="shared" si="24"/>
        <v>9</v>
      </c>
    </row>
    <row r="1574" spans="1:7">
      <c r="A1574" s="550" t="s">
        <v>7369</v>
      </c>
      <c r="B1574" s="551" t="s">
        <v>7370</v>
      </c>
      <c r="C1574" s="552" t="s">
        <v>22</v>
      </c>
      <c r="D1574" s="553">
        <v>9.26</v>
      </c>
      <c r="E1574" s="553">
        <v>13.55</v>
      </c>
      <c r="F1574" s="553">
        <v>22.81</v>
      </c>
      <c r="G1574" s="528">
        <f t="shared" si="24"/>
        <v>9</v>
      </c>
    </row>
    <row r="1575" spans="1:7" ht="31.5">
      <c r="A1575" s="550" t="s">
        <v>7371</v>
      </c>
      <c r="B1575" s="551" t="s">
        <v>7372</v>
      </c>
      <c r="C1575" s="552" t="s">
        <v>22</v>
      </c>
      <c r="D1575" s="553">
        <v>18.5</v>
      </c>
      <c r="E1575" s="553">
        <v>13.55</v>
      </c>
      <c r="F1575" s="553">
        <v>32.049999999999997</v>
      </c>
      <c r="G1575" s="528">
        <f t="shared" si="24"/>
        <v>9</v>
      </c>
    </row>
    <row r="1576" spans="1:7">
      <c r="A1576" s="550" t="s">
        <v>7373</v>
      </c>
      <c r="B1576" s="551" t="s">
        <v>7374</v>
      </c>
      <c r="C1576" s="552"/>
      <c r="D1576" s="553"/>
      <c r="E1576" s="553"/>
      <c r="F1576" s="553"/>
      <c r="G1576" s="528">
        <f t="shared" si="24"/>
        <v>5</v>
      </c>
    </row>
    <row r="1577" spans="1:7">
      <c r="A1577" s="550" t="s">
        <v>7375</v>
      </c>
      <c r="B1577" s="551" t="s">
        <v>7376</v>
      </c>
      <c r="C1577" s="552" t="s">
        <v>468</v>
      </c>
      <c r="D1577" s="553">
        <v>52.61</v>
      </c>
      <c r="E1577" s="553">
        <v>16.489999999999998</v>
      </c>
      <c r="F1577" s="553">
        <v>69.099999999999994</v>
      </c>
      <c r="G1577" s="528">
        <f t="shared" si="24"/>
        <v>9</v>
      </c>
    </row>
    <row r="1578" spans="1:7">
      <c r="A1578" s="550" t="s">
        <v>7377</v>
      </c>
      <c r="B1578" s="551" t="s">
        <v>7378</v>
      </c>
      <c r="C1578" s="552"/>
      <c r="D1578" s="553"/>
      <c r="E1578" s="553"/>
      <c r="F1578" s="553"/>
      <c r="G1578" s="528">
        <f t="shared" si="24"/>
        <v>2</v>
      </c>
    </row>
    <row r="1579" spans="1:7">
      <c r="A1579" s="550" t="s">
        <v>7379</v>
      </c>
      <c r="B1579" s="551" t="s">
        <v>7380</v>
      </c>
      <c r="C1579" s="552"/>
      <c r="D1579" s="553"/>
      <c r="E1579" s="553"/>
      <c r="F1579" s="553"/>
      <c r="G1579" s="528">
        <f t="shared" si="24"/>
        <v>5</v>
      </c>
    </row>
    <row r="1580" spans="1:7" ht="31.5">
      <c r="A1580" s="550" t="s">
        <v>7381</v>
      </c>
      <c r="B1580" s="551" t="s">
        <v>7382</v>
      </c>
      <c r="C1580" s="552" t="s">
        <v>22</v>
      </c>
      <c r="D1580" s="553">
        <v>179.53</v>
      </c>
      <c r="E1580" s="553">
        <v>13.55</v>
      </c>
      <c r="F1580" s="553">
        <v>193.08</v>
      </c>
      <c r="G1580" s="528">
        <f t="shared" si="24"/>
        <v>9</v>
      </c>
    </row>
    <row r="1581" spans="1:7" ht="31.5">
      <c r="A1581" s="550" t="s">
        <v>7383</v>
      </c>
      <c r="B1581" s="551" t="s">
        <v>7384</v>
      </c>
      <c r="C1581" s="552" t="s">
        <v>38</v>
      </c>
      <c r="D1581" s="553">
        <v>111.96</v>
      </c>
      <c r="E1581" s="553">
        <v>13.55</v>
      </c>
      <c r="F1581" s="553">
        <v>125.51</v>
      </c>
      <c r="G1581" s="528">
        <f t="shared" si="24"/>
        <v>9</v>
      </c>
    </row>
    <row r="1582" spans="1:7" ht="31.5">
      <c r="A1582" s="550" t="s">
        <v>7385</v>
      </c>
      <c r="B1582" s="551" t="s">
        <v>7386</v>
      </c>
      <c r="C1582" s="552" t="s">
        <v>38</v>
      </c>
      <c r="D1582" s="553">
        <v>149.61000000000001</v>
      </c>
      <c r="E1582" s="553">
        <v>13.55</v>
      </c>
      <c r="F1582" s="553">
        <v>163.16</v>
      </c>
      <c r="G1582" s="528">
        <f t="shared" si="24"/>
        <v>9</v>
      </c>
    </row>
    <row r="1583" spans="1:7" ht="47.25">
      <c r="A1583" s="550" t="s">
        <v>7387</v>
      </c>
      <c r="B1583" s="551" t="s">
        <v>7388</v>
      </c>
      <c r="C1583" s="552" t="s">
        <v>38</v>
      </c>
      <c r="D1583" s="553">
        <v>354.96</v>
      </c>
      <c r="E1583" s="553">
        <v>13.55</v>
      </c>
      <c r="F1583" s="553">
        <v>368.51</v>
      </c>
      <c r="G1583" s="528">
        <f t="shared" si="24"/>
        <v>9</v>
      </c>
    </row>
    <row r="1584" spans="1:7" ht="47.25">
      <c r="A1584" s="550" t="s">
        <v>7389</v>
      </c>
      <c r="B1584" s="551" t="s">
        <v>7390</v>
      </c>
      <c r="C1584" s="552" t="s">
        <v>38</v>
      </c>
      <c r="D1584" s="553">
        <v>160.19999999999999</v>
      </c>
      <c r="E1584" s="553">
        <v>13.55</v>
      </c>
      <c r="F1584" s="553">
        <v>173.75</v>
      </c>
      <c r="G1584" s="528">
        <f t="shared" si="24"/>
        <v>9</v>
      </c>
    </row>
    <row r="1585" spans="1:7" ht="47.25">
      <c r="A1585" s="550" t="s">
        <v>7391</v>
      </c>
      <c r="B1585" s="551" t="s">
        <v>7392</v>
      </c>
      <c r="C1585" s="552" t="s">
        <v>38</v>
      </c>
      <c r="D1585" s="553">
        <v>130.77000000000001</v>
      </c>
      <c r="E1585" s="553">
        <v>13.55</v>
      </c>
      <c r="F1585" s="553">
        <v>144.32</v>
      </c>
      <c r="G1585" s="528">
        <f t="shared" si="24"/>
        <v>9</v>
      </c>
    </row>
    <row r="1586" spans="1:7" ht="47.25">
      <c r="A1586" s="550" t="s">
        <v>7393</v>
      </c>
      <c r="B1586" s="551" t="s">
        <v>7394</v>
      </c>
      <c r="C1586" s="552" t="s">
        <v>38</v>
      </c>
      <c r="D1586" s="553">
        <v>282.62</v>
      </c>
      <c r="E1586" s="553">
        <v>13.55</v>
      </c>
      <c r="F1586" s="553">
        <v>296.17</v>
      </c>
      <c r="G1586" s="528">
        <f t="shared" si="24"/>
        <v>9</v>
      </c>
    </row>
    <row r="1587" spans="1:7" ht="31.5">
      <c r="A1587" s="550" t="s">
        <v>7395</v>
      </c>
      <c r="B1587" s="551" t="s">
        <v>7396</v>
      </c>
      <c r="C1587" s="552" t="s">
        <v>38</v>
      </c>
      <c r="D1587" s="553">
        <v>270</v>
      </c>
      <c r="E1587" s="553">
        <v>13.55</v>
      </c>
      <c r="F1587" s="553">
        <v>283.55</v>
      </c>
      <c r="G1587" s="528">
        <f t="shared" si="24"/>
        <v>9</v>
      </c>
    </row>
    <row r="1588" spans="1:7" ht="31.5">
      <c r="A1588" s="550" t="s">
        <v>7397</v>
      </c>
      <c r="B1588" s="551" t="s">
        <v>7398</v>
      </c>
      <c r="C1588" s="552" t="s">
        <v>38</v>
      </c>
      <c r="D1588" s="553">
        <v>139.35</v>
      </c>
      <c r="E1588" s="553">
        <v>13.55</v>
      </c>
      <c r="F1588" s="553">
        <v>152.9</v>
      </c>
      <c r="G1588" s="528">
        <f t="shared" si="24"/>
        <v>9</v>
      </c>
    </row>
    <row r="1589" spans="1:7" ht="47.25">
      <c r="A1589" s="550" t="s">
        <v>7399</v>
      </c>
      <c r="B1589" s="551" t="s">
        <v>7400</v>
      </c>
      <c r="C1589" s="552" t="s">
        <v>38</v>
      </c>
      <c r="D1589" s="553">
        <v>380.41</v>
      </c>
      <c r="E1589" s="553">
        <v>22.58</v>
      </c>
      <c r="F1589" s="553">
        <v>402.99</v>
      </c>
      <c r="G1589" s="528">
        <f t="shared" si="24"/>
        <v>9</v>
      </c>
    </row>
    <row r="1590" spans="1:7">
      <c r="A1590" s="550" t="s">
        <v>7401</v>
      </c>
      <c r="B1590" s="551" t="s">
        <v>7402</v>
      </c>
      <c r="C1590" s="552"/>
      <c r="D1590" s="553"/>
      <c r="E1590" s="553"/>
      <c r="F1590" s="553"/>
      <c r="G1590" s="528">
        <f t="shared" si="24"/>
        <v>5</v>
      </c>
    </row>
    <row r="1591" spans="1:7" ht="47.25">
      <c r="A1591" s="550" t="s">
        <v>7403</v>
      </c>
      <c r="B1591" s="551" t="s">
        <v>7404</v>
      </c>
      <c r="C1591" s="552" t="s">
        <v>38</v>
      </c>
      <c r="D1591" s="553">
        <v>2742.78</v>
      </c>
      <c r="E1591" s="553">
        <v>70.41</v>
      </c>
      <c r="F1591" s="553">
        <v>2813.19</v>
      </c>
      <c r="G1591" s="528">
        <f t="shared" si="24"/>
        <v>9</v>
      </c>
    </row>
    <row r="1592" spans="1:7" ht="47.25">
      <c r="A1592" s="550" t="s">
        <v>7405</v>
      </c>
      <c r="B1592" s="551" t="s">
        <v>7406</v>
      </c>
      <c r="C1592" s="552" t="s">
        <v>38</v>
      </c>
      <c r="D1592" s="553">
        <v>3559.62</v>
      </c>
      <c r="E1592" s="553">
        <v>70.41</v>
      </c>
      <c r="F1592" s="553">
        <v>3630.03</v>
      </c>
      <c r="G1592" s="528">
        <f t="shared" si="24"/>
        <v>9</v>
      </c>
    </row>
    <row r="1593" spans="1:7">
      <c r="A1593" s="550" t="s">
        <v>7407</v>
      </c>
      <c r="B1593" s="551" t="s">
        <v>7408</v>
      </c>
      <c r="C1593" s="552"/>
      <c r="D1593" s="553"/>
      <c r="E1593" s="553"/>
      <c r="F1593" s="553"/>
      <c r="G1593" s="528">
        <f t="shared" si="24"/>
        <v>5</v>
      </c>
    </row>
    <row r="1594" spans="1:7" ht="47.25">
      <c r="A1594" s="550" t="s">
        <v>7409</v>
      </c>
      <c r="B1594" s="551" t="s">
        <v>7410</v>
      </c>
      <c r="C1594" s="552" t="s">
        <v>19</v>
      </c>
      <c r="D1594" s="553">
        <v>323.95</v>
      </c>
      <c r="E1594" s="553">
        <v>24.82</v>
      </c>
      <c r="F1594" s="553">
        <v>348.77</v>
      </c>
      <c r="G1594" s="528">
        <f t="shared" si="24"/>
        <v>9</v>
      </c>
    </row>
    <row r="1595" spans="1:7" ht="31.5">
      <c r="A1595" s="550" t="s">
        <v>7411</v>
      </c>
      <c r="B1595" s="551" t="s">
        <v>7412</v>
      </c>
      <c r="C1595" s="552" t="s">
        <v>19</v>
      </c>
      <c r="D1595" s="553">
        <v>164</v>
      </c>
      <c r="E1595" s="553">
        <v>10.38</v>
      </c>
      <c r="F1595" s="553">
        <v>174.38</v>
      </c>
      <c r="G1595" s="528">
        <f t="shared" si="24"/>
        <v>9</v>
      </c>
    </row>
    <row r="1596" spans="1:7" ht="31.5">
      <c r="A1596" s="550" t="s">
        <v>7413</v>
      </c>
      <c r="B1596" s="551" t="s">
        <v>7414</v>
      </c>
      <c r="C1596" s="552" t="s">
        <v>19</v>
      </c>
      <c r="D1596" s="553">
        <v>106.49</v>
      </c>
      <c r="E1596" s="553">
        <v>29.12</v>
      </c>
      <c r="F1596" s="553">
        <v>135.61000000000001</v>
      </c>
      <c r="G1596" s="528">
        <f t="shared" si="24"/>
        <v>9</v>
      </c>
    </row>
    <row r="1597" spans="1:7" ht="31.5">
      <c r="A1597" s="550" t="s">
        <v>7415</v>
      </c>
      <c r="B1597" s="551" t="s">
        <v>7416</v>
      </c>
      <c r="C1597" s="552" t="s">
        <v>19</v>
      </c>
      <c r="D1597" s="553">
        <v>195.8</v>
      </c>
      <c r="E1597" s="553">
        <v>29.12</v>
      </c>
      <c r="F1597" s="553">
        <v>224.92</v>
      </c>
      <c r="G1597" s="528">
        <f t="shared" si="24"/>
        <v>9</v>
      </c>
    </row>
    <row r="1598" spans="1:7" ht="31.5">
      <c r="A1598" s="550" t="s">
        <v>7417</v>
      </c>
      <c r="B1598" s="551" t="s">
        <v>7418</v>
      </c>
      <c r="C1598" s="552" t="s">
        <v>38</v>
      </c>
      <c r="D1598" s="553">
        <v>4.4000000000000004</v>
      </c>
      <c r="E1598" s="553">
        <v>1.58</v>
      </c>
      <c r="F1598" s="553">
        <v>5.98</v>
      </c>
      <c r="G1598" s="528">
        <f t="shared" si="24"/>
        <v>9</v>
      </c>
    </row>
    <row r="1599" spans="1:7" ht="31.5">
      <c r="A1599" s="550" t="s">
        <v>7419</v>
      </c>
      <c r="B1599" s="551" t="s">
        <v>7420</v>
      </c>
      <c r="C1599" s="552" t="s">
        <v>22</v>
      </c>
      <c r="D1599" s="553">
        <v>435.02</v>
      </c>
      <c r="E1599" s="553"/>
      <c r="F1599" s="553">
        <v>435.02</v>
      </c>
      <c r="G1599" s="528">
        <f t="shared" si="24"/>
        <v>9</v>
      </c>
    </row>
    <row r="1600" spans="1:7" ht="31.5">
      <c r="A1600" s="550" t="s">
        <v>7421</v>
      </c>
      <c r="B1600" s="551" t="s">
        <v>7422</v>
      </c>
      <c r="C1600" s="552" t="s">
        <v>19</v>
      </c>
      <c r="D1600" s="553">
        <v>5.75</v>
      </c>
      <c r="E1600" s="553">
        <v>10.27</v>
      </c>
      <c r="F1600" s="553">
        <v>16.02</v>
      </c>
      <c r="G1600" s="528">
        <f t="shared" si="24"/>
        <v>9</v>
      </c>
    </row>
    <row r="1601" spans="1:7" ht="31.5">
      <c r="A1601" s="550" t="s">
        <v>7423</v>
      </c>
      <c r="B1601" s="551" t="s">
        <v>7424</v>
      </c>
      <c r="C1601" s="552" t="s">
        <v>38</v>
      </c>
      <c r="D1601" s="553">
        <v>0.56999999999999995</v>
      </c>
      <c r="E1601" s="553">
        <v>16.52</v>
      </c>
      <c r="F1601" s="553">
        <v>17.09</v>
      </c>
      <c r="G1601" s="528">
        <f t="shared" si="24"/>
        <v>9</v>
      </c>
    </row>
    <row r="1602" spans="1:7" ht="31.5">
      <c r="A1602" s="550" t="s">
        <v>7425</v>
      </c>
      <c r="B1602" s="551" t="s">
        <v>7426</v>
      </c>
      <c r="C1602" s="552" t="s">
        <v>19</v>
      </c>
      <c r="D1602" s="553">
        <v>135.66999999999999</v>
      </c>
      <c r="E1602" s="553">
        <v>16.079999999999998</v>
      </c>
      <c r="F1602" s="553">
        <v>151.75</v>
      </c>
      <c r="G1602" s="528">
        <f t="shared" si="24"/>
        <v>9</v>
      </c>
    </row>
    <row r="1603" spans="1:7">
      <c r="A1603" s="550" t="s">
        <v>7427</v>
      </c>
      <c r="B1603" s="551" t="s">
        <v>7428</v>
      </c>
      <c r="C1603" s="552"/>
      <c r="D1603" s="553"/>
      <c r="E1603" s="553"/>
      <c r="F1603" s="553"/>
      <c r="G1603" s="528">
        <f t="shared" si="24"/>
        <v>5</v>
      </c>
    </row>
    <row r="1604" spans="1:7" ht="31.5">
      <c r="A1604" s="550" t="s">
        <v>7429</v>
      </c>
      <c r="B1604" s="551" t="s">
        <v>7430</v>
      </c>
      <c r="C1604" s="552" t="s">
        <v>38</v>
      </c>
      <c r="D1604" s="553">
        <v>10.64</v>
      </c>
      <c r="E1604" s="553">
        <v>1.58</v>
      </c>
      <c r="F1604" s="553">
        <v>12.22</v>
      </c>
      <c r="G1604" s="528">
        <f t="shared" si="24"/>
        <v>9</v>
      </c>
    </row>
    <row r="1605" spans="1:7">
      <c r="A1605" s="550" t="s">
        <v>7431</v>
      </c>
      <c r="B1605" s="551" t="s">
        <v>7432</v>
      </c>
      <c r="C1605" s="552" t="s">
        <v>38</v>
      </c>
      <c r="D1605" s="553">
        <v>10.39</v>
      </c>
      <c r="E1605" s="553">
        <v>1.58</v>
      </c>
      <c r="F1605" s="553">
        <v>11.97</v>
      </c>
      <c r="G1605" s="528">
        <f t="shared" si="24"/>
        <v>9</v>
      </c>
    </row>
    <row r="1606" spans="1:7" ht="31.5">
      <c r="A1606" s="550" t="s">
        <v>7433</v>
      </c>
      <c r="B1606" s="551" t="s">
        <v>7434</v>
      </c>
      <c r="C1606" s="552" t="s">
        <v>38</v>
      </c>
      <c r="D1606" s="553">
        <v>21.68</v>
      </c>
      <c r="E1606" s="553">
        <v>1.58</v>
      </c>
      <c r="F1606" s="553">
        <v>23.26</v>
      </c>
      <c r="G1606" s="528">
        <f t="shared" si="24"/>
        <v>9</v>
      </c>
    </row>
    <row r="1607" spans="1:7" ht="31.5">
      <c r="A1607" s="550" t="s">
        <v>7435</v>
      </c>
      <c r="B1607" s="551" t="s">
        <v>7436</v>
      </c>
      <c r="C1607" s="552" t="s">
        <v>22</v>
      </c>
      <c r="D1607" s="553">
        <v>37.46</v>
      </c>
      <c r="E1607" s="553">
        <v>25.03</v>
      </c>
      <c r="F1607" s="553">
        <v>62.49</v>
      </c>
      <c r="G1607" s="528">
        <f t="shared" si="24"/>
        <v>9</v>
      </c>
    </row>
    <row r="1608" spans="1:7" ht="31.5">
      <c r="A1608" s="550" t="s">
        <v>7437</v>
      </c>
      <c r="B1608" s="551" t="s">
        <v>7438</v>
      </c>
      <c r="C1608" s="552" t="s">
        <v>759</v>
      </c>
      <c r="D1608" s="553">
        <v>245.29</v>
      </c>
      <c r="E1608" s="553">
        <v>25.03</v>
      </c>
      <c r="F1608" s="553">
        <v>270.32</v>
      </c>
      <c r="G1608" s="528">
        <f t="shared" si="24"/>
        <v>9</v>
      </c>
    </row>
    <row r="1609" spans="1:7" ht="47.25">
      <c r="A1609" s="550" t="s">
        <v>7439</v>
      </c>
      <c r="B1609" s="551" t="s">
        <v>7440</v>
      </c>
      <c r="C1609" s="552" t="s">
        <v>759</v>
      </c>
      <c r="D1609" s="553">
        <v>658.26</v>
      </c>
      <c r="E1609" s="553">
        <v>25.03</v>
      </c>
      <c r="F1609" s="553">
        <v>683.29</v>
      </c>
      <c r="G1609" s="528">
        <f t="shared" si="24"/>
        <v>9</v>
      </c>
    </row>
    <row r="1610" spans="1:7" ht="31.5">
      <c r="A1610" s="550" t="s">
        <v>7441</v>
      </c>
      <c r="B1610" s="551" t="s">
        <v>7442</v>
      </c>
      <c r="C1610" s="552" t="s">
        <v>38</v>
      </c>
      <c r="D1610" s="553">
        <v>28.25</v>
      </c>
      <c r="E1610" s="553">
        <v>4.07</v>
      </c>
      <c r="F1610" s="553">
        <v>32.32</v>
      </c>
      <c r="G1610" s="528">
        <f t="shared" ref="G1610:G1673" si="25">LEN(A1610)</f>
        <v>9</v>
      </c>
    </row>
    <row r="1611" spans="1:7" ht="31.5">
      <c r="A1611" s="550" t="s">
        <v>7443</v>
      </c>
      <c r="B1611" s="551" t="s">
        <v>7444</v>
      </c>
      <c r="C1611" s="552" t="s">
        <v>38</v>
      </c>
      <c r="D1611" s="553">
        <v>790.41</v>
      </c>
      <c r="E1611" s="553">
        <v>5.09</v>
      </c>
      <c r="F1611" s="553">
        <v>795.5</v>
      </c>
      <c r="G1611" s="528">
        <f t="shared" si="25"/>
        <v>9</v>
      </c>
    </row>
    <row r="1612" spans="1:7">
      <c r="A1612" s="550" t="s">
        <v>7445</v>
      </c>
      <c r="B1612" s="551" t="s">
        <v>7446</v>
      </c>
      <c r="C1612" s="552" t="s">
        <v>38</v>
      </c>
      <c r="D1612" s="553">
        <v>145.24</v>
      </c>
      <c r="E1612" s="553">
        <v>87.59</v>
      </c>
      <c r="F1612" s="553">
        <v>232.83</v>
      </c>
      <c r="G1612" s="528">
        <f t="shared" si="25"/>
        <v>9</v>
      </c>
    </row>
    <row r="1613" spans="1:7" ht="31.5">
      <c r="A1613" s="550" t="s">
        <v>7447</v>
      </c>
      <c r="B1613" s="551" t="s">
        <v>7448</v>
      </c>
      <c r="C1613" s="552" t="s">
        <v>38</v>
      </c>
      <c r="D1613" s="553">
        <v>293.52999999999997</v>
      </c>
      <c r="E1613" s="553">
        <v>200.2</v>
      </c>
      <c r="F1613" s="553">
        <v>493.73</v>
      </c>
      <c r="G1613" s="528">
        <f t="shared" si="25"/>
        <v>9</v>
      </c>
    </row>
    <row r="1614" spans="1:7" ht="31.5">
      <c r="A1614" s="550" t="s">
        <v>7449</v>
      </c>
      <c r="B1614" s="551" t="s">
        <v>7450</v>
      </c>
      <c r="C1614" s="552" t="s">
        <v>38</v>
      </c>
      <c r="D1614" s="553">
        <v>193.98</v>
      </c>
      <c r="E1614" s="553">
        <v>22.58</v>
      </c>
      <c r="F1614" s="553">
        <v>216.56</v>
      </c>
      <c r="G1614" s="528">
        <f t="shared" si="25"/>
        <v>9</v>
      </c>
    </row>
    <row r="1615" spans="1:7" ht="31.5">
      <c r="A1615" s="550" t="s">
        <v>7451</v>
      </c>
      <c r="B1615" s="551" t="s">
        <v>7452</v>
      </c>
      <c r="C1615" s="552" t="s">
        <v>38</v>
      </c>
      <c r="D1615" s="553">
        <v>22.56</v>
      </c>
      <c r="E1615" s="553">
        <v>4.07</v>
      </c>
      <c r="F1615" s="553">
        <v>26.63</v>
      </c>
      <c r="G1615" s="528">
        <f t="shared" si="25"/>
        <v>9</v>
      </c>
    </row>
    <row r="1616" spans="1:7">
      <c r="A1616" s="550" t="s">
        <v>7453</v>
      </c>
      <c r="B1616" s="551" t="s">
        <v>7454</v>
      </c>
      <c r="C1616" s="552"/>
      <c r="D1616" s="553"/>
      <c r="E1616" s="553"/>
      <c r="F1616" s="553"/>
      <c r="G1616" s="528">
        <f t="shared" si="25"/>
        <v>5</v>
      </c>
    </row>
    <row r="1617" spans="1:7" ht="31.5">
      <c r="A1617" s="550" t="s">
        <v>7455</v>
      </c>
      <c r="B1617" s="551" t="s">
        <v>7456</v>
      </c>
      <c r="C1617" s="552" t="s">
        <v>38</v>
      </c>
      <c r="D1617" s="553">
        <v>700.59</v>
      </c>
      <c r="E1617" s="553">
        <v>5.09</v>
      </c>
      <c r="F1617" s="553">
        <v>705.68</v>
      </c>
      <c r="G1617" s="528">
        <f t="shared" si="25"/>
        <v>9</v>
      </c>
    </row>
    <row r="1618" spans="1:7" ht="31.5">
      <c r="A1618" s="550" t="s">
        <v>7457</v>
      </c>
      <c r="B1618" s="551" t="s">
        <v>7458</v>
      </c>
      <c r="C1618" s="552" t="s">
        <v>38</v>
      </c>
      <c r="D1618" s="553">
        <v>1655.91</v>
      </c>
      <c r="E1618" s="553">
        <v>70.41</v>
      </c>
      <c r="F1618" s="553">
        <v>1726.32</v>
      </c>
      <c r="G1618" s="528">
        <f t="shared" si="25"/>
        <v>9</v>
      </c>
    </row>
    <row r="1619" spans="1:7" ht="31.5">
      <c r="A1619" s="550" t="s">
        <v>7459</v>
      </c>
      <c r="B1619" s="551" t="s">
        <v>7460</v>
      </c>
      <c r="C1619" s="552" t="s">
        <v>38</v>
      </c>
      <c r="D1619" s="553">
        <v>2858.6</v>
      </c>
      <c r="E1619" s="553">
        <v>367.26</v>
      </c>
      <c r="F1619" s="553">
        <v>3225.86</v>
      </c>
      <c r="G1619" s="528">
        <f t="shared" si="25"/>
        <v>9</v>
      </c>
    </row>
    <row r="1620" spans="1:7" ht="31.5">
      <c r="A1620" s="550" t="s">
        <v>7461</v>
      </c>
      <c r="B1620" s="551" t="s">
        <v>7462</v>
      </c>
      <c r="C1620" s="552" t="s">
        <v>38</v>
      </c>
      <c r="D1620" s="553">
        <v>1324.63</v>
      </c>
      <c r="E1620" s="553">
        <v>60.23</v>
      </c>
      <c r="F1620" s="553">
        <v>1384.86</v>
      </c>
      <c r="G1620" s="528">
        <f t="shared" si="25"/>
        <v>9</v>
      </c>
    </row>
    <row r="1621" spans="1:7">
      <c r="A1621" s="550" t="s">
        <v>7463</v>
      </c>
      <c r="B1621" s="551" t="s">
        <v>7464</v>
      </c>
      <c r="C1621" s="552"/>
      <c r="D1621" s="553"/>
      <c r="E1621" s="553"/>
      <c r="F1621" s="553"/>
      <c r="G1621" s="528">
        <f t="shared" si="25"/>
        <v>5</v>
      </c>
    </row>
    <row r="1622" spans="1:7" ht="47.25">
      <c r="A1622" s="550" t="s">
        <v>7465</v>
      </c>
      <c r="B1622" s="551" t="s">
        <v>7466</v>
      </c>
      <c r="C1622" s="552" t="s">
        <v>759</v>
      </c>
      <c r="D1622" s="553">
        <v>161481.59</v>
      </c>
      <c r="E1622" s="553"/>
      <c r="F1622" s="553">
        <v>161481.59</v>
      </c>
      <c r="G1622" s="528">
        <f t="shared" si="25"/>
        <v>9</v>
      </c>
    </row>
    <row r="1623" spans="1:7" ht="47.25">
      <c r="A1623" s="550" t="s">
        <v>7467</v>
      </c>
      <c r="B1623" s="551" t="s">
        <v>7468</v>
      </c>
      <c r="C1623" s="552" t="s">
        <v>759</v>
      </c>
      <c r="D1623" s="553">
        <v>137288.13</v>
      </c>
      <c r="E1623" s="553"/>
      <c r="F1623" s="553">
        <v>137288.13</v>
      </c>
      <c r="G1623" s="528">
        <f t="shared" si="25"/>
        <v>9</v>
      </c>
    </row>
    <row r="1624" spans="1:7" ht="47.25">
      <c r="A1624" s="550" t="s">
        <v>7469</v>
      </c>
      <c r="B1624" s="551" t="s">
        <v>7470</v>
      </c>
      <c r="C1624" s="552" t="s">
        <v>759</v>
      </c>
      <c r="D1624" s="553">
        <v>38618.76</v>
      </c>
      <c r="E1624" s="553"/>
      <c r="F1624" s="553">
        <v>38618.76</v>
      </c>
      <c r="G1624" s="528">
        <f t="shared" si="25"/>
        <v>9</v>
      </c>
    </row>
    <row r="1625" spans="1:7" ht="47.25">
      <c r="A1625" s="550" t="s">
        <v>7471</v>
      </c>
      <c r="B1625" s="551" t="s">
        <v>7472</v>
      </c>
      <c r="C1625" s="552" t="s">
        <v>759</v>
      </c>
      <c r="D1625" s="553">
        <v>35941.56</v>
      </c>
      <c r="E1625" s="553"/>
      <c r="F1625" s="553">
        <v>35941.56</v>
      </c>
      <c r="G1625" s="528">
        <f t="shared" si="25"/>
        <v>9</v>
      </c>
    </row>
    <row r="1626" spans="1:7">
      <c r="A1626" s="550" t="s">
        <v>7473</v>
      </c>
      <c r="B1626" s="551" t="s">
        <v>7474</v>
      </c>
      <c r="C1626" s="552"/>
      <c r="D1626" s="553"/>
      <c r="E1626" s="553"/>
      <c r="F1626" s="553"/>
      <c r="G1626" s="528">
        <f t="shared" si="25"/>
        <v>2</v>
      </c>
    </row>
    <row r="1627" spans="1:7">
      <c r="A1627" s="550" t="s">
        <v>7475</v>
      </c>
      <c r="B1627" s="551" t="s">
        <v>7476</v>
      </c>
      <c r="C1627" s="552"/>
      <c r="D1627" s="553"/>
      <c r="E1627" s="553"/>
      <c r="F1627" s="553"/>
      <c r="G1627" s="528">
        <f t="shared" si="25"/>
        <v>5</v>
      </c>
    </row>
    <row r="1628" spans="1:7">
      <c r="A1628" s="550" t="s">
        <v>7477</v>
      </c>
      <c r="B1628" s="551" t="s">
        <v>7478</v>
      </c>
      <c r="C1628" s="552" t="s">
        <v>19</v>
      </c>
      <c r="D1628" s="553">
        <v>18.079999999999998</v>
      </c>
      <c r="E1628" s="553">
        <v>4.07</v>
      </c>
      <c r="F1628" s="553">
        <v>22.15</v>
      </c>
      <c r="G1628" s="528">
        <f t="shared" si="25"/>
        <v>9</v>
      </c>
    </row>
    <row r="1629" spans="1:7">
      <c r="A1629" s="550" t="s">
        <v>7479</v>
      </c>
      <c r="B1629" s="551" t="s">
        <v>7480</v>
      </c>
      <c r="C1629" s="552" t="s">
        <v>19</v>
      </c>
      <c r="D1629" s="553">
        <v>27.72</v>
      </c>
      <c r="E1629" s="553">
        <v>4.07</v>
      </c>
      <c r="F1629" s="553">
        <v>31.79</v>
      </c>
      <c r="G1629" s="528">
        <f t="shared" si="25"/>
        <v>9</v>
      </c>
    </row>
    <row r="1630" spans="1:7">
      <c r="A1630" s="550" t="s">
        <v>7481</v>
      </c>
      <c r="B1630" s="551" t="s">
        <v>7482</v>
      </c>
      <c r="C1630" s="552" t="s">
        <v>191</v>
      </c>
      <c r="D1630" s="553">
        <v>583.73</v>
      </c>
      <c r="E1630" s="553">
        <v>57.01</v>
      </c>
      <c r="F1630" s="553">
        <v>640.74</v>
      </c>
      <c r="G1630" s="528">
        <f t="shared" si="25"/>
        <v>9</v>
      </c>
    </row>
    <row r="1631" spans="1:7" ht="31.5">
      <c r="A1631" s="550" t="s">
        <v>7483</v>
      </c>
      <c r="B1631" s="551" t="s">
        <v>7484</v>
      </c>
      <c r="C1631" s="552" t="s">
        <v>19</v>
      </c>
      <c r="D1631" s="553">
        <v>151.63</v>
      </c>
      <c r="E1631" s="553">
        <v>7.5</v>
      </c>
      <c r="F1631" s="553">
        <v>159.13</v>
      </c>
      <c r="G1631" s="528">
        <f t="shared" si="25"/>
        <v>9</v>
      </c>
    </row>
    <row r="1632" spans="1:7" ht="47.25">
      <c r="A1632" s="550" t="s">
        <v>7485</v>
      </c>
      <c r="B1632" s="551" t="s">
        <v>7486</v>
      </c>
      <c r="C1632" s="552" t="s">
        <v>19</v>
      </c>
      <c r="D1632" s="553">
        <v>17.25</v>
      </c>
      <c r="E1632" s="553">
        <v>11.07</v>
      </c>
      <c r="F1632" s="553">
        <v>28.32</v>
      </c>
      <c r="G1632" s="528">
        <f t="shared" si="25"/>
        <v>9</v>
      </c>
    </row>
    <row r="1633" spans="1:7" ht="31.5">
      <c r="A1633" s="550" t="s">
        <v>7487</v>
      </c>
      <c r="B1633" s="551" t="s">
        <v>7488</v>
      </c>
      <c r="C1633" s="552" t="s">
        <v>19</v>
      </c>
      <c r="D1633" s="553">
        <v>78.34</v>
      </c>
      <c r="E1633" s="553"/>
      <c r="F1633" s="553">
        <v>78.34</v>
      </c>
      <c r="G1633" s="528">
        <f t="shared" si="25"/>
        <v>9</v>
      </c>
    </row>
    <row r="1634" spans="1:7" ht="31.5">
      <c r="A1634" s="550" t="s">
        <v>7489</v>
      </c>
      <c r="B1634" s="551" t="s">
        <v>7490</v>
      </c>
      <c r="C1634" s="552" t="s">
        <v>19</v>
      </c>
      <c r="D1634" s="553">
        <v>1163.08</v>
      </c>
      <c r="E1634" s="553"/>
      <c r="F1634" s="553">
        <v>1163.08</v>
      </c>
      <c r="G1634" s="528">
        <f t="shared" si="25"/>
        <v>9</v>
      </c>
    </row>
    <row r="1635" spans="1:7" ht="31.5">
      <c r="A1635" s="550" t="s">
        <v>7491</v>
      </c>
      <c r="B1635" s="551" t="s">
        <v>7492</v>
      </c>
      <c r="C1635" s="552" t="s">
        <v>19</v>
      </c>
      <c r="D1635" s="553">
        <v>78.069999999999993</v>
      </c>
      <c r="E1635" s="553">
        <v>30.03</v>
      </c>
      <c r="F1635" s="553">
        <v>108.1</v>
      </c>
      <c r="G1635" s="528">
        <f t="shared" si="25"/>
        <v>9</v>
      </c>
    </row>
    <row r="1636" spans="1:7" ht="47.25">
      <c r="A1636" s="550" t="s">
        <v>7493</v>
      </c>
      <c r="B1636" s="551" t="s">
        <v>7494</v>
      </c>
      <c r="C1636" s="552" t="s">
        <v>19</v>
      </c>
      <c r="D1636" s="553">
        <v>546.04999999999995</v>
      </c>
      <c r="E1636" s="553"/>
      <c r="F1636" s="553">
        <v>546.04999999999995</v>
      </c>
      <c r="G1636" s="528">
        <f t="shared" si="25"/>
        <v>9</v>
      </c>
    </row>
    <row r="1637" spans="1:7">
      <c r="A1637" s="550" t="s">
        <v>7495</v>
      </c>
      <c r="B1637" s="551" t="s">
        <v>7496</v>
      </c>
      <c r="C1637" s="552"/>
      <c r="D1637" s="553"/>
      <c r="E1637" s="553"/>
      <c r="F1637" s="553"/>
      <c r="G1637" s="528">
        <f t="shared" si="25"/>
        <v>5</v>
      </c>
    </row>
    <row r="1638" spans="1:7">
      <c r="A1638" s="550" t="s">
        <v>7497</v>
      </c>
      <c r="B1638" s="551" t="s">
        <v>7498</v>
      </c>
      <c r="C1638" s="552" t="s">
        <v>22</v>
      </c>
      <c r="D1638" s="553">
        <v>1.64</v>
      </c>
      <c r="E1638" s="553">
        <v>7.42</v>
      </c>
      <c r="F1638" s="553">
        <v>9.06</v>
      </c>
      <c r="G1638" s="528">
        <f t="shared" si="25"/>
        <v>9</v>
      </c>
    </row>
    <row r="1639" spans="1:7">
      <c r="A1639" s="550" t="s">
        <v>7499</v>
      </c>
      <c r="B1639" s="551" t="s">
        <v>7500</v>
      </c>
      <c r="C1639" s="552" t="s">
        <v>22</v>
      </c>
      <c r="D1639" s="553">
        <v>67.849999999999994</v>
      </c>
      <c r="E1639" s="553">
        <v>7.42</v>
      </c>
      <c r="F1639" s="553">
        <v>75.27</v>
      </c>
      <c r="G1639" s="528">
        <f t="shared" si="25"/>
        <v>9</v>
      </c>
    </row>
    <row r="1640" spans="1:7" ht="31.5">
      <c r="A1640" s="550" t="s">
        <v>7501</v>
      </c>
      <c r="B1640" s="551" t="s">
        <v>7502</v>
      </c>
      <c r="C1640" s="552" t="s">
        <v>22</v>
      </c>
      <c r="D1640" s="553">
        <v>5.53</v>
      </c>
      <c r="E1640" s="553">
        <v>3.1</v>
      </c>
      <c r="F1640" s="553">
        <v>8.6300000000000008</v>
      </c>
      <c r="G1640" s="528">
        <f t="shared" si="25"/>
        <v>9</v>
      </c>
    </row>
    <row r="1641" spans="1:7">
      <c r="A1641" s="550" t="s">
        <v>7503</v>
      </c>
      <c r="B1641" s="551" t="s">
        <v>7504</v>
      </c>
      <c r="C1641" s="552" t="s">
        <v>7505</v>
      </c>
      <c r="D1641" s="553">
        <v>0.14000000000000001</v>
      </c>
      <c r="E1641" s="553">
        <v>0.06</v>
      </c>
      <c r="F1641" s="553">
        <v>0.2</v>
      </c>
      <c r="G1641" s="528">
        <f t="shared" si="25"/>
        <v>9</v>
      </c>
    </row>
    <row r="1642" spans="1:7">
      <c r="A1642" s="550" t="s">
        <v>7506</v>
      </c>
      <c r="B1642" s="551" t="s">
        <v>7507</v>
      </c>
      <c r="C1642" s="552" t="s">
        <v>22</v>
      </c>
      <c r="D1642" s="553">
        <v>7.29</v>
      </c>
      <c r="E1642" s="553">
        <v>4.96</v>
      </c>
      <c r="F1642" s="553">
        <v>12.25</v>
      </c>
      <c r="G1642" s="528">
        <f t="shared" si="25"/>
        <v>9</v>
      </c>
    </row>
    <row r="1643" spans="1:7">
      <c r="A1643" s="550" t="s">
        <v>7508</v>
      </c>
      <c r="B1643" s="551" t="s">
        <v>7509</v>
      </c>
      <c r="C1643" s="552" t="s">
        <v>7505</v>
      </c>
      <c r="D1643" s="553">
        <v>0.19</v>
      </c>
      <c r="E1643" s="553">
        <v>0.12</v>
      </c>
      <c r="F1643" s="553">
        <v>0.31</v>
      </c>
      <c r="G1643" s="528">
        <f t="shared" si="25"/>
        <v>9</v>
      </c>
    </row>
    <row r="1644" spans="1:7" ht="31.5">
      <c r="A1644" s="550" t="s">
        <v>7510</v>
      </c>
      <c r="B1644" s="551" t="s">
        <v>7511</v>
      </c>
      <c r="C1644" s="552" t="s">
        <v>22</v>
      </c>
      <c r="D1644" s="553">
        <v>212.82</v>
      </c>
      <c r="E1644" s="553">
        <v>4.5199999999999996</v>
      </c>
      <c r="F1644" s="553">
        <v>217.34</v>
      </c>
      <c r="G1644" s="528">
        <f t="shared" si="25"/>
        <v>9</v>
      </c>
    </row>
    <row r="1645" spans="1:7" ht="47.25">
      <c r="A1645" s="550" t="s">
        <v>7512</v>
      </c>
      <c r="B1645" s="551" t="s">
        <v>7513</v>
      </c>
      <c r="C1645" s="552" t="s">
        <v>22</v>
      </c>
      <c r="D1645" s="553">
        <v>282.83</v>
      </c>
      <c r="E1645" s="553">
        <v>4.5199999999999996</v>
      </c>
      <c r="F1645" s="553">
        <v>287.35000000000002</v>
      </c>
      <c r="G1645" s="528">
        <f t="shared" si="25"/>
        <v>9</v>
      </c>
    </row>
    <row r="1646" spans="1:7" ht="47.25">
      <c r="A1646" s="550" t="s">
        <v>7514</v>
      </c>
      <c r="B1646" s="551" t="s">
        <v>7515</v>
      </c>
      <c r="C1646" s="552" t="s">
        <v>22</v>
      </c>
      <c r="D1646" s="553">
        <v>103.58</v>
      </c>
      <c r="E1646" s="553">
        <v>4.5199999999999996</v>
      </c>
      <c r="F1646" s="553">
        <v>108.1</v>
      </c>
      <c r="G1646" s="528">
        <f t="shared" si="25"/>
        <v>9</v>
      </c>
    </row>
    <row r="1647" spans="1:7" ht="47.25">
      <c r="A1647" s="550" t="s">
        <v>7516</v>
      </c>
      <c r="B1647" s="551" t="s">
        <v>7517</v>
      </c>
      <c r="C1647" s="552" t="s">
        <v>22</v>
      </c>
      <c r="D1647" s="553">
        <v>102.05</v>
      </c>
      <c r="E1647" s="553">
        <v>4.5199999999999996</v>
      </c>
      <c r="F1647" s="553">
        <v>106.57</v>
      </c>
      <c r="G1647" s="528">
        <f t="shared" si="25"/>
        <v>9</v>
      </c>
    </row>
    <row r="1648" spans="1:7">
      <c r="A1648" s="550" t="s">
        <v>7518</v>
      </c>
      <c r="B1648" s="551" t="s">
        <v>7519</v>
      </c>
      <c r="C1648" s="552"/>
      <c r="D1648" s="553"/>
      <c r="E1648" s="553"/>
      <c r="F1648" s="553"/>
      <c r="G1648" s="528">
        <f t="shared" si="25"/>
        <v>5</v>
      </c>
    </row>
    <row r="1649" spans="1:7" ht="31.5">
      <c r="A1649" s="550" t="s">
        <v>7520</v>
      </c>
      <c r="B1649" s="551" t="s">
        <v>7521</v>
      </c>
      <c r="C1649" s="552" t="s">
        <v>19</v>
      </c>
      <c r="D1649" s="553">
        <v>10.73</v>
      </c>
      <c r="E1649" s="553">
        <v>3.05</v>
      </c>
      <c r="F1649" s="553">
        <v>13.78</v>
      </c>
      <c r="G1649" s="528">
        <f t="shared" si="25"/>
        <v>9</v>
      </c>
    </row>
    <row r="1650" spans="1:7" ht="31.5">
      <c r="A1650" s="550" t="s">
        <v>7522</v>
      </c>
      <c r="B1650" s="551" t="s">
        <v>7523</v>
      </c>
      <c r="C1650" s="552" t="s">
        <v>19</v>
      </c>
      <c r="D1650" s="553">
        <v>23.99</v>
      </c>
      <c r="E1650" s="553">
        <v>3.05</v>
      </c>
      <c r="F1650" s="553">
        <v>27.04</v>
      </c>
      <c r="G1650" s="528">
        <f t="shared" si="25"/>
        <v>9</v>
      </c>
    </row>
    <row r="1651" spans="1:7" ht="31.5">
      <c r="A1651" s="550" t="s">
        <v>7524</v>
      </c>
      <c r="B1651" s="551" t="s">
        <v>7525</v>
      </c>
      <c r="C1651" s="552" t="s">
        <v>22</v>
      </c>
      <c r="D1651" s="553">
        <v>49.92</v>
      </c>
      <c r="E1651" s="553">
        <v>20.98</v>
      </c>
      <c r="F1651" s="553">
        <v>70.900000000000006</v>
      </c>
      <c r="G1651" s="528">
        <f t="shared" si="25"/>
        <v>9</v>
      </c>
    </row>
    <row r="1652" spans="1:7" ht="31.5">
      <c r="A1652" s="550" t="s">
        <v>7526</v>
      </c>
      <c r="B1652" s="551" t="s">
        <v>7527</v>
      </c>
      <c r="C1652" s="552" t="s">
        <v>22</v>
      </c>
      <c r="D1652" s="553">
        <v>103.72</v>
      </c>
      <c r="E1652" s="553">
        <v>20.98</v>
      </c>
      <c r="F1652" s="553">
        <v>124.7</v>
      </c>
      <c r="G1652" s="528">
        <f t="shared" si="25"/>
        <v>9</v>
      </c>
    </row>
    <row r="1653" spans="1:7" ht="31.5">
      <c r="A1653" s="550" t="s">
        <v>7528</v>
      </c>
      <c r="B1653" s="551" t="s">
        <v>7529</v>
      </c>
      <c r="C1653" s="552" t="s">
        <v>22</v>
      </c>
      <c r="D1653" s="553">
        <v>184.22</v>
      </c>
      <c r="E1653" s="553"/>
      <c r="F1653" s="553">
        <v>184.22</v>
      </c>
      <c r="G1653" s="528">
        <f t="shared" si="25"/>
        <v>9</v>
      </c>
    </row>
    <row r="1654" spans="1:7" ht="31.5">
      <c r="A1654" s="550" t="s">
        <v>7530</v>
      </c>
      <c r="B1654" s="551" t="s">
        <v>7531</v>
      </c>
      <c r="C1654" s="552" t="s">
        <v>22</v>
      </c>
      <c r="D1654" s="553">
        <v>408.96</v>
      </c>
      <c r="E1654" s="553"/>
      <c r="F1654" s="553">
        <v>408.96</v>
      </c>
      <c r="G1654" s="528">
        <f t="shared" si="25"/>
        <v>9</v>
      </c>
    </row>
    <row r="1655" spans="1:7" ht="31.5">
      <c r="A1655" s="550" t="s">
        <v>7532</v>
      </c>
      <c r="B1655" s="551" t="s">
        <v>7533</v>
      </c>
      <c r="C1655" s="552" t="s">
        <v>22</v>
      </c>
      <c r="D1655" s="553">
        <v>817.14</v>
      </c>
      <c r="E1655" s="553">
        <v>10.18</v>
      </c>
      <c r="F1655" s="553">
        <v>827.32</v>
      </c>
      <c r="G1655" s="528">
        <f t="shared" si="25"/>
        <v>9</v>
      </c>
    </row>
    <row r="1656" spans="1:7" ht="31.5">
      <c r="A1656" s="550" t="s">
        <v>7534</v>
      </c>
      <c r="B1656" s="551" t="s">
        <v>7535</v>
      </c>
      <c r="C1656" s="552" t="s">
        <v>22</v>
      </c>
      <c r="D1656" s="553">
        <v>1244.04</v>
      </c>
      <c r="E1656" s="553">
        <v>10.18</v>
      </c>
      <c r="F1656" s="553">
        <v>1254.22</v>
      </c>
      <c r="G1656" s="528">
        <f t="shared" si="25"/>
        <v>9</v>
      </c>
    </row>
    <row r="1657" spans="1:7">
      <c r="A1657" s="550" t="s">
        <v>7536</v>
      </c>
      <c r="B1657" s="551" t="s">
        <v>7537</v>
      </c>
      <c r="C1657" s="552" t="s">
        <v>22</v>
      </c>
      <c r="D1657" s="553">
        <v>198.35</v>
      </c>
      <c r="E1657" s="553"/>
      <c r="F1657" s="553">
        <v>198.35</v>
      </c>
      <c r="G1657" s="528">
        <f t="shared" si="25"/>
        <v>9</v>
      </c>
    </row>
    <row r="1658" spans="1:7">
      <c r="A1658" s="550" t="s">
        <v>7538</v>
      </c>
      <c r="B1658" s="551" t="s">
        <v>7539</v>
      </c>
      <c r="C1658" s="552"/>
      <c r="D1658" s="553"/>
      <c r="E1658" s="553"/>
      <c r="F1658" s="553"/>
      <c r="G1658" s="528">
        <f t="shared" si="25"/>
        <v>5</v>
      </c>
    </row>
    <row r="1659" spans="1:7">
      <c r="A1659" s="550" t="s">
        <v>7540</v>
      </c>
      <c r="B1659" s="551" t="s">
        <v>7541</v>
      </c>
      <c r="C1659" s="552" t="s">
        <v>468</v>
      </c>
      <c r="D1659" s="553">
        <v>11.54</v>
      </c>
      <c r="E1659" s="553">
        <v>13.55</v>
      </c>
      <c r="F1659" s="553">
        <v>25.09</v>
      </c>
      <c r="G1659" s="528">
        <f t="shared" si="25"/>
        <v>9</v>
      </c>
    </row>
    <row r="1660" spans="1:7">
      <c r="A1660" s="550" t="s">
        <v>7542</v>
      </c>
      <c r="B1660" s="551" t="s">
        <v>7543</v>
      </c>
      <c r="C1660" s="552" t="s">
        <v>536</v>
      </c>
      <c r="D1660" s="553">
        <v>132.88999999999999</v>
      </c>
      <c r="E1660" s="553">
        <v>9.0299999999999994</v>
      </c>
      <c r="F1660" s="553">
        <v>141.91999999999999</v>
      </c>
      <c r="G1660" s="528">
        <f t="shared" si="25"/>
        <v>9</v>
      </c>
    </row>
    <row r="1661" spans="1:7">
      <c r="A1661" s="550" t="s">
        <v>7544</v>
      </c>
      <c r="B1661" s="551" t="s">
        <v>7545</v>
      </c>
      <c r="C1661" s="552"/>
      <c r="D1661" s="553"/>
      <c r="E1661" s="553"/>
      <c r="F1661" s="553"/>
      <c r="G1661" s="528">
        <f t="shared" si="25"/>
        <v>5</v>
      </c>
    </row>
    <row r="1662" spans="1:7" ht="31.5">
      <c r="A1662" s="550" t="s">
        <v>7546</v>
      </c>
      <c r="B1662" s="551" t="s">
        <v>7547</v>
      </c>
      <c r="C1662" s="552" t="s">
        <v>22</v>
      </c>
      <c r="D1662" s="553">
        <v>4.7</v>
      </c>
      <c r="E1662" s="553">
        <v>2.74</v>
      </c>
      <c r="F1662" s="553">
        <v>7.44</v>
      </c>
      <c r="G1662" s="528">
        <f t="shared" si="25"/>
        <v>9</v>
      </c>
    </row>
    <row r="1663" spans="1:7" ht="31.5">
      <c r="A1663" s="550" t="s">
        <v>7548</v>
      </c>
      <c r="B1663" s="551" t="s">
        <v>7549</v>
      </c>
      <c r="C1663" s="552" t="s">
        <v>22</v>
      </c>
      <c r="D1663" s="553">
        <v>9.41</v>
      </c>
      <c r="E1663" s="553">
        <v>5.5</v>
      </c>
      <c r="F1663" s="553">
        <v>14.91</v>
      </c>
      <c r="G1663" s="528">
        <f t="shared" si="25"/>
        <v>9</v>
      </c>
    </row>
    <row r="1664" spans="1:7" ht="31.5">
      <c r="A1664" s="550" t="s">
        <v>7550</v>
      </c>
      <c r="B1664" s="551" t="s">
        <v>7551</v>
      </c>
      <c r="C1664" s="552" t="s">
        <v>22</v>
      </c>
      <c r="D1664" s="553">
        <v>14.14</v>
      </c>
      <c r="E1664" s="553">
        <v>8.25</v>
      </c>
      <c r="F1664" s="553">
        <v>22.39</v>
      </c>
      <c r="G1664" s="528">
        <f t="shared" si="25"/>
        <v>9</v>
      </c>
    </row>
    <row r="1665" spans="1:7" ht="31.5">
      <c r="A1665" s="550" t="s">
        <v>7552</v>
      </c>
      <c r="B1665" s="551" t="s">
        <v>7553</v>
      </c>
      <c r="C1665" s="552" t="s">
        <v>22</v>
      </c>
      <c r="D1665" s="553">
        <v>18.850000000000001</v>
      </c>
      <c r="E1665" s="553">
        <v>11</v>
      </c>
      <c r="F1665" s="553">
        <v>29.85</v>
      </c>
      <c r="G1665" s="528">
        <f t="shared" si="25"/>
        <v>9</v>
      </c>
    </row>
    <row r="1666" spans="1:7" ht="31.5">
      <c r="A1666" s="550" t="s">
        <v>7554</v>
      </c>
      <c r="B1666" s="551" t="s">
        <v>7555</v>
      </c>
      <c r="C1666" s="552" t="s">
        <v>22</v>
      </c>
      <c r="D1666" s="553">
        <v>28.29</v>
      </c>
      <c r="E1666" s="553">
        <v>16.510000000000002</v>
      </c>
      <c r="F1666" s="553">
        <v>44.8</v>
      </c>
      <c r="G1666" s="528">
        <f t="shared" si="25"/>
        <v>9</v>
      </c>
    </row>
    <row r="1667" spans="1:7" ht="31.5">
      <c r="A1667" s="550" t="s">
        <v>7556</v>
      </c>
      <c r="B1667" s="551" t="s">
        <v>7557</v>
      </c>
      <c r="C1667" s="552" t="s">
        <v>22</v>
      </c>
      <c r="D1667" s="553">
        <v>27.91</v>
      </c>
      <c r="E1667" s="553">
        <v>1.7</v>
      </c>
      <c r="F1667" s="553">
        <v>29.61</v>
      </c>
      <c r="G1667" s="528">
        <f t="shared" si="25"/>
        <v>9</v>
      </c>
    </row>
    <row r="1668" spans="1:7" ht="31.5">
      <c r="A1668" s="550" t="s">
        <v>7558</v>
      </c>
      <c r="B1668" s="551" t="s">
        <v>7559</v>
      </c>
      <c r="C1668" s="552" t="s">
        <v>22</v>
      </c>
      <c r="D1668" s="553">
        <v>50.35</v>
      </c>
      <c r="E1668" s="553">
        <v>2.38</v>
      </c>
      <c r="F1668" s="553">
        <v>52.73</v>
      </c>
      <c r="G1668" s="528">
        <f t="shared" si="25"/>
        <v>9</v>
      </c>
    </row>
    <row r="1669" spans="1:7" ht="31.5">
      <c r="A1669" s="550" t="s">
        <v>7560</v>
      </c>
      <c r="B1669" s="551" t="s">
        <v>7561</v>
      </c>
      <c r="C1669" s="552" t="s">
        <v>22</v>
      </c>
      <c r="D1669" s="553">
        <v>74.2</v>
      </c>
      <c r="E1669" s="553">
        <v>3.05</v>
      </c>
      <c r="F1669" s="553">
        <v>77.25</v>
      </c>
      <c r="G1669" s="528">
        <f t="shared" si="25"/>
        <v>9</v>
      </c>
    </row>
    <row r="1670" spans="1:7">
      <c r="A1670" s="550" t="s">
        <v>7562</v>
      </c>
      <c r="B1670" s="551" t="s">
        <v>7563</v>
      </c>
      <c r="C1670" s="552"/>
      <c r="D1670" s="553"/>
      <c r="E1670" s="553"/>
      <c r="F1670" s="553"/>
      <c r="G1670" s="528">
        <f t="shared" si="25"/>
        <v>5</v>
      </c>
    </row>
    <row r="1671" spans="1:7">
      <c r="A1671" s="550" t="s">
        <v>7564</v>
      </c>
      <c r="B1671" s="551" t="s">
        <v>7565</v>
      </c>
      <c r="C1671" s="552" t="s">
        <v>19</v>
      </c>
      <c r="D1671" s="553">
        <v>34.1</v>
      </c>
      <c r="E1671" s="553">
        <v>11.51</v>
      </c>
      <c r="F1671" s="553">
        <v>45.61</v>
      </c>
      <c r="G1671" s="528">
        <f t="shared" si="25"/>
        <v>9</v>
      </c>
    </row>
    <row r="1672" spans="1:7" ht="31.5">
      <c r="A1672" s="550" t="s">
        <v>7566</v>
      </c>
      <c r="B1672" s="551" t="s">
        <v>7567</v>
      </c>
      <c r="C1672" s="552" t="s">
        <v>22</v>
      </c>
      <c r="D1672" s="553">
        <v>1.62</v>
      </c>
      <c r="E1672" s="553">
        <v>11.51</v>
      </c>
      <c r="F1672" s="553">
        <v>13.13</v>
      </c>
      <c r="G1672" s="528">
        <f t="shared" si="25"/>
        <v>9</v>
      </c>
    </row>
    <row r="1673" spans="1:7" ht="31.5">
      <c r="A1673" s="550" t="s">
        <v>7568</v>
      </c>
      <c r="B1673" s="551" t="s">
        <v>7569</v>
      </c>
      <c r="C1673" s="552" t="s">
        <v>22</v>
      </c>
      <c r="D1673" s="553">
        <v>2.4900000000000002</v>
      </c>
      <c r="E1673" s="553">
        <v>11.51</v>
      </c>
      <c r="F1673" s="553">
        <v>14</v>
      </c>
      <c r="G1673" s="528">
        <f t="shared" si="25"/>
        <v>9</v>
      </c>
    </row>
    <row r="1674" spans="1:7" ht="31.5">
      <c r="A1674" s="550" t="s">
        <v>7570</v>
      </c>
      <c r="B1674" s="551" t="s">
        <v>7571</v>
      </c>
      <c r="C1674" s="552" t="s">
        <v>22</v>
      </c>
      <c r="D1674" s="553">
        <v>3.04</v>
      </c>
      <c r="E1674" s="553">
        <v>11.51</v>
      </c>
      <c r="F1674" s="553">
        <v>14.55</v>
      </c>
      <c r="G1674" s="528">
        <f t="shared" ref="G1674:G1737" si="26">LEN(A1674)</f>
        <v>9</v>
      </c>
    </row>
    <row r="1675" spans="1:7" ht="31.5">
      <c r="A1675" s="550" t="s">
        <v>7572</v>
      </c>
      <c r="B1675" s="551" t="s">
        <v>7573</v>
      </c>
      <c r="C1675" s="552" t="s">
        <v>22</v>
      </c>
      <c r="D1675" s="553">
        <v>3.19</v>
      </c>
      <c r="E1675" s="553">
        <v>11.51</v>
      </c>
      <c r="F1675" s="553">
        <v>14.7</v>
      </c>
      <c r="G1675" s="528">
        <f t="shared" si="26"/>
        <v>9</v>
      </c>
    </row>
    <row r="1676" spans="1:7" ht="31.5">
      <c r="A1676" s="550" t="s">
        <v>7574</v>
      </c>
      <c r="B1676" s="551" t="s">
        <v>7575</v>
      </c>
      <c r="C1676" s="552" t="s">
        <v>22</v>
      </c>
      <c r="D1676" s="553">
        <v>5.77</v>
      </c>
      <c r="E1676" s="553">
        <v>11.51</v>
      </c>
      <c r="F1676" s="553">
        <v>17.28</v>
      </c>
      <c r="G1676" s="528">
        <f t="shared" si="26"/>
        <v>9</v>
      </c>
    </row>
    <row r="1677" spans="1:7" ht="31.5">
      <c r="A1677" s="550" t="s">
        <v>7576</v>
      </c>
      <c r="B1677" s="551" t="s">
        <v>7577</v>
      </c>
      <c r="C1677" s="552" t="s">
        <v>22</v>
      </c>
      <c r="D1677" s="553">
        <v>7.53</v>
      </c>
      <c r="E1677" s="553">
        <v>11.51</v>
      </c>
      <c r="F1677" s="553">
        <v>19.04</v>
      </c>
      <c r="G1677" s="528">
        <f t="shared" si="26"/>
        <v>9</v>
      </c>
    </row>
    <row r="1678" spans="1:7" ht="31.5">
      <c r="A1678" s="550" t="s">
        <v>7578</v>
      </c>
      <c r="B1678" s="551" t="s">
        <v>7579</v>
      </c>
      <c r="C1678" s="552" t="s">
        <v>22</v>
      </c>
      <c r="D1678" s="553">
        <v>6.73</v>
      </c>
      <c r="E1678" s="553">
        <v>11.51</v>
      </c>
      <c r="F1678" s="553">
        <v>18.239999999999998</v>
      </c>
      <c r="G1678" s="528">
        <f t="shared" si="26"/>
        <v>9</v>
      </c>
    </row>
    <row r="1679" spans="1:7" ht="31.5">
      <c r="A1679" s="550" t="s">
        <v>7580</v>
      </c>
      <c r="B1679" s="551" t="s">
        <v>7581</v>
      </c>
      <c r="C1679" s="552" t="s">
        <v>22</v>
      </c>
      <c r="D1679" s="553">
        <v>6.76</v>
      </c>
      <c r="E1679" s="553">
        <v>11.51</v>
      </c>
      <c r="F1679" s="553">
        <v>18.27</v>
      </c>
      <c r="G1679" s="528">
        <f t="shared" si="26"/>
        <v>9</v>
      </c>
    </row>
    <row r="1680" spans="1:7" ht="31.5">
      <c r="A1680" s="550" t="s">
        <v>7582</v>
      </c>
      <c r="B1680" s="551" t="s">
        <v>7583</v>
      </c>
      <c r="C1680" s="552" t="s">
        <v>22</v>
      </c>
      <c r="D1680" s="553">
        <v>8.08</v>
      </c>
      <c r="E1680" s="553">
        <v>11.51</v>
      </c>
      <c r="F1680" s="553">
        <v>19.59</v>
      </c>
      <c r="G1680" s="528">
        <f t="shared" si="26"/>
        <v>9</v>
      </c>
    </row>
    <row r="1681" spans="1:7" ht="31.5">
      <c r="A1681" s="550" t="s">
        <v>7584</v>
      </c>
      <c r="B1681" s="551" t="s">
        <v>7585</v>
      </c>
      <c r="C1681" s="552" t="s">
        <v>22</v>
      </c>
      <c r="D1681" s="553">
        <v>9.02</v>
      </c>
      <c r="E1681" s="553">
        <v>11.51</v>
      </c>
      <c r="F1681" s="553">
        <v>20.53</v>
      </c>
      <c r="G1681" s="528">
        <f t="shared" si="26"/>
        <v>9</v>
      </c>
    </row>
    <row r="1682" spans="1:7" ht="31.5">
      <c r="A1682" s="550" t="s">
        <v>7586</v>
      </c>
      <c r="B1682" s="551" t="s">
        <v>7587</v>
      </c>
      <c r="C1682" s="552" t="s">
        <v>22</v>
      </c>
      <c r="D1682" s="553">
        <v>21.37</v>
      </c>
      <c r="E1682" s="553">
        <v>11.51</v>
      </c>
      <c r="F1682" s="553">
        <v>32.880000000000003</v>
      </c>
      <c r="G1682" s="528">
        <f t="shared" si="26"/>
        <v>9</v>
      </c>
    </row>
    <row r="1683" spans="1:7" ht="31.5">
      <c r="A1683" s="550" t="s">
        <v>7588</v>
      </c>
      <c r="B1683" s="551" t="s">
        <v>7589</v>
      </c>
      <c r="C1683" s="552" t="s">
        <v>22</v>
      </c>
      <c r="D1683" s="553">
        <v>24.86</v>
      </c>
      <c r="E1683" s="553">
        <v>11.51</v>
      </c>
      <c r="F1683" s="553">
        <v>36.369999999999997</v>
      </c>
      <c r="G1683" s="528">
        <f t="shared" si="26"/>
        <v>9</v>
      </c>
    </row>
    <row r="1684" spans="1:7" ht="31.5">
      <c r="A1684" s="550" t="s">
        <v>7590</v>
      </c>
      <c r="B1684" s="551" t="s">
        <v>7591</v>
      </c>
      <c r="C1684" s="552" t="s">
        <v>22</v>
      </c>
      <c r="D1684" s="553">
        <v>29.88</v>
      </c>
      <c r="E1684" s="553">
        <v>11.51</v>
      </c>
      <c r="F1684" s="553">
        <v>41.39</v>
      </c>
      <c r="G1684" s="528">
        <f t="shared" si="26"/>
        <v>9</v>
      </c>
    </row>
    <row r="1685" spans="1:7" ht="31.5">
      <c r="A1685" s="550" t="s">
        <v>7592</v>
      </c>
      <c r="B1685" s="551" t="s">
        <v>7593</v>
      </c>
      <c r="C1685" s="552" t="s">
        <v>22</v>
      </c>
      <c r="D1685" s="553">
        <v>32.97</v>
      </c>
      <c r="E1685" s="553">
        <v>11.51</v>
      </c>
      <c r="F1685" s="553">
        <v>44.48</v>
      </c>
      <c r="G1685" s="528">
        <f t="shared" si="26"/>
        <v>9</v>
      </c>
    </row>
    <row r="1686" spans="1:7" ht="31.5">
      <c r="A1686" s="550" t="s">
        <v>7594</v>
      </c>
      <c r="B1686" s="551" t="s">
        <v>7595</v>
      </c>
      <c r="C1686" s="552" t="s">
        <v>22</v>
      </c>
      <c r="D1686" s="553">
        <v>39.619999999999997</v>
      </c>
      <c r="E1686" s="553">
        <v>11.51</v>
      </c>
      <c r="F1686" s="553">
        <v>51.13</v>
      </c>
      <c r="G1686" s="528">
        <f t="shared" si="26"/>
        <v>9</v>
      </c>
    </row>
    <row r="1687" spans="1:7" ht="31.5">
      <c r="A1687" s="550" t="s">
        <v>7596</v>
      </c>
      <c r="B1687" s="551" t="s">
        <v>7597</v>
      </c>
      <c r="C1687" s="552" t="s">
        <v>22</v>
      </c>
      <c r="D1687" s="553">
        <v>48.12</v>
      </c>
      <c r="E1687" s="553">
        <v>11.51</v>
      </c>
      <c r="F1687" s="553">
        <v>59.63</v>
      </c>
      <c r="G1687" s="528">
        <f t="shared" si="26"/>
        <v>9</v>
      </c>
    </row>
    <row r="1688" spans="1:7" ht="31.5">
      <c r="A1688" s="550" t="s">
        <v>7598</v>
      </c>
      <c r="B1688" s="551" t="s">
        <v>7599</v>
      </c>
      <c r="C1688" s="552" t="s">
        <v>22</v>
      </c>
      <c r="D1688" s="553">
        <v>54.94</v>
      </c>
      <c r="E1688" s="553">
        <v>11.51</v>
      </c>
      <c r="F1688" s="553">
        <v>66.45</v>
      </c>
      <c r="G1688" s="528">
        <f t="shared" si="26"/>
        <v>9</v>
      </c>
    </row>
    <row r="1689" spans="1:7" ht="31.5">
      <c r="A1689" s="550" t="s">
        <v>7600</v>
      </c>
      <c r="B1689" s="551" t="s">
        <v>7601</v>
      </c>
      <c r="C1689" s="552" t="s">
        <v>22</v>
      </c>
      <c r="D1689" s="553">
        <v>61.1</v>
      </c>
      <c r="E1689" s="553">
        <v>11.51</v>
      </c>
      <c r="F1689" s="553">
        <v>72.61</v>
      </c>
      <c r="G1689" s="528">
        <f t="shared" si="26"/>
        <v>9</v>
      </c>
    </row>
    <row r="1690" spans="1:7" ht="31.5">
      <c r="A1690" s="550" t="s">
        <v>7602</v>
      </c>
      <c r="B1690" s="551" t="s">
        <v>7603</v>
      </c>
      <c r="C1690" s="552" t="s">
        <v>22</v>
      </c>
      <c r="D1690" s="553">
        <v>87.63</v>
      </c>
      <c r="E1690" s="553">
        <v>11.51</v>
      </c>
      <c r="F1690" s="553">
        <v>99.14</v>
      </c>
      <c r="G1690" s="528">
        <f t="shared" si="26"/>
        <v>9</v>
      </c>
    </row>
    <row r="1691" spans="1:7" ht="31.5">
      <c r="A1691" s="550" t="s">
        <v>7604</v>
      </c>
      <c r="B1691" s="551" t="s">
        <v>7605</v>
      </c>
      <c r="C1691" s="552" t="s">
        <v>22</v>
      </c>
      <c r="D1691" s="553">
        <v>103.16</v>
      </c>
      <c r="E1691" s="553">
        <v>11.51</v>
      </c>
      <c r="F1691" s="553">
        <v>114.67</v>
      </c>
      <c r="G1691" s="528">
        <f t="shared" si="26"/>
        <v>9</v>
      </c>
    </row>
    <row r="1692" spans="1:7" ht="31.5">
      <c r="A1692" s="550" t="s">
        <v>7606</v>
      </c>
      <c r="B1692" s="551" t="s">
        <v>7607</v>
      </c>
      <c r="C1692" s="552" t="s">
        <v>22</v>
      </c>
      <c r="D1692" s="553">
        <v>135.11000000000001</v>
      </c>
      <c r="E1692" s="553">
        <v>11.51</v>
      </c>
      <c r="F1692" s="553">
        <v>146.62</v>
      </c>
      <c r="G1692" s="528">
        <f t="shared" si="26"/>
        <v>9</v>
      </c>
    </row>
    <row r="1693" spans="1:7" ht="31.5">
      <c r="A1693" s="550" t="s">
        <v>7608</v>
      </c>
      <c r="B1693" s="551" t="s">
        <v>7609</v>
      </c>
      <c r="C1693" s="552" t="s">
        <v>19</v>
      </c>
      <c r="D1693" s="553">
        <v>192.07</v>
      </c>
      <c r="E1693" s="553">
        <v>21.13</v>
      </c>
      <c r="F1693" s="553">
        <v>213.2</v>
      </c>
      <c r="G1693" s="528">
        <f t="shared" si="26"/>
        <v>9</v>
      </c>
    </row>
    <row r="1694" spans="1:7" ht="31.5">
      <c r="A1694" s="550" t="s">
        <v>7610</v>
      </c>
      <c r="B1694" s="551" t="s">
        <v>7611</v>
      </c>
      <c r="C1694" s="552" t="s">
        <v>22</v>
      </c>
      <c r="D1694" s="553">
        <v>16.399999999999999</v>
      </c>
      <c r="E1694" s="553">
        <v>11.51</v>
      </c>
      <c r="F1694" s="553">
        <v>27.91</v>
      </c>
      <c r="G1694" s="528">
        <f t="shared" si="26"/>
        <v>9</v>
      </c>
    </row>
    <row r="1695" spans="1:7" ht="31.5">
      <c r="A1695" s="550" t="s">
        <v>7612</v>
      </c>
      <c r="B1695" s="551" t="s">
        <v>7613</v>
      </c>
      <c r="C1695" s="552" t="s">
        <v>22</v>
      </c>
      <c r="D1695" s="553">
        <v>18.760000000000002</v>
      </c>
      <c r="E1695" s="553">
        <v>11.51</v>
      </c>
      <c r="F1695" s="553">
        <v>30.27</v>
      </c>
      <c r="G1695" s="528">
        <f t="shared" si="26"/>
        <v>9</v>
      </c>
    </row>
    <row r="1696" spans="1:7">
      <c r="A1696" s="550" t="s">
        <v>7614</v>
      </c>
      <c r="B1696" s="551" t="s">
        <v>7615</v>
      </c>
      <c r="C1696" s="552"/>
      <c r="D1696" s="553"/>
      <c r="E1696" s="553"/>
      <c r="F1696" s="553"/>
      <c r="G1696" s="528">
        <f t="shared" si="26"/>
        <v>5</v>
      </c>
    </row>
    <row r="1697" spans="1:7" ht="31.5">
      <c r="A1697" s="550" t="s">
        <v>7616</v>
      </c>
      <c r="B1697" s="551" t="s">
        <v>7617</v>
      </c>
      <c r="C1697" s="552" t="s">
        <v>19</v>
      </c>
      <c r="D1697" s="553">
        <v>63.06</v>
      </c>
      <c r="E1697" s="553">
        <v>19.66</v>
      </c>
      <c r="F1697" s="553">
        <v>82.72</v>
      </c>
      <c r="G1697" s="528">
        <f t="shared" si="26"/>
        <v>9</v>
      </c>
    </row>
    <row r="1698" spans="1:7" ht="31.5">
      <c r="A1698" s="550" t="s">
        <v>7618</v>
      </c>
      <c r="B1698" s="551" t="s">
        <v>7619</v>
      </c>
      <c r="C1698" s="552" t="s">
        <v>19</v>
      </c>
      <c r="D1698" s="553">
        <v>68.95</v>
      </c>
      <c r="E1698" s="553">
        <v>19.66</v>
      </c>
      <c r="F1698" s="553">
        <v>88.61</v>
      </c>
      <c r="G1698" s="528">
        <f t="shared" si="26"/>
        <v>9</v>
      </c>
    </row>
    <row r="1699" spans="1:7" ht="31.5">
      <c r="A1699" s="550" t="s">
        <v>7620</v>
      </c>
      <c r="B1699" s="551" t="s">
        <v>7621</v>
      </c>
      <c r="C1699" s="552" t="s">
        <v>19</v>
      </c>
      <c r="D1699" s="553">
        <v>135.01</v>
      </c>
      <c r="E1699" s="553">
        <v>24.75</v>
      </c>
      <c r="F1699" s="553">
        <v>159.76</v>
      </c>
      <c r="G1699" s="528">
        <f t="shared" si="26"/>
        <v>9</v>
      </c>
    </row>
    <row r="1700" spans="1:7" ht="47.25">
      <c r="A1700" s="550" t="s">
        <v>7622</v>
      </c>
      <c r="B1700" s="551" t="s">
        <v>7623</v>
      </c>
      <c r="C1700" s="552" t="s">
        <v>19</v>
      </c>
      <c r="D1700" s="553">
        <v>138.80000000000001</v>
      </c>
      <c r="E1700" s="553">
        <v>24.75</v>
      </c>
      <c r="F1700" s="553">
        <v>163.55000000000001</v>
      </c>
      <c r="G1700" s="528">
        <f t="shared" si="26"/>
        <v>9</v>
      </c>
    </row>
    <row r="1701" spans="1:7" ht="31.5">
      <c r="A1701" s="550" t="s">
        <v>7624</v>
      </c>
      <c r="B1701" s="551" t="s">
        <v>7625</v>
      </c>
      <c r="C1701" s="552" t="s">
        <v>19</v>
      </c>
      <c r="D1701" s="553">
        <v>108.92</v>
      </c>
      <c r="E1701" s="553"/>
      <c r="F1701" s="553">
        <v>108.92</v>
      </c>
      <c r="G1701" s="528">
        <f t="shared" si="26"/>
        <v>9</v>
      </c>
    </row>
    <row r="1702" spans="1:7">
      <c r="A1702" s="550" t="s">
        <v>7626</v>
      </c>
      <c r="B1702" s="551" t="s">
        <v>7627</v>
      </c>
      <c r="C1702" s="552"/>
      <c r="D1702" s="553"/>
      <c r="E1702" s="553"/>
      <c r="F1702" s="553"/>
      <c r="G1702" s="528">
        <f t="shared" si="26"/>
        <v>5</v>
      </c>
    </row>
    <row r="1703" spans="1:7" ht="31.5">
      <c r="A1703" s="550" t="s">
        <v>7628</v>
      </c>
      <c r="B1703" s="551" t="s">
        <v>7629</v>
      </c>
      <c r="C1703" s="552" t="s">
        <v>19</v>
      </c>
      <c r="D1703" s="553">
        <v>11.83</v>
      </c>
      <c r="E1703" s="553">
        <v>8.14</v>
      </c>
      <c r="F1703" s="553">
        <v>19.97</v>
      </c>
      <c r="G1703" s="528">
        <f t="shared" si="26"/>
        <v>9</v>
      </c>
    </row>
    <row r="1704" spans="1:7" ht="31.5">
      <c r="A1704" s="550" t="s">
        <v>7630</v>
      </c>
      <c r="B1704" s="551" t="s">
        <v>7631</v>
      </c>
      <c r="C1704" s="552" t="s">
        <v>19</v>
      </c>
      <c r="D1704" s="553">
        <v>8.2799999999999994</v>
      </c>
      <c r="E1704" s="553">
        <v>8.14</v>
      </c>
      <c r="F1704" s="553">
        <v>16.420000000000002</v>
      </c>
      <c r="G1704" s="528">
        <f t="shared" si="26"/>
        <v>9</v>
      </c>
    </row>
    <row r="1705" spans="1:7" ht="31.5">
      <c r="A1705" s="550" t="s">
        <v>7632</v>
      </c>
      <c r="B1705" s="551" t="s">
        <v>7633</v>
      </c>
      <c r="C1705" s="552" t="s">
        <v>19</v>
      </c>
      <c r="D1705" s="553">
        <v>55</v>
      </c>
      <c r="E1705" s="553">
        <v>8.14</v>
      </c>
      <c r="F1705" s="553">
        <v>63.14</v>
      </c>
      <c r="G1705" s="528">
        <f t="shared" si="26"/>
        <v>9</v>
      </c>
    </row>
    <row r="1706" spans="1:7" ht="31.5">
      <c r="A1706" s="550" t="s">
        <v>7634</v>
      </c>
      <c r="B1706" s="551" t="s">
        <v>7635</v>
      </c>
      <c r="C1706" s="552" t="s">
        <v>19</v>
      </c>
      <c r="D1706" s="553">
        <v>82.53</v>
      </c>
      <c r="E1706" s="553">
        <v>22.58</v>
      </c>
      <c r="F1706" s="553">
        <v>105.11</v>
      </c>
      <c r="G1706" s="528">
        <f t="shared" si="26"/>
        <v>9</v>
      </c>
    </row>
    <row r="1707" spans="1:7" ht="31.5">
      <c r="A1707" s="550" t="s">
        <v>7636</v>
      </c>
      <c r="B1707" s="551" t="s">
        <v>7637</v>
      </c>
      <c r="C1707" s="552" t="s">
        <v>19</v>
      </c>
      <c r="D1707" s="553">
        <v>47.15</v>
      </c>
      <c r="E1707" s="553">
        <v>8.14</v>
      </c>
      <c r="F1707" s="553">
        <v>55.29</v>
      </c>
      <c r="G1707" s="528">
        <f t="shared" si="26"/>
        <v>9</v>
      </c>
    </row>
    <row r="1708" spans="1:7" ht="31.5">
      <c r="A1708" s="550" t="s">
        <v>7638</v>
      </c>
      <c r="B1708" s="551" t="s">
        <v>7639</v>
      </c>
      <c r="C1708" s="552" t="s">
        <v>19</v>
      </c>
      <c r="D1708" s="553">
        <v>71.540000000000006</v>
      </c>
      <c r="E1708" s="553">
        <v>22.58</v>
      </c>
      <c r="F1708" s="553">
        <v>94.12</v>
      </c>
      <c r="G1708" s="528">
        <f t="shared" si="26"/>
        <v>9</v>
      </c>
    </row>
    <row r="1709" spans="1:7" ht="47.25">
      <c r="A1709" s="550" t="s">
        <v>7640</v>
      </c>
      <c r="B1709" s="551" t="s">
        <v>7641</v>
      </c>
      <c r="C1709" s="552" t="s">
        <v>19</v>
      </c>
      <c r="D1709" s="553">
        <v>42.18</v>
      </c>
      <c r="E1709" s="553">
        <v>26.65</v>
      </c>
      <c r="F1709" s="553">
        <v>68.83</v>
      </c>
      <c r="G1709" s="528">
        <f t="shared" si="26"/>
        <v>9</v>
      </c>
    </row>
    <row r="1710" spans="1:7">
      <c r="A1710" s="550" t="s">
        <v>7642</v>
      </c>
      <c r="B1710" s="551" t="s">
        <v>7643</v>
      </c>
      <c r="C1710" s="552"/>
      <c r="D1710" s="553"/>
      <c r="E1710" s="553"/>
      <c r="F1710" s="553"/>
      <c r="G1710" s="528">
        <f t="shared" si="26"/>
        <v>5</v>
      </c>
    </row>
    <row r="1711" spans="1:7" ht="31.5">
      <c r="A1711" s="550" t="s">
        <v>7644</v>
      </c>
      <c r="B1711" s="551" t="s">
        <v>7645</v>
      </c>
      <c r="C1711" s="552" t="s">
        <v>191</v>
      </c>
      <c r="D1711" s="553">
        <v>464.34</v>
      </c>
      <c r="E1711" s="553">
        <v>352.34</v>
      </c>
      <c r="F1711" s="553">
        <v>816.68</v>
      </c>
      <c r="G1711" s="528">
        <f t="shared" si="26"/>
        <v>9</v>
      </c>
    </row>
    <row r="1712" spans="1:7" ht="31.5">
      <c r="A1712" s="550" t="s">
        <v>7646</v>
      </c>
      <c r="B1712" s="551" t="s">
        <v>7647</v>
      </c>
      <c r="C1712" s="552" t="s">
        <v>191</v>
      </c>
      <c r="D1712" s="553">
        <v>468.73</v>
      </c>
      <c r="E1712" s="553">
        <v>40.72</v>
      </c>
      <c r="F1712" s="553">
        <v>509.45</v>
      </c>
      <c r="G1712" s="528">
        <f t="shared" si="26"/>
        <v>9</v>
      </c>
    </row>
    <row r="1713" spans="1:7" ht="31.5">
      <c r="A1713" s="550" t="s">
        <v>7648</v>
      </c>
      <c r="B1713" s="551" t="s">
        <v>7649</v>
      </c>
      <c r="C1713" s="552" t="s">
        <v>19</v>
      </c>
      <c r="D1713" s="553">
        <v>5.42</v>
      </c>
      <c r="E1713" s="553">
        <v>8.59</v>
      </c>
      <c r="F1713" s="553">
        <v>14.01</v>
      </c>
      <c r="G1713" s="528">
        <f t="shared" si="26"/>
        <v>9</v>
      </c>
    </row>
    <row r="1714" spans="1:7" ht="31.5">
      <c r="A1714" s="550" t="s">
        <v>7650</v>
      </c>
      <c r="B1714" s="551" t="s">
        <v>7651</v>
      </c>
      <c r="C1714" s="552" t="s">
        <v>19</v>
      </c>
      <c r="D1714" s="553">
        <v>16.37</v>
      </c>
      <c r="E1714" s="553">
        <v>17.18</v>
      </c>
      <c r="F1714" s="553">
        <v>33.549999999999997</v>
      </c>
      <c r="G1714" s="528">
        <f t="shared" si="26"/>
        <v>9</v>
      </c>
    </row>
    <row r="1715" spans="1:7" ht="31.5">
      <c r="A1715" s="550" t="s">
        <v>7652</v>
      </c>
      <c r="B1715" s="551" t="s">
        <v>7653</v>
      </c>
      <c r="C1715" s="552" t="s">
        <v>19</v>
      </c>
      <c r="D1715" s="553">
        <v>55.91</v>
      </c>
      <c r="E1715" s="553">
        <v>8.59</v>
      </c>
      <c r="F1715" s="553">
        <v>64.5</v>
      </c>
      <c r="G1715" s="528">
        <f t="shared" si="26"/>
        <v>9</v>
      </c>
    </row>
    <row r="1716" spans="1:7">
      <c r="A1716" s="550" t="s">
        <v>7654</v>
      </c>
      <c r="B1716" s="551" t="s">
        <v>7655</v>
      </c>
      <c r="C1716" s="552"/>
      <c r="D1716" s="553"/>
      <c r="E1716" s="553"/>
      <c r="F1716" s="553"/>
      <c r="G1716" s="528">
        <f t="shared" si="26"/>
        <v>5</v>
      </c>
    </row>
    <row r="1717" spans="1:7">
      <c r="A1717" s="550" t="s">
        <v>7656</v>
      </c>
      <c r="B1717" s="551" t="s">
        <v>7657</v>
      </c>
      <c r="C1717" s="552" t="s">
        <v>191</v>
      </c>
      <c r="D1717" s="553"/>
      <c r="E1717" s="553">
        <v>81.44</v>
      </c>
      <c r="F1717" s="553">
        <v>81.44</v>
      </c>
      <c r="G1717" s="528">
        <f t="shared" si="26"/>
        <v>9</v>
      </c>
    </row>
    <row r="1718" spans="1:7">
      <c r="A1718" s="550" t="s">
        <v>7658</v>
      </c>
      <c r="B1718" s="551" t="s">
        <v>7659</v>
      </c>
      <c r="C1718" s="552" t="s">
        <v>19</v>
      </c>
      <c r="D1718" s="553">
        <v>4.78</v>
      </c>
      <c r="E1718" s="553">
        <v>4.07</v>
      </c>
      <c r="F1718" s="553">
        <v>8.85</v>
      </c>
      <c r="G1718" s="528">
        <f t="shared" si="26"/>
        <v>9</v>
      </c>
    </row>
    <row r="1719" spans="1:7" ht="31.5">
      <c r="A1719" s="550" t="s">
        <v>7660</v>
      </c>
      <c r="B1719" s="551" t="s">
        <v>7661</v>
      </c>
      <c r="C1719" s="552" t="s">
        <v>19</v>
      </c>
      <c r="D1719" s="553">
        <v>4.33</v>
      </c>
      <c r="E1719" s="553">
        <v>4.07</v>
      </c>
      <c r="F1719" s="553">
        <v>8.4</v>
      </c>
      <c r="G1719" s="528">
        <f t="shared" si="26"/>
        <v>9</v>
      </c>
    </row>
    <row r="1720" spans="1:7" ht="31.5">
      <c r="A1720" s="550" t="s">
        <v>7662</v>
      </c>
      <c r="B1720" s="551" t="s">
        <v>7663</v>
      </c>
      <c r="C1720" s="552" t="s">
        <v>19</v>
      </c>
      <c r="D1720" s="553">
        <v>12.47</v>
      </c>
      <c r="E1720" s="553">
        <v>4.07</v>
      </c>
      <c r="F1720" s="553">
        <v>16.54</v>
      </c>
      <c r="G1720" s="528">
        <f t="shared" si="26"/>
        <v>9</v>
      </c>
    </row>
    <row r="1721" spans="1:7">
      <c r="A1721" s="550" t="s">
        <v>7664</v>
      </c>
      <c r="B1721" s="551" t="s">
        <v>806</v>
      </c>
      <c r="C1721" s="552"/>
      <c r="D1721" s="553"/>
      <c r="E1721" s="553"/>
      <c r="F1721" s="553"/>
      <c r="G1721" s="528">
        <f t="shared" si="26"/>
        <v>2</v>
      </c>
    </row>
    <row r="1722" spans="1:7">
      <c r="A1722" s="550" t="s">
        <v>7665</v>
      </c>
      <c r="B1722" s="551" t="s">
        <v>7666</v>
      </c>
      <c r="C1722" s="552"/>
      <c r="D1722" s="553"/>
      <c r="E1722" s="553"/>
      <c r="F1722" s="553"/>
      <c r="G1722" s="528">
        <f t="shared" si="26"/>
        <v>5</v>
      </c>
    </row>
    <row r="1723" spans="1:7">
      <c r="A1723" s="550" t="s">
        <v>7667</v>
      </c>
      <c r="B1723" s="551" t="s">
        <v>7668</v>
      </c>
      <c r="C1723" s="552" t="s">
        <v>19</v>
      </c>
      <c r="D1723" s="553">
        <v>7.8</v>
      </c>
      <c r="E1723" s="553">
        <v>34.97</v>
      </c>
      <c r="F1723" s="553">
        <v>42.77</v>
      </c>
      <c r="G1723" s="528">
        <f t="shared" si="26"/>
        <v>9</v>
      </c>
    </row>
    <row r="1724" spans="1:7">
      <c r="A1724" s="550" t="s">
        <v>7669</v>
      </c>
      <c r="B1724" s="551" t="s">
        <v>7670</v>
      </c>
      <c r="C1724" s="552" t="s">
        <v>19</v>
      </c>
      <c r="D1724" s="553">
        <v>4.5199999999999996</v>
      </c>
      <c r="E1724" s="553">
        <v>34.97</v>
      </c>
      <c r="F1724" s="553">
        <v>39.49</v>
      </c>
      <c r="G1724" s="528">
        <f t="shared" si="26"/>
        <v>9</v>
      </c>
    </row>
    <row r="1725" spans="1:7">
      <c r="A1725" s="550" t="s">
        <v>7671</v>
      </c>
      <c r="B1725" s="551" t="s">
        <v>7672</v>
      </c>
      <c r="C1725" s="552" t="s">
        <v>19</v>
      </c>
      <c r="D1725" s="553">
        <v>5.87</v>
      </c>
      <c r="E1725" s="553">
        <v>8.91</v>
      </c>
      <c r="F1725" s="553">
        <v>14.78</v>
      </c>
      <c r="G1725" s="528">
        <f t="shared" si="26"/>
        <v>9</v>
      </c>
    </row>
    <row r="1726" spans="1:7">
      <c r="A1726" s="550" t="s">
        <v>7673</v>
      </c>
      <c r="B1726" s="551" t="s">
        <v>7674</v>
      </c>
      <c r="C1726" s="552" t="s">
        <v>22</v>
      </c>
      <c r="D1726" s="553">
        <v>27.13</v>
      </c>
      <c r="E1726" s="553">
        <v>25.03</v>
      </c>
      <c r="F1726" s="553">
        <v>52.16</v>
      </c>
      <c r="G1726" s="528">
        <f t="shared" si="26"/>
        <v>9</v>
      </c>
    </row>
    <row r="1727" spans="1:7" ht="31.5">
      <c r="A1727" s="550" t="s">
        <v>7675</v>
      </c>
      <c r="B1727" s="551" t="s">
        <v>7676</v>
      </c>
      <c r="C1727" s="552" t="s">
        <v>19</v>
      </c>
      <c r="D1727" s="553">
        <v>8.15</v>
      </c>
      <c r="E1727" s="553">
        <v>9.57</v>
      </c>
      <c r="F1727" s="553">
        <v>17.72</v>
      </c>
      <c r="G1727" s="528">
        <f t="shared" si="26"/>
        <v>9</v>
      </c>
    </row>
    <row r="1728" spans="1:7">
      <c r="A1728" s="550" t="s">
        <v>7677</v>
      </c>
      <c r="B1728" s="551" t="s">
        <v>7678</v>
      </c>
      <c r="C1728" s="552"/>
      <c r="D1728" s="553"/>
      <c r="E1728" s="553"/>
      <c r="F1728" s="553"/>
      <c r="G1728" s="528">
        <f t="shared" si="26"/>
        <v>5</v>
      </c>
    </row>
    <row r="1729" spans="1:7">
      <c r="A1729" s="550" t="s">
        <v>7679</v>
      </c>
      <c r="B1729" s="551" t="s">
        <v>7680</v>
      </c>
      <c r="C1729" s="552" t="s">
        <v>19</v>
      </c>
      <c r="D1729" s="553">
        <v>2.9</v>
      </c>
      <c r="E1729" s="553">
        <v>12.05</v>
      </c>
      <c r="F1729" s="553">
        <v>14.95</v>
      </c>
      <c r="G1729" s="528">
        <f t="shared" si="26"/>
        <v>9</v>
      </c>
    </row>
    <row r="1730" spans="1:7">
      <c r="A1730" s="550" t="s">
        <v>7681</v>
      </c>
      <c r="B1730" s="551" t="s">
        <v>7682</v>
      </c>
      <c r="C1730" s="552" t="s">
        <v>19</v>
      </c>
      <c r="D1730" s="553">
        <v>5.14</v>
      </c>
      <c r="E1730" s="553">
        <v>12.05</v>
      </c>
      <c r="F1730" s="553">
        <v>17.190000000000001</v>
      </c>
      <c r="G1730" s="528">
        <f t="shared" si="26"/>
        <v>9</v>
      </c>
    </row>
    <row r="1731" spans="1:7">
      <c r="A1731" s="550" t="s">
        <v>7683</v>
      </c>
      <c r="B1731" s="551" t="s">
        <v>7684</v>
      </c>
      <c r="C1731" s="552"/>
      <c r="D1731" s="553"/>
      <c r="E1731" s="553"/>
      <c r="F1731" s="553"/>
      <c r="G1731" s="528">
        <f t="shared" si="26"/>
        <v>5</v>
      </c>
    </row>
    <row r="1732" spans="1:7">
      <c r="A1732" s="550" t="s">
        <v>7685</v>
      </c>
      <c r="B1732" s="551" t="s">
        <v>7686</v>
      </c>
      <c r="C1732" s="552" t="s">
        <v>19</v>
      </c>
      <c r="D1732" s="553">
        <v>6.55</v>
      </c>
      <c r="E1732" s="553">
        <v>26.51</v>
      </c>
      <c r="F1732" s="553">
        <v>33.06</v>
      </c>
      <c r="G1732" s="528">
        <f t="shared" si="26"/>
        <v>9</v>
      </c>
    </row>
    <row r="1733" spans="1:7">
      <c r="A1733" s="550" t="s">
        <v>7687</v>
      </c>
      <c r="B1733" s="551" t="s">
        <v>7688</v>
      </c>
      <c r="C1733" s="552" t="s">
        <v>19</v>
      </c>
      <c r="D1733" s="553">
        <v>8.61</v>
      </c>
      <c r="E1733" s="553">
        <v>22.52</v>
      </c>
      <c r="F1733" s="553">
        <v>31.13</v>
      </c>
      <c r="G1733" s="528">
        <f t="shared" si="26"/>
        <v>9</v>
      </c>
    </row>
    <row r="1734" spans="1:7">
      <c r="A1734" s="550" t="s">
        <v>7689</v>
      </c>
      <c r="B1734" s="551" t="s">
        <v>7690</v>
      </c>
      <c r="C1734" s="552" t="s">
        <v>19</v>
      </c>
      <c r="D1734" s="553">
        <v>16.62</v>
      </c>
      <c r="E1734" s="553">
        <v>12.51</v>
      </c>
      <c r="F1734" s="553">
        <v>29.13</v>
      </c>
      <c r="G1734" s="528">
        <f t="shared" si="26"/>
        <v>9</v>
      </c>
    </row>
    <row r="1735" spans="1:7">
      <c r="A1735" s="550" t="s">
        <v>7691</v>
      </c>
      <c r="B1735" s="551" t="s">
        <v>7692</v>
      </c>
      <c r="C1735" s="552" t="s">
        <v>19</v>
      </c>
      <c r="D1735" s="553">
        <v>19.02</v>
      </c>
      <c r="E1735" s="553">
        <v>21.5</v>
      </c>
      <c r="F1735" s="553">
        <v>40.520000000000003</v>
      </c>
      <c r="G1735" s="528">
        <f t="shared" si="26"/>
        <v>9</v>
      </c>
    </row>
    <row r="1736" spans="1:7" ht="31.5">
      <c r="A1736" s="550" t="s">
        <v>7693</v>
      </c>
      <c r="B1736" s="551" t="s">
        <v>7694</v>
      </c>
      <c r="C1736" s="552" t="s">
        <v>19</v>
      </c>
      <c r="D1736" s="553">
        <v>9.18</v>
      </c>
      <c r="E1736" s="553">
        <v>15.95</v>
      </c>
      <c r="F1736" s="553">
        <v>25.13</v>
      </c>
      <c r="G1736" s="528">
        <f t="shared" si="26"/>
        <v>9</v>
      </c>
    </row>
    <row r="1737" spans="1:7" ht="31.5">
      <c r="A1737" s="550" t="s">
        <v>7695</v>
      </c>
      <c r="B1737" s="551" t="s">
        <v>7696</v>
      </c>
      <c r="C1737" s="552" t="s">
        <v>19</v>
      </c>
      <c r="D1737" s="553">
        <v>44.83</v>
      </c>
      <c r="E1737" s="553">
        <v>15.95</v>
      </c>
      <c r="F1737" s="553">
        <v>60.78</v>
      </c>
      <c r="G1737" s="528">
        <f t="shared" si="26"/>
        <v>9</v>
      </c>
    </row>
    <row r="1738" spans="1:7">
      <c r="A1738" s="550" t="s">
        <v>7697</v>
      </c>
      <c r="B1738" s="551" t="s">
        <v>7698</v>
      </c>
      <c r="C1738" s="552" t="s">
        <v>19</v>
      </c>
      <c r="D1738" s="553">
        <v>26.2</v>
      </c>
      <c r="E1738" s="553">
        <v>21.5</v>
      </c>
      <c r="F1738" s="553">
        <v>47.7</v>
      </c>
      <c r="G1738" s="528">
        <f t="shared" ref="G1738:G1801" si="27">LEN(A1738)</f>
        <v>9</v>
      </c>
    </row>
    <row r="1739" spans="1:7">
      <c r="A1739" s="550" t="s">
        <v>7699</v>
      </c>
      <c r="B1739" s="551" t="s">
        <v>7700</v>
      </c>
      <c r="C1739" s="552"/>
      <c r="D1739" s="553"/>
      <c r="E1739" s="553"/>
      <c r="F1739" s="553"/>
      <c r="G1739" s="528">
        <f t="shared" si="27"/>
        <v>5</v>
      </c>
    </row>
    <row r="1740" spans="1:7">
      <c r="A1740" s="550" t="s">
        <v>7701</v>
      </c>
      <c r="B1740" s="551" t="s">
        <v>7702</v>
      </c>
      <c r="C1740" s="552" t="s">
        <v>19</v>
      </c>
      <c r="D1740" s="553">
        <v>8.0299999999999994</v>
      </c>
      <c r="E1740" s="553">
        <v>15.95</v>
      </c>
      <c r="F1740" s="553">
        <v>23.98</v>
      </c>
      <c r="G1740" s="528">
        <f t="shared" si="27"/>
        <v>9</v>
      </c>
    </row>
    <row r="1741" spans="1:7">
      <c r="A1741" s="550" t="s">
        <v>7703</v>
      </c>
      <c r="B1741" s="551" t="s">
        <v>7704</v>
      </c>
      <c r="C1741" s="552" t="s">
        <v>22</v>
      </c>
      <c r="D1741" s="553">
        <v>3.05</v>
      </c>
      <c r="E1741" s="553">
        <v>2.97</v>
      </c>
      <c r="F1741" s="553">
        <v>6.02</v>
      </c>
      <c r="G1741" s="528">
        <f t="shared" si="27"/>
        <v>9</v>
      </c>
    </row>
    <row r="1742" spans="1:7">
      <c r="A1742" s="550" t="s">
        <v>7705</v>
      </c>
      <c r="B1742" s="551" t="s">
        <v>7706</v>
      </c>
      <c r="C1742" s="552" t="s">
        <v>19</v>
      </c>
      <c r="D1742" s="553">
        <v>10.53</v>
      </c>
      <c r="E1742" s="553">
        <v>17.989999999999998</v>
      </c>
      <c r="F1742" s="553">
        <v>28.52</v>
      </c>
      <c r="G1742" s="528">
        <f t="shared" si="27"/>
        <v>9</v>
      </c>
    </row>
    <row r="1743" spans="1:7">
      <c r="A1743" s="550" t="s">
        <v>7707</v>
      </c>
      <c r="B1743" s="551" t="s">
        <v>7708</v>
      </c>
      <c r="C1743" s="552" t="s">
        <v>22</v>
      </c>
      <c r="D1743" s="553">
        <v>2.78</v>
      </c>
      <c r="E1743" s="553">
        <v>2.38</v>
      </c>
      <c r="F1743" s="553">
        <v>5.16</v>
      </c>
      <c r="G1743" s="528">
        <f t="shared" si="27"/>
        <v>9</v>
      </c>
    </row>
    <row r="1744" spans="1:7">
      <c r="A1744" s="550" t="s">
        <v>7709</v>
      </c>
      <c r="B1744" s="551" t="s">
        <v>7710</v>
      </c>
      <c r="C1744" s="552"/>
      <c r="D1744" s="553"/>
      <c r="E1744" s="553"/>
      <c r="F1744" s="553"/>
      <c r="G1744" s="528">
        <f t="shared" si="27"/>
        <v>5</v>
      </c>
    </row>
    <row r="1745" spans="1:7">
      <c r="A1745" s="550" t="s">
        <v>7711</v>
      </c>
      <c r="B1745" s="551" t="s">
        <v>7712</v>
      </c>
      <c r="C1745" s="552" t="s">
        <v>19</v>
      </c>
      <c r="D1745" s="553">
        <v>4.3</v>
      </c>
      <c r="E1745" s="553">
        <v>21.5</v>
      </c>
      <c r="F1745" s="553">
        <v>25.8</v>
      </c>
      <c r="G1745" s="528">
        <f t="shared" si="27"/>
        <v>9</v>
      </c>
    </row>
    <row r="1746" spans="1:7">
      <c r="A1746" s="550" t="s">
        <v>7713</v>
      </c>
      <c r="B1746" s="551" t="s">
        <v>7714</v>
      </c>
      <c r="C1746" s="552"/>
      <c r="D1746" s="553"/>
      <c r="E1746" s="553"/>
      <c r="F1746" s="553"/>
      <c r="G1746" s="528">
        <f t="shared" si="27"/>
        <v>5</v>
      </c>
    </row>
    <row r="1747" spans="1:7">
      <c r="A1747" s="550" t="s">
        <v>7715</v>
      </c>
      <c r="B1747" s="551" t="s">
        <v>7716</v>
      </c>
      <c r="C1747" s="552" t="s">
        <v>468</v>
      </c>
      <c r="D1747" s="553">
        <v>3.58</v>
      </c>
      <c r="E1747" s="553"/>
      <c r="F1747" s="553">
        <v>3.58</v>
      </c>
      <c r="G1747" s="528">
        <f t="shared" si="27"/>
        <v>9</v>
      </c>
    </row>
    <row r="1748" spans="1:7">
      <c r="A1748" s="550" t="s">
        <v>7717</v>
      </c>
      <c r="B1748" s="551" t="s">
        <v>7718</v>
      </c>
      <c r="C1748" s="552" t="s">
        <v>468</v>
      </c>
      <c r="D1748" s="553">
        <v>3.75</v>
      </c>
      <c r="E1748" s="553"/>
      <c r="F1748" s="553">
        <v>3.75</v>
      </c>
      <c r="G1748" s="528">
        <f t="shared" si="27"/>
        <v>9</v>
      </c>
    </row>
    <row r="1749" spans="1:7" ht="47.25">
      <c r="A1749" s="550" t="s">
        <v>7719</v>
      </c>
      <c r="B1749" s="551" t="s">
        <v>7720</v>
      </c>
      <c r="C1749" s="552" t="s">
        <v>19</v>
      </c>
      <c r="D1749" s="553">
        <v>183.28</v>
      </c>
      <c r="E1749" s="553">
        <v>198.93</v>
      </c>
      <c r="F1749" s="553">
        <v>382.21</v>
      </c>
      <c r="G1749" s="528">
        <f t="shared" si="27"/>
        <v>9</v>
      </c>
    </row>
    <row r="1750" spans="1:7" ht="47.25">
      <c r="A1750" s="550" t="s">
        <v>7721</v>
      </c>
      <c r="B1750" s="551" t="s">
        <v>7722</v>
      </c>
      <c r="C1750" s="552" t="s">
        <v>19</v>
      </c>
      <c r="D1750" s="553">
        <v>873.74</v>
      </c>
      <c r="E1750" s="553">
        <v>230.62</v>
      </c>
      <c r="F1750" s="553">
        <v>1104.3599999999999</v>
      </c>
      <c r="G1750" s="528">
        <f t="shared" si="27"/>
        <v>9</v>
      </c>
    </row>
    <row r="1751" spans="1:7">
      <c r="A1751" s="550" t="s">
        <v>7723</v>
      </c>
      <c r="B1751" s="551" t="s">
        <v>7724</v>
      </c>
      <c r="C1751" s="552"/>
      <c r="D1751" s="553"/>
      <c r="E1751" s="553"/>
      <c r="F1751" s="553"/>
      <c r="G1751" s="528">
        <f t="shared" si="27"/>
        <v>5</v>
      </c>
    </row>
    <row r="1752" spans="1:7">
      <c r="A1752" s="550" t="s">
        <v>7725</v>
      </c>
      <c r="B1752" s="551" t="s">
        <v>7726</v>
      </c>
      <c r="C1752" s="552" t="s">
        <v>22</v>
      </c>
      <c r="D1752" s="553">
        <v>1.62</v>
      </c>
      <c r="E1752" s="553">
        <v>1.62</v>
      </c>
      <c r="F1752" s="553">
        <v>3.24</v>
      </c>
      <c r="G1752" s="528">
        <f t="shared" si="27"/>
        <v>9</v>
      </c>
    </row>
    <row r="1753" spans="1:7">
      <c r="A1753" s="550" t="s">
        <v>7727</v>
      </c>
      <c r="B1753" s="551" t="s">
        <v>7728</v>
      </c>
      <c r="C1753" s="552" t="s">
        <v>22</v>
      </c>
      <c r="D1753" s="553">
        <v>1.03</v>
      </c>
      <c r="E1753" s="553">
        <v>3.22</v>
      </c>
      <c r="F1753" s="553">
        <v>4.25</v>
      </c>
      <c r="G1753" s="528">
        <f t="shared" si="27"/>
        <v>9</v>
      </c>
    </row>
    <row r="1754" spans="1:7" ht="31.5">
      <c r="A1754" s="550" t="s">
        <v>7729</v>
      </c>
      <c r="B1754" s="551" t="s">
        <v>7730</v>
      </c>
      <c r="C1754" s="552"/>
      <c r="D1754" s="553"/>
      <c r="E1754" s="553"/>
      <c r="F1754" s="553"/>
      <c r="G1754" s="528">
        <f t="shared" si="27"/>
        <v>5</v>
      </c>
    </row>
    <row r="1755" spans="1:7">
      <c r="A1755" s="550" t="s">
        <v>7731</v>
      </c>
      <c r="B1755" s="551" t="s">
        <v>7732</v>
      </c>
      <c r="C1755" s="552" t="s">
        <v>19</v>
      </c>
      <c r="D1755" s="553">
        <v>7.76</v>
      </c>
      <c r="E1755" s="553">
        <v>21.5</v>
      </c>
      <c r="F1755" s="553">
        <v>29.26</v>
      </c>
      <c r="G1755" s="528">
        <f t="shared" si="27"/>
        <v>9</v>
      </c>
    </row>
    <row r="1756" spans="1:7">
      <c r="A1756" s="550" t="s">
        <v>7733</v>
      </c>
      <c r="B1756" s="551" t="s">
        <v>7734</v>
      </c>
      <c r="C1756" s="552" t="s">
        <v>19</v>
      </c>
      <c r="D1756" s="553">
        <v>9.7100000000000009</v>
      </c>
      <c r="E1756" s="553">
        <v>21.5</v>
      </c>
      <c r="F1756" s="553">
        <v>31.21</v>
      </c>
      <c r="G1756" s="528">
        <f t="shared" si="27"/>
        <v>9</v>
      </c>
    </row>
    <row r="1757" spans="1:7">
      <c r="A1757" s="550" t="s">
        <v>7735</v>
      </c>
      <c r="B1757" s="551" t="s">
        <v>7736</v>
      </c>
      <c r="C1757" s="552" t="s">
        <v>19</v>
      </c>
      <c r="D1757" s="553">
        <v>11.8</v>
      </c>
      <c r="E1757" s="553">
        <v>21.5</v>
      </c>
      <c r="F1757" s="553">
        <v>33.299999999999997</v>
      </c>
      <c r="G1757" s="528">
        <f t="shared" si="27"/>
        <v>9</v>
      </c>
    </row>
    <row r="1758" spans="1:7">
      <c r="A1758" s="550" t="s">
        <v>7737</v>
      </c>
      <c r="B1758" s="551" t="s">
        <v>7738</v>
      </c>
      <c r="C1758" s="552" t="s">
        <v>19</v>
      </c>
      <c r="D1758" s="553">
        <v>13.84</v>
      </c>
      <c r="E1758" s="553">
        <v>21.5</v>
      </c>
      <c r="F1758" s="553">
        <v>35.340000000000003</v>
      </c>
      <c r="G1758" s="528">
        <f t="shared" si="27"/>
        <v>9</v>
      </c>
    </row>
    <row r="1759" spans="1:7">
      <c r="A1759" s="550" t="s">
        <v>7739</v>
      </c>
      <c r="B1759" s="551" t="s">
        <v>7740</v>
      </c>
      <c r="C1759" s="552" t="s">
        <v>19</v>
      </c>
      <c r="D1759" s="553">
        <v>11.08</v>
      </c>
      <c r="E1759" s="553">
        <v>21.5</v>
      </c>
      <c r="F1759" s="553">
        <v>32.58</v>
      </c>
      <c r="G1759" s="528">
        <f t="shared" si="27"/>
        <v>9</v>
      </c>
    </row>
    <row r="1760" spans="1:7">
      <c r="A1760" s="550" t="s">
        <v>7741</v>
      </c>
      <c r="B1760" s="551" t="s">
        <v>7742</v>
      </c>
      <c r="C1760" s="552" t="s">
        <v>19</v>
      </c>
      <c r="D1760" s="553">
        <v>76.760000000000005</v>
      </c>
      <c r="E1760" s="553">
        <v>45.04</v>
      </c>
      <c r="F1760" s="553">
        <v>121.8</v>
      </c>
      <c r="G1760" s="528">
        <f t="shared" si="27"/>
        <v>9</v>
      </c>
    </row>
    <row r="1761" spans="1:7">
      <c r="A1761" s="550" t="s">
        <v>7743</v>
      </c>
      <c r="B1761" s="551" t="s">
        <v>7744</v>
      </c>
      <c r="C1761" s="552" t="s">
        <v>19</v>
      </c>
      <c r="D1761" s="553">
        <v>18.690000000000001</v>
      </c>
      <c r="E1761" s="553">
        <v>21.5</v>
      </c>
      <c r="F1761" s="553">
        <v>40.19</v>
      </c>
      <c r="G1761" s="528">
        <f t="shared" si="27"/>
        <v>9</v>
      </c>
    </row>
    <row r="1762" spans="1:7">
      <c r="A1762" s="550" t="s">
        <v>7745</v>
      </c>
      <c r="B1762" s="551" t="s">
        <v>7746</v>
      </c>
      <c r="C1762" s="552" t="s">
        <v>19</v>
      </c>
      <c r="D1762" s="553">
        <v>15.14</v>
      </c>
      <c r="E1762" s="553">
        <v>30.03</v>
      </c>
      <c r="F1762" s="553">
        <v>45.17</v>
      </c>
      <c r="G1762" s="528">
        <f t="shared" si="27"/>
        <v>9</v>
      </c>
    </row>
    <row r="1763" spans="1:7" ht="47.25">
      <c r="A1763" s="550" t="s">
        <v>7747</v>
      </c>
      <c r="B1763" s="551" t="s">
        <v>7748</v>
      </c>
      <c r="C1763" s="552" t="s">
        <v>19</v>
      </c>
      <c r="D1763" s="553">
        <v>244.51</v>
      </c>
      <c r="E1763" s="553"/>
      <c r="F1763" s="553">
        <v>244.51</v>
      </c>
      <c r="G1763" s="528">
        <f t="shared" si="27"/>
        <v>9</v>
      </c>
    </row>
    <row r="1764" spans="1:7" ht="47.25">
      <c r="A1764" s="550" t="s">
        <v>7749</v>
      </c>
      <c r="B1764" s="551" t="s">
        <v>7750</v>
      </c>
      <c r="C1764" s="552" t="s">
        <v>19</v>
      </c>
      <c r="D1764" s="553">
        <v>484.82</v>
      </c>
      <c r="E1764" s="553"/>
      <c r="F1764" s="553">
        <v>484.82</v>
      </c>
      <c r="G1764" s="528">
        <f t="shared" si="27"/>
        <v>9</v>
      </c>
    </row>
    <row r="1765" spans="1:7">
      <c r="A1765" s="550" t="s">
        <v>7751</v>
      </c>
      <c r="B1765" s="551" t="s">
        <v>7752</v>
      </c>
      <c r="C1765" s="552"/>
      <c r="D1765" s="553"/>
      <c r="E1765" s="553"/>
      <c r="F1765" s="553"/>
      <c r="G1765" s="528">
        <f t="shared" si="27"/>
        <v>5</v>
      </c>
    </row>
    <row r="1766" spans="1:7">
      <c r="A1766" s="550" t="s">
        <v>7753</v>
      </c>
      <c r="B1766" s="551" t="s">
        <v>7754</v>
      </c>
      <c r="C1766" s="552" t="s">
        <v>19</v>
      </c>
      <c r="D1766" s="553">
        <v>17.649999999999999</v>
      </c>
      <c r="E1766" s="553">
        <v>30.03</v>
      </c>
      <c r="F1766" s="553">
        <v>47.68</v>
      </c>
      <c r="G1766" s="528">
        <f t="shared" si="27"/>
        <v>9</v>
      </c>
    </row>
    <row r="1767" spans="1:7">
      <c r="A1767" s="550" t="s">
        <v>7755</v>
      </c>
      <c r="B1767" s="551" t="s">
        <v>7756</v>
      </c>
      <c r="C1767" s="552"/>
      <c r="D1767" s="553"/>
      <c r="E1767" s="553"/>
      <c r="F1767" s="553"/>
      <c r="G1767" s="528">
        <f t="shared" si="27"/>
        <v>5</v>
      </c>
    </row>
    <row r="1768" spans="1:7">
      <c r="A1768" s="550" t="s">
        <v>7757</v>
      </c>
      <c r="B1768" s="551" t="s">
        <v>7758</v>
      </c>
      <c r="C1768" s="552" t="s">
        <v>19</v>
      </c>
      <c r="D1768" s="553">
        <v>18.05</v>
      </c>
      <c r="E1768" s="553">
        <v>30.03</v>
      </c>
      <c r="F1768" s="553">
        <v>48.08</v>
      </c>
      <c r="G1768" s="528">
        <f t="shared" si="27"/>
        <v>9</v>
      </c>
    </row>
    <row r="1769" spans="1:7">
      <c r="A1769" s="550" t="s">
        <v>7759</v>
      </c>
      <c r="B1769" s="551" t="s">
        <v>7760</v>
      </c>
      <c r="C1769" s="552"/>
      <c r="D1769" s="553"/>
      <c r="E1769" s="553"/>
      <c r="F1769" s="553"/>
      <c r="G1769" s="528">
        <f t="shared" si="27"/>
        <v>2</v>
      </c>
    </row>
    <row r="1770" spans="1:7">
      <c r="A1770" s="550" t="s">
        <v>7761</v>
      </c>
      <c r="B1770" s="551" t="s">
        <v>7762</v>
      </c>
      <c r="C1770" s="552"/>
      <c r="D1770" s="553"/>
      <c r="E1770" s="553"/>
      <c r="F1770" s="553"/>
      <c r="G1770" s="528">
        <f t="shared" si="27"/>
        <v>5</v>
      </c>
    </row>
    <row r="1771" spans="1:7">
      <c r="A1771" s="550" t="s">
        <v>7763</v>
      </c>
      <c r="B1771" s="551" t="s">
        <v>7764</v>
      </c>
      <c r="C1771" s="552" t="s">
        <v>191</v>
      </c>
      <c r="D1771" s="553">
        <v>170.48</v>
      </c>
      <c r="E1771" s="553">
        <v>50.9</v>
      </c>
      <c r="F1771" s="553">
        <v>221.38</v>
      </c>
      <c r="G1771" s="528">
        <f t="shared" si="27"/>
        <v>9</v>
      </c>
    </row>
    <row r="1772" spans="1:7" ht="31.5">
      <c r="A1772" s="550" t="s">
        <v>7765</v>
      </c>
      <c r="B1772" s="551" t="s">
        <v>7766</v>
      </c>
      <c r="C1772" s="552" t="s">
        <v>19</v>
      </c>
      <c r="D1772" s="553"/>
      <c r="E1772" s="553">
        <v>2.04</v>
      </c>
      <c r="F1772" s="553">
        <v>2.04</v>
      </c>
      <c r="G1772" s="528">
        <f t="shared" si="27"/>
        <v>9</v>
      </c>
    </row>
    <row r="1773" spans="1:7">
      <c r="A1773" s="550" t="s">
        <v>7767</v>
      </c>
      <c r="B1773" s="551" t="s">
        <v>7768</v>
      </c>
      <c r="C1773" s="552"/>
      <c r="D1773" s="553"/>
      <c r="E1773" s="553"/>
      <c r="F1773" s="553"/>
      <c r="G1773" s="528">
        <f t="shared" si="27"/>
        <v>5</v>
      </c>
    </row>
    <row r="1774" spans="1:7">
      <c r="A1774" s="550" t="s">
        <v>7769</v>
      </c>
      <c r="B1774" s="551" t="s">
        <v>7770</v>
      </c>
      <c r="C1774" s="552" t="s">
        <v>19</v>
      </c>
      <c r="D1774" s="553">
        <v>10.73</v>
      </c>
      <c r="E1774" s="553">
        <v>3.43</v>
      </c>
      <c r="F1774" s="553">
        <v>14.16</v>
      </c>
      <c r="G1774" s="528">
        <f t="shared" si="27"/>
        <v>9</v>
      </c>
    </row>
    <row r="1775" spans="1:7">
      <c r="A1775" s="550" t="s">
        <v>7771</v>
      </c>
      <c r="B1775" s="551" t="s">
        <v>7772</v>
      </c>
      <c r="C1775" s="552" t="s">
        <v>19</v>
      </c>
      <c r="D1775" s="553">
        <v>9.9</v>
      </c>
      <c r="E1775" s="553">
        <v>5.15</v>
      </c>
      <c r="F1775" s="553">
        <v>15.05</v>
      </c>
      <c r="G1775" s="528">
        <f t="shared" si="27"/>
        <v>9</v>
      </c>
    </row>
    <row r="1776" spans="1:7" ht="31.5">
      <c r="A1776" s="550" t="s">
        <v>7773</v>
      </c>
      <c r="B1776" s="551" t="s">
        <v>7774</v>
      </c>
      <c r="C1776" s="552" t="s">
        <v>19</v>
      </c>
      <c r="D1776" s="553">
        <v>80.64</v>
      </c>
      <c r="E1776" s="553">
        <v>6.55</v>
      </c>
      <c r="F1776" s="553">
        <v>87.19</v>
      </c>
      <c r="G1776" s="528">
        <f t="shared" si="27"/>
        <v>9</v>
      </c>
    </row>
    <row r="1777" spans="1:7">
      <c r="A1777" s="550" t="s">
        <v>7775</v>
      </c>
      <c r="B1777" s="551" t="s">
        <v>7776</v>
      </c>
      <c r="C1777" s="552" t="s">
        <v>19</v>
      </c>
      <c r="D1777" s="553">
        <v>17.559999999999999</v>
      </c>
      <c r="E1777" s="553">
        <v>5.15</v>
      </c>
      <c r="F1777" s="553">
        <v>22.71</v>
      </c>
      <c r="G1777" s="528">
        <f t="shared" si="27"/>
        <v>9</v>
      </c>
    </row>
    <row r="1778" spans="1:7" ht="31.5">
      <c r="A1778" s="550" t="s">
        <v>7777</v>
      </c>
      <c r="B1778" s="551" t="s">
        <v>7778</v>
      </c>
      <c r="C1778" s="552" t="s">
        <v>19</v>
      </c>
      <c r="D1778" s="553">
        <v>50.04</v>
      </c>
      <c r="E1778" s="553">
        <v>6.55</v>
      </c>
      <c r="F1778" s="553">
        <v>56.59</v>
      </c>
      <c r="G1778" s="528">
        <f t="shared" si="27"/>
        <v>9</v>
      </c>
    </row>
    <row r="1779" spans="1:7">
      <c r="A1779" s="550" t="s">
        <v>7779</v>
      </c>
      <c r="B1779" s="551" t="s">
        <v>7780</v>
      </c>
      <c r="C1779" s="552" t="s">
        <v>19</v>
      </c>
      <c r="D1779" s="553">
        <v>12.56</v>
      </c>
      <c r="E1779" s="553">
        <v>5.15</v>
      </c>
      <c r="F1779" s="553">
        <v>17.71</v>
      </c>
      <c r="G1779" s="528">
        <f t="shared" si="27"/>
        <v>9</v>
      </c>
    </row>
    <row r="1780" spans="1:7">
      <c r="A1780" s="550" t="s">
        <v>7781</v>
      </c>
      <c r="B1780" s="551" t="s">
        <v>7782</v>
      </c>
      <c r="C1780" s="552" t="s">
        <v>19</v>
      </c>
      <c r="D1780" s="553">
        <v>55.1</v>
      </c>
      <c r="E1780" s="553">
        <v>6.55</v>
      </c>
      <c r="F1780" s="553">
        <v>61.65</v>
      </c>
      <c r="G1780" s="528">
        <f t="shared" si="27"/>
        <v>9</v>
      </c>
    </row>
    <row r="1781" spans="1:7">
      <c r="A1781" s="550" t="s">
        <v>7783</v>
      </c>
      <c r="B1781" s="551" t="s">
        <v>7784</v>
      </c>
      <c r="C1781" s="552" t="s">
        <v>19</v>
      </c>
      <c r="D1781" s="553">
        <v>8.99</v>
      </c>
      <c r="E1781" s="553"/>
      <c r="F1781" s="553">
        <v>8.99</v>
      </c>
      <c r="G1781" s="528">
        <f t="shared" si="27"/>
        <v>9</v>
      </c>
    </row>
    <row r="1782" spans="1:7">
      <c r="A1782" s="550" t="s">
        <v>7785</v>
      </c>
      <c r="B1782" s="551" t="s">
        <v>7786</v>
      </c>
      <c r="C1782" s="552"/>
      <c r="D1782" s="553"/>
      <c r="E1782" s="553"/>
      <c r="F1782" s="553"/>
      <c r="G1782" s="528">
        <f t="shared" si="27"/>
        <v>5</v>
      </c>
    </row>
    <row r="1783" spans="1:7">
      <c r="A1783" s="550" t="s">
        <v>7787</v>
      </c>
      <c r="B1783" s="551" t="s">
        <v>7788</v>
      </c>
      <c r="C1783" s="552" t="s">
        <v>38</v>
      </c>
      <c r="D1783" s="553">
        <v>57.17</v>
      </c>
      <c r="E1783" s="553">
        <v>3.78</v>
      </c>
      <c r="F1783" s="553">
        <v>60.95</v>
      </c>
      <c r="G1783" s="528">
        <f t="shared" si="27"/>
        <v>9</v>
      </c>
    </row>
    <row r="1784" spans="1:7">
      <c r="A1784" s="550" t="s">
        <v>7789</v>
      </c>
      <c r="B1784" s="551" t="s">
        <v>7790</v>
      </c>
      <c r="C1784" s="552" t="s">
        <v>38</v>
      </c>
      <c r="D1784" s="553">
        <v>39.479999999999997</v>
      </c>
      <c r="E1784" s="553">
        <v>3.78</v>
      </c>
      <c r="F1784" s="553">
        <v>43.26</v>
      </c>
      <c r="G1784" s="528">
        <f t="shared" si="27"/>
        <v>9</v>
      </c>
    </row>
    <row r="1785" spans="1:7">
      <c r="A1785" s="550" t="s">
        <v>7791</v>
      </c>
      <c r="B1785" s="551" t="s">
        <v>7792</v>
      </c>
      <c r="C1785" s="552" t="s">
        <v>38</v>
      </c>
      <c r="D1785" s="553">
        <v>42.33</v>
      </c>
      <c r="E1785" s="553">
        <v>3.78</v>
      </c>
      <c r="F1785" s="553">
        <v>46.11</v>
      </c>
      <c r="G1785" s="528">
        <f t="shared" si="27"/>
        <v>9</v>
      </c>
    </row>
    <row r="1786" spans="1:7">
      <c r="A1786" s="550" t="s">
        <v>7793</v>
      </c>
      <c r="B1786" s="551" t="s">
        <v>7794</v>
      </c>
      <c r="C1786" s="552" t="s">
        <v>38</v>
      </c>
      <c r="D1786" s="553">
        <v>63.02</v>
      </c>
      <c r="E1786" s="553">
        <v>3.78</v>
      </c>
      <c r="F1786" s="553">
        <v>66.8</v>
      </c>
      <c r="G1786" s="528">
        <f t="shared" si="27"/>
        <v>9</v>
      </c>
    </row>
    <row r="1787" spans="1:7">
      <c r="A1787" s="550" t="s">
        <v>7795</v>
      </c>
      <c r="B1787" s="551" t="s">
        <v>7796</v>
      </c>
      <c r="C1787" s="552"/>
      <c r="D1787" s="553"/>
      <c r="E1787" s="553"/>
      <c r="F1787" s="553"/>
      <c r="G1787" s="528">
        <f t="shared" si="27"/>
        <v>5</v>
      </c>
    </row>
    <row r="1788" spans="1:7">
      <c r="A1788" s="550" t="s">
        <v>7797</v>
      </c>
      <c r="B1788" s="551" t="s">
        <v>7798</v>
      </c>
      <c r="C1788" s="552" t="s">
        <v>38</v>
      </c>
      <c r="D1788" s="553">
        <v>85.52</v>
      </c>
      <c r="E1788" s="553">
        <v>32.76</v>
      </c>
      <c r="F1788" s="553">
        <v>118.28</v>
      </c>
      <c r="G1788" s="528">
        <f t="shared" si="27"/>
        <v>9</v>
      </c>
    </row>
    <row r="1789" spans="1:7">
      <c r="A1789" s="550" t="s">
        <v>7799</v>
      </c>
      <c r="B1789" s="551" t="s">
        <v>7800</v>
      </c>
      <c r="C1789" s="552" t="s">
        <v>38</v>
      </c>
      <c r="D1789" s="553">
        <v>95.27</v>
      </c>
      <c r="E1789" s="553">
        <v>32.76</v>
      </c>
      <c r="F1789" s="553">
        <v>128.03</v>
      </c>
      <c r="G1789" s="528">
        <f t="shared" si="27"/>
        <v>9</v>
      </c>
    </row>
    <row r="1790" spans="1:7">
      <c r="A1790" s="550" t="s">
        <v>7801</v>
      </c>
      <c r="B1790" s="551" t="s">
        <v>7802</v>
      </c>
      <c r="C1790" s="552" t="s">
        <v>38</v>
      </c>
      <c r="D1790" s="553">
        <v>140.19</v>
      </c>
      <c r="E1790" s="553">
        <v>32.76</v>
      </c>
      <c r="F1790" s="553">
        <v>172.95</v>
      </c>
      <c r="G1790" s="528">
        <f t="shared" si="27"/>
        <v>9</v>
      </c>
    </row>
    <row r="1791" spans="1:7">
      <c r="A1791" s="550" t="s">
        <v>7803</v>
      </c>
      <c r="B1791" s="551" t="s">
        <v>7804</v>
      </c>
      <c r="C1791" s="552" t="s">
        <v>38</v>
      </c>
      <c r="D1791" s="553">
        <v>215.69</v>
      </c>
      <c r="E1791" s="553">
        <v>3.69</v>
      </c>
      <c r="F1791" s="553">
        <v>219.38</v>
      </c>
      <c r="G1791" s="528">
        <f t="shared" si="27"/>
        <v>9</v>
      </c>
    </row>
    <row r="1792" spans="1:7">
      <c r="A1792" s="550" t="s">
        <v>7805</v>
      </c>
      <c r="B1792" s="551" t="s">
        <v>7806</v>
      </c>
      <c r="C1792" s="552" t="s">
        <v>38</v>
      </c>
      <c r="D1792" s="553">
        <v>112.44</v>
      </c>
      <c r="E1792" s="553">
        <v>3.69</v>
      </c>
      <c r="F1792" s="553">
        <v>116.13</v>
      </c>
      <c r="G1792" s="528">
        <f t="shared" si="27"/>
        <v>9</v>
      </c>
    </row>
    <row r="1793" spans="1:7">
      <c r="A1793" s="550" t="s">
        <v>7807</v>
      </c>
      <c r="B1793" s="551" t="s">
        <v>7808</v>
      </c>
      <c r="C1793" s="552" t="s">
        <v>38</v>
      </c>
      <c r="D1793" s="553">
        <v>65.819999999999993</v>
      </c>
      <c r="E1793" s="553">
        <v>32.76</v>
      </c>
      <c r="F1793" s="553">
        <v>98.58</v>
      </c>
      <c r="G1793" s="528">
        <f t="shared" si="27"/>
        <v>9</v>
      </c>
    </row>
    <row r="1794" spans="1:7">
      <c r="A1794" s="550" t="s">
        <v>7809</v>
      </c>
      <c r="B1794" s="551" t="s">
        <v>7810</v>
      </c>
      <c r="C1794" s="552" t="s">
        <v>38</v>
      </c>
      <c r="D1794" s="553">
        <v>353.58</v>
      </c>
      <c r="E1794" s="553">
        <v>32.76</v>
      </c>
      <c r="F1794" s="553">
        <v>386.34</v>
      </c>
      <c r="G1794" s="528">
        <f t="shared" si="27"/>
        <v>9</v>
      </c>
    </row>
    <row r="1795" spans="1:7">
      <c r="A1795" s="550" t="s">
        <v>7811</v>
      </c>
      <c r="B1795" s="551" t="s">
        <v>7812</v>
      </c>
      <c r="C1795" s="552" t="s">
        <v>38</v>
      </c>
      <c r="D1795" s="553">
        <v>56.76</v>
      </c>
      <c r="E1795" s="553">
        <v>32.76</v>
      </c>
      <c r="F1795" s="553">
        <v>89.52</v>
      </c>
      <c r="G1795" s="528">
        <f t="shared" si="27"/>
        <v>9</v>
      </c>
    </row>
    <row r="1796" spans="1:7">
      <c r="A1796" s="550" t="s">
        <v>7813</v>
      </c>
      <c r="B1796" s="551" t="s">
        <v>7814</v>
      </c>
      <c r="C1796" s="552"/>
      <c r="D1796" s="553"/>
      <c r="E1796" s="553"/>
      <c r="F1796" s="553"/>
      <c r="G1796" s="528">
        <f t="shared" si="27"/>
        <v>5</v>
      </c>
    </row>
    <row r="1797" spans="1:7">
      <c r="A1797" s="550" t="s">
        <v>7815</v>
      </c>
      <c r="B1797" s="551" t="s">
        <v>7816</v>
      </c>
      <c r="C1797" s="552" t="s">
        <v>22</v>
      </c>
      <c r="D1797" s="553">
        <v>31.23</v>
      </c>
      <c r="E1797" s="553">
        <v>32.76</v>
      </c>
      <c r="F1797" s="553">
        <v>63.99</v>
      </c>
      <c r="G1797" s="528">
        <f t="shared" si="27"/>
        <v>9</v>
      </c>
    </row>
    <row r="1798" spans="1:7" ht="31.5">
      <c r="A1798" s="550" t="s">
        <v>7817</v>
      </c>
      <c r="B1798" s="551" t="s">
        <v>7818</v>
      </c>
      <c r="C1798" s="552" t="s">
        <v>22</v>
      </c>
      <c r="D1798" s="553">
        <v>43.29</v>
      </c>
      <c r="E1798" s="553">
        <v>32.76</v>
      </c>
      <c r="F1798" s="553">
        <v>76.05</v>
      </c>
      <c r="G1798" s="528">
        <f t="shared" si="27"/>
        <v>9</v>
      </c>
    </row>
    <row r="1799" spans="1:7" ht="31.5">
      <c r="A1799" s="550" t="s">
        <v>7819</v>
      </c>
      <c r="B1799" s="551" t="s">
        <v>7820</v>
      </c>
      <c r="C1799" s="552" t="s">
        <v>22</v>
      </c>
      <c r="D1799" s="553">
        <v>50.05</v>
      </c>
      <c r="E1799" s="553">
        <v>32.76</v>
      </c>
      <c r="F1799" s="553">
        <v>82.81</v>
      </c>
      <c r="G1799" s="528">
        <f t="shared" si="27"/>
        <v>9</v>
      </c>
    </row>
    <row r="1800" spans="1:7" ht="31.5">
      <c r="A1800" s="550" t="s">
        <v>7821</v>
      </c>
      <c r="B1800" s="551" t="s">
        <v>7822</v>
      </c>
      <c r="C1800" s="552" t="s">
        <v>22</v>
      </c>
      <c r="D1800" s="553">
        <v>161.65</v>
      </c>
      <c r="E1800" s="553">
        <v>52.54</v>
      </c>
      <c r="F1800" s="553">
        <v>214.19</v>
      </c>
      <c r="G1800" s="528">
        <f t="shared" si="27"/>
        <v>9</v>
      </c>
    </row>
    <row r="1801" spans="1:7" ht="31.5">
      <c r="A1801" s="550" t="s">
        <v>7823</v>
      </c>
      <c r="B1801" s="551" t="s">
        <v>7824</v>
      </c>
      <c r="C1801" s="552" t="s">
        <v>19</v>
      </c>
      <c r="D1801" s="553">
        <v>238.41</v>
      </c>
      <c r="E1801" s="553"/>
      <c r="F1801" s="553">
        <v>238.41</v>
      </c>
      <c r="G1801" s="528">
        <f t="shared" si="27"/>
        <v>9</v>
      </c>
    </row>
    <row r="1802" spans="1:7" ht="31.5">
      <c r="A1802" s="550" t="s">
        <v>7825</v>
      </c>
      <c r="B1802" s="551" t="s">
        <v>7826</v>
      </c>
      <c r="C1802" s="552" t="s">
        <v>19</v>
      </c>
      <c r="D1802" s="553">
        <v>247.29</v>
      </c>
      <c r="E1802" s="553"/>
      <c r="F1802" s="553">
        <v>247.29</v>
      </c>
      <c r="G1802" s="528">
        <f t="shared" ref="G1802:G1865" si="28">LEN(A1802)</f>
        <v>9</v>
      </c>
    </row>
    <row r="1803" spans="1:7" ht="31.5">
      <c r="A1803" s="550" t="s">
        <v>7827</v>
      </c>
      <c r="B1803" s="551" t="s">
        <v>7828</v>
      </c>
      <c r="C1803" s="552" t="s">
        <v>19</v>
      </c>
      <c r="D1803" s="553">
        <v>226.01</v>
      </c>
      <c r="E1803" s="553"/>
      <c r="F1803" s="553">
        <v>226.01</v>
      </c>
      <c r="G1803" s="528">
        <f t="shared" si="28"/>
        <v>9</v>
      </c>
    </row>
    <row r="1804" spans="1:7" ht="31.5">
      <c r="A1804" s="550" t="s">
        <v>7829</v>
      </c>
      <c r="B1804" s="551" t="s">
        <v>7830</v>
      </c>
      <c r="C1804" s="552" t="s">
        <v>22</v>
      </c>
      <c r="D1804" s="553">
        <v>37.04</v>
      </c>
      <c r="E1804" s="553"/>
      <c r="F1804" s="553">
        <v>37.04</v>
      </c>
      <c r="G1804" s="528">
        <f t="shared" si="28"/>
        <v>9</v>
      </c>
    </row>
    <row r="1805" spans="1:7" ht="47.25">
      <c r="A1805" s="550" t="s">
        <v>7831</v>
      </c>
      <c r="B1805" s="551" t="s">
        <v>7832</v>
      </c>
      <c r="C1805" s="552" t="s">
        <v>19</v>
      </c>
      <c r="D1805" s="553">
        <v>328.09</v>
      </c>
      <c r="E1805" s="553"/>
      <c r="F1805" s="553">
        <v>328.09</v>
      </c>
      <c r="G1805" s="528">
        <f t="shared" si="28"/>
        <v>9</v>
      </c>
    </row>
    <row r="1806" spans="1:7" ht="31.5">
      <c r="A1806" s="550" t="s">
        <v>7833</v>
      </c>
      <c r="B1806" s="551" t="s">
        <v>7834</v>
      </c>
      <c r="C1806" s="552" t="s">
        <v>19</v>
      </c>
      <c r="D1806" s="553">
        <v>406.28</v>
      </c>
      <c r="E1806" s="553">
        <v>67.58</v>
      </c>
      <c r="F1806" s="553">
        <v>473.86</v>
      </c>
      <c r="G1806" s="528">
        <f t="shared" si="28"/>
        <v>9</v>
      </c>
    </row>
    <row r="1807" spans="1:7" ht="31.5">
      <c r="A1807" s="550" t="s">
        <v>7835</v>
      </c>
      <c r="B1807" s="551" t="s">
        <v>7836</v>
      </c>
      <c r="C1807" s="552" t="s">
        <v>19</v>
      </c>
      <c r="D1807" s="553">
        <v>243.55</v>
      </c>
      <c r="E1807" s="553"/>
      <c r="F1807" s="553">
        <v>243.55</v>
      </c>
      <c r="G1807" s="528">
        <f t="shared" si="28"/>
        <v>9</v>
      </c>
    </row>
    <row r="1808" spans="1:7" ht="31.5">
      <c r="A1808" s="550" t="s">
        <v>7837</v>
      </c>
      <c r="B1808" s="551" t="s">
        <v>7838</v>
      </c>
      <c r="C1808" s="552" t="s">
        <v>19</v>
      </c>
      <c r="D1808" s="553">
        <v>2023.21</v>
      </c>
      <c r="E1808" s="553">
        <v>100.9</v>
      </c>
      <c r="F1808" s="553">
        <v>2124.11</v>
      </c>
      <c r="G1808" s="528">
        <f t="shared" si="28"/>
        <v>9</v>
      </c>
    </row>
    <row r="1809" spans="1:7" ht="31.5">
      <c r="A1809" s="550" t="s">
        <v>7839</v>
      </c>
      <c r="B1809" s="551" t="s">
        <v>7840</v>
      </c>
      <c r="C1809" s="552" t="s">
        <v>19</v>
      </c>
      <c r="D1809" s="553">
        <v>1887.26</v>
      </c>
      <c r="E1809" s="553">
        <v>100.9</v>
      </c>
      <c r="F1809" s="553">
        <v>1988.16</v>
      </c>
      <c r="G1809" s="528">
        <f t="shared" si="28"/>
        <v>9</v>
      </c>
    </row>
    <row r="1810" spans="1:7">
      <c r="A1810" s="550" t="s">
        <v>7841</v>
      </c>
      <c r="B1810" s="551" t="s">
        <v>7842</v>
      </c>
      <c r="C1810" s="552" t="s">
        <v>19</v>
      </c>
      <c r="D1810" s="553">
        <v>611.71</v>
      </c>
      <c r="E1810" s="553">
        <v>39.619999999999997</v>
      </c>
      <c r="F1810" s="553">
        <v>651.33000000000004</v>
      </c>
      <c r="G1810" s="528">
        <f t="shared" si="28"/>
        <v>9</v>
      </c>
    </row>
    <row r="1811" spans="1:7">
      <c r="A1811" s="550" t="s">
        <v>7843</v>
      </c>
      <c r="B1811" s="551" t="s">
        <v>7844</v>
      </c>
      <c r="C1811" s="552" t="s">
        <v>19</v>
      </c>
      <c r="D1811" s="553">
        <v>853.36</v>
      </c>
      <c r="E1811" s="553">
        <v>34.380000000000003</v>
      </c>
      <c r="F1811" s="553">
        <v>887.74</v>
      </c>
      <c r="G1811" s="528">
        <f t="shared" si="28"/>
        <v>9</v>
      </c>
    </row>
    <row r="1812" spans="1:7" ht="31.5">
      <c r="A1812" s="550" t="s">
        <v>7845</v>
      </c>
      <c r="B1812" s="551" t="s">
        <v>7846</v>
      </c>
      <c r="C1812" s="552" t="s">
        <v>38</v>
      </c>
      <c r="D1812" s="553">
        <v>860.07</v>
      </c>
      <c r="E1812" s="553">
        <v>135.28</v>
      </c>
      <c r="F1812" s="553">
        <v>995.35</v>
      </c>
      <c r="G1812" s="528">
        <f t="shared" si="28"/>
        <v>9</v>
      </c>
    </row>
    <row r="1813" spans="1:7">
      <c r="A1813" s="550" t="s">
        <v>7847</v>
      </c>
      <c r="B1813" s="551" t="s">
        <v>7848</v>
      </c>
      <c r="C1813" s="552" t="s">
        <v>19</v>
      </c>
      <c r="D1813" s="553">
        <v>1476.42</v>
      </c>
      <c r="E1813" s="553">
        <v>81.430000000000007</v>
      </c>
      <c r="F1813" s="553">
        <v>1557.85</v>
      </c>
      <c r="G1813" s="528">
        <f t="shared" si="28"/>
        <v>9</v>
      </c>
    </row>
    <row r="1814" spans="1:7">
      <c r="A1814" s="550" t="s">
        <v>7849</v>
      </c>
      <c r="B1814" s="551" t="s">
        <v>7850</v>
      </c>
      <c r="C1814" s="552" t="s">
        <v>19</v>
      </c>
      <c r="D1814" s="553">
        <v>110.58</v>
      </c>
      <c r="E1814" s="553">
        <v>99.56</v>
      </c>
      <c r="F1814" s="553">
        <v>210.14</v>
      </c>
      <c r="G1814" s="528">
        <f t="shared" si="28"/>
        <v>9</v>
      </c>
    </row>
    <row r="1815" spans="1:7">
      <c r="A1815" s="550" t="s">
        <v>7851</v>
      </c>
      <c r="B1815" s="551" t="s">
        <v>7852</v>
      </c>
      <c r="C1815" s="552" t="s">
        <v>22</v>
      </c>
      <c r="D1815" s="553">
        <v>172.36</v>
      </c>
      <c r="E1815" s="553">
        <v>52.92</v>
      </c>
      <c r="F1815" s="553">
        <v>225.28</v>
      </c>
      <c r="G1815" s="528">
        <f t="shared" si="28"/>
        <v>9</v>
      </c>
    </row>
    <row r="1816" spans="1:7">
      <c r="A1816" s="550" t="s">
        <v>7853</v>
      </c>
      <c r="B1816" s="551" t="s">
        <v>7854</v>
      </c>
      <c r="C1816" s="552"/>
      <c r="D1816" s="553"/>
      <c r="E1816" s="553"/>
      <c r="F1816" s="553"/>
      <c r="G1816" s="528">
        <f t="shared" si="28"/>
        <v>5</v>
      </c>
    </row>
    <row r="1817" spans="1:7" ht="31.5">
      <c r="A1817" s="550" t="s">
        <v>7855</v>
      </c>
      <c r="B1817" s="551" t="s">
        <v>7856</v>
      </c>
      <c r="C1817" s="552" t="s">
        <v>38</v>
      </c>
      <c r="D1817" s="553">
        <v>99.04</v>
      </c>
      <c r="E1817" s="553">
        <v>158.94</v>
      </c>
      <c r="F1817" s="553">
        <v>257.98</v>
      </c>
      <c r="G1817" s="528">
        <f t="shared" si="28"/>
        <v>9</v>
      </c>
    </row>
    <row r="1818" spans="1:7" ht="31.5">
      <c r="A1818" s="550" t="s">
        <v>7857</v>
      </c>
      <c r="B1818" s="551" t="s">
        <v>7858</v>
      </c>
      <c r="C1818" s="552" t="s">
        <v>38</v>
      </c>
      <c r="D1818" s="553">
        <v>517.63</v>
      </c>
      <c r="E1818" s="553">
        <v>195.72</v>
      </c>
      <c r="F1818" s="553">
        <v>713.35</v>
      </c>
      <c r="G1818" s="528">
        <f t="shared" si="28"/>
        <v>9</v>
      </c>
    </row>
    <row r="1819" spans="1:7" ht="31.5">
      <c r="A1819" s="550" t="s">
        <v>7859</v>
      </c>
      <c r="B1819" s="551" t="s">
        <v>7860</v>
      </c>
      <c r="C1819" s="552" t="s">
        <v>38</v>
      </c>
      <c r="D1819" s="553">
        <v>1806.8</v>
      </c>
      <c r="E1819" s="553">
        <v>354.66</v>
      </c>
      <c r="F1819" s="553">
        <v>2161.46</v>
      </c>
      <c r="G1819" s="528">
        <f t="shared" si="28"/>
        <v>9</v>
      </c>
    </row>
    <row r="1820" spans="1:7" ht="31.5">
      <c r="A1820" s="550" t="s">
        <v>7861</v>
      </c>
      <c r="B1820" s="551" t="s">
        <v>7862</v>
      </c>
      <c r="C1820" s="552" t="s">
        <v>38</v>
      </c>
      <c r="D1820" s="553">
        <v>2932.65</v>
      </c>
      <c r="E1820" s="553">
        <v>961.52</v>
      </c>
      <c r="F1820" s="553">
        <v>3894.17</v>
      </c>
      <c r="G1820" s="528">
        <f t="shared" si="28"/>
        <v>9</v>
      </c>
    </row>
    <row r="1821" spans="1:7" ht="31.5">
      <c r="A1821" s="550" t="s">
        <v>7863</v>
      </c>
      <c r="B1821" s="551" t="s">
        <v>7864</v>
      </c>
      <c r="C1821" s="552" t="s">
        <v>38</v>
      </c>
      <c r="D1821" s="553">
        <v>5899.48</v>
      </c>
      <c r="E1821" s="553">
        <v>1923.04</v>
      </c>
      <c r="F1821" s="553">
        <v>7822.52</v>
      </c>
      <c r="G1821" s="528">
        <f t="shared" si="28"/>
        <v>9</v>
      </c>
    </row>
    <row r="1822" spans="1:7" ht="31.5">
      <c r="A1822" s="550" t="s">
        <v>7865</v>
      </c>
      <c r="B1822" s="551" t="s">
        <v>7866</v>
      </c>
      <c r="C1822" s="552" t="s">
        <v>38</v>
      </c>
      <c r="D1822" s="553">
        <v>8713.19</v>
      </c>
      <c r="E1822" s="553">
        <v>2233.04</v>
      </c>
      <c r="F1822" s="553">
        <v>10946.23</v>
      </c>
      <c r="G1822" s="528">
        <f t="shared" si="28"/>
        <v>9</v>
      </c>
    </row>
    <row r="1823" spans="1:7">
      <c r="A1823" s="550" t="s">
        <v>7867</v>
      </c>
      <c r="B1823" s="551" t="s">
        <v>7868</v>
      </c>
      <c r="C1823" s="552"/>
      <c r="D1823" s="553"/>
      <c r="E1823" s="553"/>
      <c r="F1823" s="553"/>
      <c r="G1823" s="528">
        <f t="shared" si="28"/>
        <v>5</v>
      </c>
    </row>
    <row r="1824" spans="1:7" ht="31.5">
      <c r="A1824" s="550" t="s">
        <v>7869</v>
      </c>
      <c r="B1824" s="551" t="s">
        <v>7870</v>
      </c>
      <c r="C1824" s="552" t="s">
        <v>19</v>
      </c>
      <c r="D1824" s="553">
        <v>8.56</v>
      </c>
      <c r="E1824" s="553">
        <v>7.94</v>
      </c>
      <c r="F1824" s="553">
        <v>16.5</v>
      </c>
      <c r="G1824" s="528">
        <f t="shared" si="28"/>
        <v>9</v>
      </c>
    </row>
    <row r="1825" spans="1:7" ht="31.5">
      <c r="A1825" s="550" t="s">
        <v>7871</v>
      </c>
      <c r="B1825" s="551" t="s">
        <v>7872</v>
      </c>
      <c r="C1825" s="552" t="s">
        <v>19</v>
      </c>
      <c r="D1825" s="553">
        <v>68.650000000000006</v>
      </c>
      <c r="E1825" s="553">
        <v>11</v>
      </c>
      <c r="F1825" s="553">
        <v>79.650000000000006</v>
      </c>
      <c r="G1825" s="528">
        <f t="shared" si="28"/>
        <v>9</v>
      </c>
    </row>
    <row r="1826" spans="1:7" ht="31.5">
      <c r="A1826" s="550" t="s">
        <v>7873</v>
      </c>
      <c r="B1826" s="551" t="s">
        <v>7874</v>
      </c>
      <c r="C1826" s="552" t="s">
        <v>22</v>
      </c>
      <c r="D1826" s="553">
        <v>11.09</v>
      </c>
      <c r="E1826" s="553"/>
      <c r="F1826" s="553">
        <v>11.09</v>
      </c>
      <c r="G1826" s="528">
        <f t="shared" si="28"/>
        <v>9</v>
      </c>
    </row>
    <row r="1827" spans="1:7">
      <c r="A1827" s="550" t="s">
        <v>7875</v>
      </c>
      <c r="B1827" s="551" t="s">
        <v>7876</v>
      </c>
      <c r="C1827" s="552" t="s">
        <v>19</v>
      </c>
      <c r="D1827" s="553">
        <v>2.2200000000000002</v>
      </c>
      <c r="E1827" s="553">
        <v>16.66</v>
      </c>
      <c r="F1827" s="553">
        <v>18.88</v>
      </c>
      <c r="G1827" s="528">
        <f t="shared" si="28"/>
        <v>9</v>
      </c>
    </row>
    <row r="1828" spans="1:7">
      <c r="A1828" s="550" t="s">
        <v>7877</v>
      </c>
      <c r="B1828" s="551" t="s">
        <v>7878</v>
      </c>
      <c r="C1828" s="552" t="s">
        <v>19</v>
      </c>
      <c r="D1828" s="553">
        <v>2.2999999999999998</v>
      </c>
      <c r="E1828" s="553">
        <v>22.33</v>
      </c>
      <c r="F1828" s="553">
        <v>24.63</v>
      </c>
      <c r="G1828" s="528">
        <f t="shared" si="28"/>
        <v>9</v>
      </c>
    </row>
    <row r="1829" spans="1:7" ht="31.5">
      <c r="A1829" s="550" t="s">
        <v>7879</v>
      </c>
      <c r="B1829" s="551" t="s">
        <v>7880</v>
      </c>
      <c r="C1829" s="552" t="s">
        <v>38</v>
      </c>
      <c r="D1829" s="553">
        <v>428.4</v>
      </c>
      <c r="E1829" s="553">
        <v>181.37</v>
      </c>
      <c r="F1829" s="553">
        <v>609.77</v>
      </c>
      <c r="G1829" s="528">
        <f t="shared" si="28"/>
        <v>9</v>
      </c>
    </row>
    <row r="1830" spans="1:7" ht="47.25">
      <c r="A1830" s="550" t="s">
        <v>7881</v>
      </c>
      <c r="B1830" s="551" t="s">
        <v>7882</v>
      </c>
      <c r="C1830" s="552" t="s">
        <v>38</v>
      </c>
      <c r="D1830" s="553">
        <v>1352.04</v>
      </c>
      <c r="E1830" s="553">
        <v>39.79</v>
      </c>
      <c r="F1830" s="553">
        <v>1391.83</v>
      </c>
      <c r="G1830" s="528">
        <f t="shared" si="28"/>
        <v>9</v>
      </c>
    </row>
    <row r="1831" spans="1:7">
      <c r="A1831" s="550" t="s">
        <v>7883</v>
      </c>
      <c r="B1831" s="551" t="s">
        <v>7884</v>
      </c>
      <c r="C1831" s="552" t="s">
        <v>19</v>
      </c>
      <c r="D1831" s="553">
        <v>844.51</v>
      </c>
      <c r="E1831" s="553">
        <v>22.58</v>
      </c>
      <c r="F1831" s="553">
        <v>867.09</v>
      </c>
      <c r="G1831" s="528">
        <f t="shared" si="28"/>
        <v>9</v>
      </c>
    </row>
    <row r="1832" spans="1:7">
      <c r="A1832" s="550" t="s">
        <v>7885</v>
      </c>
      <c r="B1832" s="551" t="s">
        <v>7886</v>
      </c>
      <c r="C1832" s="552"/>
      <c r="D1832" s="553"/>
      <c r="E1832" s="553"/>
      <c r="F1832" s="553"/>
      <c r="G1832" s="528">
        <f t="shared" si="28"/>
        <v>2</v>
      </c>
    </row>
    <row r="1833" spans="1:7">
      <c r="A1833" s="550" t="s">
        <v>7887</v>
      </c>
      <c r="B1833" s="551" t="s">
        <v>7888</v>
      </c>
      <c r="C1833" s="552"/>
      <c r="D1833" s="553"/>
      <c r="E1833" s="553"/>
      <c r="F1833" s="553"/>
      <c r="G1833" s="528">
        <f t="shared" si="28"/>
        <v>5</v>
      </c>
    </row>
    <row r="1834" spans="1:7">
      <c r="A1834" s="550" t="s">
        <v>7889</v>
      </c>
      <c r="B1834" s="551" t="s">
        <v>7890</v>
      </c>
      <c r="C1834" s="552" t="s">
        <v>19</v>
      </c>
      <c r="D1834" s="553">
        <v>49.19</v>
      </c>
      <c r="E1834" s="553">
        <v>6.77</v>
      </c>
      <c r="F1834" s="553">
        <v>55.96</v>
      </c>
      <c r="G1834" s="528">
        <f t="shared" si="28"/>
        <v>9</v>
      </c>
    </row>
    <row r="1835" spans="1:7">
      <c r="A1835" s="550" t="s">
        <v>7891</v>
      </c>
      <c r="B1835" s="551" t="s">
        <v>7892</v>
      </c>
      <c r="C1835" s="552" t="s">
        <v>759</v>
      </c>
      <c r="D1835" s="553">
        <v>2004.35</v>
      </c>
      <c r="E1835" s="553">
        <v>162.54</v>
      </c>
      <c r="F1835" s="553">
        <v>2166.89</v>
      </c>
      <c r="G1835" s="528">
        <f t="shared" si="28"/>
        <v>9</v>
      </c>
    </row>
    <row r="1836" spans="1:7">
      <c r="A1836" s="550" t="s">
        <v>7893</v>
      </c>
      <c r="B1836" s="551" t="s">
        <v>7894</v>
      </c>
      <c r="C1836" s="552" t="s">
        <v>38</v>
      </c>
      <c r="D1836" s="553">
        <v>2251.84</v>
      </c>
      <c r="E1836" s="553">
        <v>2047.11</v>
      </c>
      <c r="F1836" s="553">
        <v>4298.95</v>
      </c>
      <c r="G1836" s="528">
        <f t="shared" si="28"/>
        <v>9</v>
      </c>
    </row>
    <row r="1837" spans="1:7">
      <c r="A1837" s="550" t="s">
        <v>7895</v>
      </c>
      <c r="B1837" s="551" t="s">
        <v>7896</v>
      </c>
      <c r="C1837" s="552" t="s">
        <v>759</v>
      </c>
      <c r="D1837" s="553">
        <v>1800.35</v>
      </c>
      <c r="E1837" s="553">
        <v>162.54</v>
      </c>
      <c r="F1837" s="553">
        <v>1962.89</v>
      </c>
      <c r="G1837" s="528">
        <f t="shared" si="28"/>
        <v>9</v>
      </c>
    </row>
    <row r="1838" spans="1:7" ht="31.5">
      <c r="A1838" s="550" t="s">
        <v>7897</v>
      </c>
      <c r="B1838" s="551" t="s">
        <v>7898</v>
      </c>
      <c r="C1838" s="552" t="s">
        <v>19</v>
      </c>
      <c r="D1838" s="553">
        <v>144.59</v>
      </c>
      <c r="E1838" s="553">
        <v>33.44</v>
      </c>
      <c r="F1838" s="553">
        <v>178.03</v>
      </c>
      <c r="G1838" s="528">
        <f t="shared" si="28"/>
        <v>9</v>
      </c>
    </row>
    <row r="1839" spans="1:7">
      <c r="A1839" s="550" t="s">
        <v>7899</v>
      </c>
      <c r="B1839" s="551" t="s">
        <v>7900</v>
      </c>
      <c r="C1839" s="552"/>
      <c r="D1839" s="553"/>
      <c r="E1839" s="553"/>
      <c r="F1839" s="553"/>
      <c r="G1839" s="528">
        <f t="shared" si="28"/>
        <v>5</v>
      </c>
    </row>
    <row r="1840" spans="1:7" ht="31.5">
      <c r="A1840" s="550" t="s">
        <v>7901</v>
      </c>
      <c r="B1840" s="551" t="s">
        <v>7902</v>
      </c>
      <c r="C1840" s="552" t="s">
        <v>38</v>
      </c>
      <c r="D1840" s="553">
        <v>3969.59</v>
      </c>
      <c r="E1840" s="553">
        <v>96.11</v>
      </c>
      <c r="F1840" s="553">
        <v>4065.7</v>
      </c>
      <c r="G1840" s="528">
        <f t="shared" si="28"/>
        <v>9</v>
      </c>
    </row>
    <row r="1841" spans="1:7">
      <c r="A1841" s="550" t="s">
        <v>7903</v>
      </c>
      <c r="B1841" s="551" t="s">
        <v>7904</v>
      </c>
      <c r="C1841" s="552"/>
      <c r="D1841" s="553"/>
      <c r="E1841" s="553"/>
      <c r="F1841" s="553"/>
      <c r="G1841" s="528">
        <f t="shared" si="28"/>
        <v>5</v>
      </c>
    </row>
    <row r="1842" spans="1:7">
      <c r="A1842" s="550" t="s">
        <v>7905</v>
      </c>
      <c r="B1842" s="551" t="s">
        <v>7906</v>
      </c>
      <c r="C1842" s="552" t="s">
        <v>22</v>
      </c>
      <c r="D1842" s="553">
        <v>123.77</v>
      </c>
      <c r="E1842" s="553">
        <v>98.02</v>
      </c>
      <c r="F1842" s="553">
        <v>221.79</v>
      </c>
      <c r="G1842" s="528">
        <f t="shared" si="28"/>
        <v>9</v>
      </c>
    </row>
    <row r="1843" spans="1:7">
      <c r="A1843" s="550" t="s">
        <v>7907</v>
      </c>
      <c r="B1843" s="551" t="s">
        <v>7908</v>
      </c>
      <c r="C1843" s="552" t="s">
        <v>38</v>
      </c>
      <c r="D1843" s="553">
        <v>533.02</v>
      </c>
      <c r="E1843" s="553">
        <v>21.82</v>
      </c>
      <c r="F1843" s="553">
        <v>554.84</v>
      </c>
      <c r="G1843" s="528">
        <f t="shared" si="28"/>
        <v>9</v>
      </c>
    </row>
    <row r="1844" spans="1:7">
      <c r="A1844" s="550" t="s">
        <v>7909</v>
      </c>
      <c r="B1844" s="551" t="s">
        <v>7910</v>
      </c>
      <c r="C1844" s="552" t="s">
        <v>19</v>
      </c>
      <c r="D1844" s="553">
        <v>193.69</v>
      </c>
      <c r="E1844" s="553">
        <v>61.1</v>
      </c>
      <c r="F1844" s="553">
        <v>254.79</v>
      </c>
      <c r="G1844" s="528">
        <f t="shared" si="28"/>
        <v>9</v>
      </c>
    </row>
    <row r="1845" spans="1:7" ht="31.5">
      <c r="A1845" s="550" t="s">
        <v>7911</v>
      </c>
      <c r="B1845" s="551" t="s">
        <v>7912</v>
      </c>
      <c r="C1845" s="552" t="s">
        <v>38</v>
      </c>
      <c r="D1845" s="553">
        <v>580.64</v>
      </c>
      <c r="E1845" s="553">
        <v>30.68</v>
      </c>
      <c r="F1845" s="553">
        <v>611.32000000000005</v>
      </c>
      <c r="G1845" s="528">
        <f t="shared" si="28"/>
        <v>9</v>
      </c>
    </row>
    <row r="1846" spans="1:7" ht="31.5">
      <c r="A1846" s="550" t="s">
        <v>7913</v>
      </c>
      <c r="B1846" s="551" t="s">
        <v>7914</v>
      </c>
      <c r="C1846" s="552" t="s">
        <v>38</v>
      </c>
      <c r="D1846" s="553">
        <v>779.73</v>
      </c>
      <c r="E1846" s="553">
        <v>46.02</v>
      </c>
      <c r="F1846" s="553">
        <v>825.75</v>
      </c>
      <c r="G1846" s="528">
        <f t="shared" si="28"/>
        <v>9</v>
      </c>
    </row>
    <row r="1847" spans="1:7">
      <c r="A1847" s="550" t="s">
        <v>7915</v>
      </c>
      <c r="B1847" s="551" t="s">
        <v>7916</v>
      </c>
      <c r="C1847" s="552"/>
      <c r="D1847" s="553"/>
      <c r="E1847" s="553"/>
      <c r="F1847" s="553"/>
      <c r="G1847" s="528">
        <f t="shared" si="28"/>
        <v>5</v>
      </c>
    </row>
    <row r="1848" spans="1:7">
      <c r="A1848" s="550" t="s">
        <v>7917</v>
      </c>
      <c r="B1848" s="551" t="s">
        <v>7918</v>
      </c>
      <c r="C1848" s="552" t="s">
        <v>759</v>
      </c>
      <c r="D1848" s="553">
        <v>5848.23</v>
      </c>
      <c r="E1848" s="553">
        <v>216.72</v>
      </c>
      <c r="F1848" s="553">
        <v>6064.95</v>
      </c>
      <c r="G1848" s="528">
        <f t="shared" si="28"/>
        <v>9</v>
      </c>
    </row>
    <row r="1849" spans="1:7">
      <c r="A1849" s="550" t="s">
        <v>7919</v>
      </c>
      <c r="B1849" s="551" t="s">
        <v>7920</v>
      </c>
      <c r="C1849" s="552" t="s">
        <v>759</v>
      </c>
      <c r="D1849" s="553">
        <v>2490.65</v>
      </c>
      <c r="E1849" s="553">
        <v>216.72</v>
      </c>
      <c r="F1849" s="553">
        <v>2707.37</v>
      </c>
      <c r="G1849" s="528">
        <f t="shared" si="28"/>
        <v>9</v>
      </c>
    </row>
    <row r="1850" spans="1:7">
      <c r="A1850" s="550" t="s">
        <v>7921</v>
      </c>
      <c r="B1850" s="551" t="s">
        <v>7922</v>
      </c>
      <c r="C1850" s="552" t="s">
        <v>759</v>
      </c>
      <c r="D1850" s="553">
        <v>1517.89</v>
      </c>
      <c r="E1850" s="553">
        <v>216.72</v>
      </c>
      <c r="F1850" s="553">
        <v>1734.61</v>
      </c>
      <c r="G1850" s="528">
        <f t="shared" si="28"/>
        <v>9</v>
      </c>
    </row>
    <row r="1851" spans="1:7">
      <c r="A1851" s="550" t="s">
        <v>7923</v>
      </c>
      <c r="B1851" s="551" t="s">
        <v>7924</v>
      </c>
      <c r="C1851" s="552" t="s">
        <v>759</v>
      </c>
      <c r="D1851" s="553">
        <v>2588.9899999999998</v>
      </c>
      <c r="E1851" s="553">
        <v>216.72</v>
      </c>
      <c r="F1851" s="553">
        <v>2805.71</v>
      </c>
      <c r="G1851" s="528">
        <f t="shared" si="28"/>
        <v>9</v>
      </c>
    </row>
    <row r="1852" spans="1:7">
      <c r="A1852" s="550" t="s">
        <v>7925</v>
      </c>
      <c r="B1852" s="551" t="s">
        <v>7926</v>
      </c>
      <c r="C1852" s="552"/>
      <c r="D1852" s="553"/>
      <c r="E1852" s="553"/>
      <c r="F1852" s="553"/>
      <c r="G1852" s="528">
        <f t="shared" si="28"/>
        <v>5</v>
      </c>
    </row>
    <row r="1853" spans="1:7">
      <c r="A1853" s="550" t="s">
        <v>7927</v>
      </c>
      <c r="B1853" s="551" t="s">
        <v>7928</v>
      </c>
      <c r="C1853" s="552" t="s">
        <v>759</v>
      </c>
      <c r="D1853" s="553">
        <v>5896.67</v>
      </c>
      <c r="E1853" s="553">
        <v>344.44</v>
      </c>
      <c r="F1853" s="553">
        <v>6241.11</v>
      </c>
      <c r="G1853" s="528">
        <f t="shared" si="28"/>
        <v>9</v>
      </c>
    </row>
    <row r="1854" spans="1:7">
      <c r="A1854" s="550" t="s">
        <v>7929</v>
      </c>
      <c r="B1854" s="551" t="s">
        <v>7930</v>
      </c>
      <c r="C1854" s="552" t="s">
        <v>759</v>
      </c>
      <c r="D1854" s="553">
        <v>9457.7199999999993</v>
      </c>
      <c r="E1854" s="553">
        <v>344.44</v>
      </c>
      <c r="F1854" s="553">
        <v>9802.16</v>
      </c>
      <c r="G1854" s="528">
        <f t="shared" si="28"/>
        <v>9</v>
      </c>
    </row>
    <row r="1855" spans="1:7">
      <c r="A1855" s="550" t="s">
        <v>7931</v>
      </c>
      <c r="B1855" s="551" t="s">
        <v>7932</v>
      </c>
      <c r="C1855" s="552" t="s">
        <v>38</v>
      </c>
      <c r="D1855" s="553">
        <v>3135.93</v>
      </c>
      <c r="E1855" s="553">
        <v>50.87</v>
      </c>
      <c r="F1855" s="553">
        <v>3186.8</v>
      </c>
      <c r="G1855" s="528">
        <f t="shared" si="28"/>
        <v>9</v>
      </c>
    </row>
    <row r="1856" spans="1:7">
      <c r="A1856" s="550" t="s">
        <v>7933</v>
      </c>
      <c r="B1856" s="551" t="s">
        <v>7934</v>
      </c>
      <c r="C1856" s="552" t="s">
        <v>38</v>
      </c>
      <c r="D1856" s="553">
        <v>1948.96</v>
      </c>
      <c r="E1856" s="553">
        <v>50.87</v>
      </c>
      <c r="F1856" s="553">
        <v>1999.83</v>
      </c>
      <c r="G1856" s="528">
        <f t="shared" si="28"/>
        <v>9</v>
      </c>
    </row>
    <row r="1857" spans="1:7">
      <c r="A1857" s="550" t="s">
        <v>7935</v>
      </c>
      <c r="B1857" s="551" t="s">
        <v>7936</v>
      </c>
      <c r="C1857" s="552"/>
      <c r="D1857" s="553"/>
      <c r="E1857" s="553"/>
      <c r="F1857" s="553"/>
      <c r="G1857" s="528">
        <f t="shared" si="28"/>
        <v>5</v>
      </c>
    </row>
    <row r="1858" spans="1:7">
      <c r="A1858" s="550" t="s">
        <v>7937</v>
      </c>
      <c r="B1858" s="551" t="s">
        <v>7938</v>
      </c>
      <c r="C1858" s="552" t="s">
        <v>19</v>
      </c>
      <c r="D1858" s="553">
        <v>12.62</v>
      </c>
      <c r="E1858" s="553"/>
      <c r="F1858" s="553">
        <v>12.62</v>
      </c>
      <c r="G1858" s="528">
        <f t="shared" si="28"/>
        <v>9</v>
      </c>
    </row>
    <row r="1859" spans="1:7" ht="31.5">
      <c r="A1859" s="550" t="s">
        <v>7939</v>
      </c>
      <c r="B1859" s="551" t="s">
        <v>7940</v>
      </c>
      <c r="C1859" s="552" t="s">
        <v>38</v>
      </c>
      <c r="D1859" s="553">
        <v>1176.6400000000001</v>
      </c>
      <c r="E1859" s="553">
        <v>33.86</v>
      </c>
      <c r="F1859" s="553">
        <v>1210.5</v>
      </c>
      <c r="G1859" s="528">
        <f t="shared" si="28"/>
        <v>9</v>
      </c>
    </row>
    <row r="1860" spans="1:7">
      <c r="A1860" s="550" t="s">
        <v>7941</v>
      </c>
      <c r="B1860" s="551" t="s">
        <v>7942</v>
      </c>
      <c r="C1860" s="552"/>
      <c r="D1860" s="553"/>
      <c r="E1860" s="553"/>
      <c r="F1860" s="553"/>
      <c r="G1860" s="528">
        <f t="shared" si="28"/>
        <v>2</v>
      </c>
    </row>
    <row r="1861" spans="1:7">
      <c r="A1861" s="550" t="s">
        <v>7943</v>
      </c>
      <c r="B1861" s="551" t="s">
        <v>7944</v>
      </c>
      <c r="C1861" s="552"/>
      <c r="D1861" s="553"/>
      <c r="E1861" s="553"/>
      <c r="F1861" s="553"/>
      <c r="G1861" s="528">
        <f t="shared" si="28"/>
        <v>5</v>
      </c>
    </row>
    <row r="1862" spans="1:7">
      <c r="A1862" s="550" t="s">
        <v>7945</v>
      </c>
      <c r="B1862" s="551" t="s">
        <v>7946</v>
      </c>
      <c r="C1862" s="552" t="s">
        <v>759</v>
      </c>
      <c r="D1862" s="553">
        <v>124328.9</v>
      </c>
      <c r="E1862" s="553">
        <v>265.43</v>
      </c>
      <c r="F1862" s="553">
        <v>124594.33</v>
      </c>
      <c r="G1862" s="528">
        <f t="shared" si="28"/>
        <v>9</v>
      </c>
    </row>
    <row r="1863" spans="1:7">
      <c r="A1863" s="550" t="s">
        <v>7947</v>
      </c>
      <c r="B1863" s="551" t="s">
        <v>7948</v>
      </c>
      <c r="C1863" s="552" t="s">
        <v>759</v>
      </c>
      <c r="D1863" s="553">
        <v>102669.34</v>
      </c>
      <c r="E1863" s="553">
        <v>265.43</v>
      </c>
      <c r="F1863" s="553">
        <v>102934.77</v>
      </c>
      <c r="G1863" s="528">
        <f t="shared" si="28"/>
        <v>9</v>
      </c>
    </row>
    <row r="1864" spans="1:7" ht="31.5">
      <c r="A1864" s="550" t="s">
        <v>7949</v>
      </c>
      <c r="B1864" s="551" t="s">
        <v>7950</v>
      </c>
      <c r="C1864" s="552" t="s">
        <v>759</v>
      </c>
      <c r="D1864" s="553">
        <v>136992.21</v>
      </c>
      <c r="E1864" s="553">
        <v>530.86</v>
      </c>
      <c r="F1864" s="553">
        <v>137523.07</v>
      </c>
      <c r="G1864" s="528">
        <f t="shared" si="28"/>
        <v>9</v>
      </c>
    </row>
    <row r="1865" spans="1:7">
      <c r="A1865" s="550" t="s">
        <v>7951</v>
      </c>
      <c r="B1865" s="551" t="s">
        <v>7952</v>
      </c>
      <c r="C1865" s="552"/>
      <c r="D1865" s="553"/>
      <c r="E1865" s="553"/>
      <c r="F1865" s="553"/>
      <c r="G1865" s="528">
        <f t="shared" si="28"/>
        <v>5</v>
      </c>
    </row>
    <row r="1866" spans="1:7" ht="31.5">
      <c r="A1866" s="550" t="s">
        <v>7953</v>
      </c>
      <c r="B1866" s="551" t="s">
        <v>7954</v>
      </c>
      <c r="C1866" s="552" t="s">
        <v>38</v>
      </c>
      <c r="D1866" s="553">
        <v>127.99</v>
      </c>
      <c r="E1866" s="553">
        <v>173.44</v>
      </c>
      <c r="F1866" s="553">
        <v>301.43</v>
      </c>
      <c r="G1866" s="528">
        <f t="shared" ref="G1866:G1929" si="29">LEN(A1866)</f>
        <v>9</v>
      </c>
    </row>
    <row r="1867" spans="1:7" ht="31.5">
      <c r="A1867" s="550" t="s">
        <v>7955</v>
      </c>
      <c r="B1867" s="551" t="s">
        <v>7956</v>
      </c>
      <c r="C1867" s="552" t="s">
        <v>38</v>
      </c>
      <c r="D1867" s="553">
        <v>213.7</v>
      </c>
      <c r="E1867" s="553">
        <v>173.44</v>
      </c>
      <c r="F1867" s="553">
        <v>387.14</v>
      </c>
      <c r="G1867" s="528">
        <f t="shared" si="29"/>
        <v>9</v>
      </c>
    </row>
    <row r="1868" spans="1:7" ht="31.5">
      <c r="A1868" s="550" t="s">
        <v>7957</v>
      </c>
      <c r="B1868" s="551" t="s">
        <v>7958</v>
      </c>
      <c r="C1868" s="552" t="s">
        <v>38</v>
      </c>
      <c r="D1868" s="553">
        <v>1009.46</v>
      </c>
      <c r="E1868" s="553">
        <v>200.2</v>
      </c>
      <c r="F1868" s="553">
        <v>1209.6600000000001</v>
      </c>
      <c r="G1868" s="528">
        <f t="shared" si="29"/>
        <v>9</v>
      </c>
    </row>
    <row r="1869" spans="1:7" ht="31.5">
      <c r="A1869" s="550" t="s">
        <v>7959</v>
      </c>
      <c r="B1869" s="551" t="s">
        <v>7960</v>
      </c>
      <c r="C1869" s="552" t="s">
        <v>38</v>
      </c>
      <c r="D1869" s="553">
        <v>2718.79</v>
      </c>
      <c r="E1869" s="553">
        <v>200.2</v>
      </c>
      <c r="F1869" s="553">
        <v>2918.99</v>
      </c>
      <c r="G1869" s="528">
        <f t="shared" si="29"/>
        <v>9</v>
      </c>
    </row>
    <row r="1870" spans="1:7" ht="31.5">
      <c r="A1870" s="550" t="s">
        <v>7961</v>
      </c>
      <c r="B1870" s="551" t="s">
        <v>7962</v>
      </c>
      <c r="C1870" s="552" t="s">
        <v>38</v>
      </c>
      <c r="D1870" s="553">
        <v>1650.64</v>
      </c>
      <c r="E1870" s="553">
        <v>200.2</v>
      </c>
      <c r="F1870" s="553">
        <v>1850.84</v>
      </c>
      <c r="G1870" s="528">
        <f t="shared" si="29"/>
        <v>9</v>
      </c>
    </row>
    <row r="1871" spans="1:7" ht="31.5">
      <c r="A1871" s="550" t="s">
        <v>7963</v>
      </c>
      <c r="B1871" s="551" t="s">
        <v>7964</v>
      </c>
      <c r="C1871" s="552" t="s">
        <v>38</v>
      </c>
      <c r="D1871" s="553">
        <v>614.22</v>
      </c>
      <c r="E1871" s="553">
        <v>150.15</v>
      </c>
      <c r="F1871" s="553">
        <v>764.37</v>
      </c>
      <c r="G1871" s="528">
        <f t="shared" si="29"/>
        <v>9</v>
      </c>
    </row>
    <row r="1872" spans="1:7" ht="31.5">
      <c r="A1872" s="550" t="s">
        <v>7965</v>
      </c>
      <c r="B1872" s="551" t="s">
        <v>7966</v>
      </c>
      <c r="C1872" s="552" t="s">
        <v>38</v>
      </c>
      <c r="D1872" s="553">
        <v>1826.16</v>
      </c>
      <c r="E1872" s="553">
        <v>208.65</v>
      </c>
      <c r="F1872" s="553">
        <v>2034.81</v>
      </c>
      <c r="G1872" s="528">
        <f t="shared" si="29"/>
        <v>9</v>
      </c>
    </row>
    <row r="1873" spans="1:7" ht="31.5">
      <c r="A1873" s="550" t="s">
        <v>7967</v>
      </c>
      <c r="B1873" s="551" t="s">
        <v>7968</v>
      </c>
      <c r="C1873" s="552" t="s">
        <v>38</v>
      </c>
      <c r="D1873" s="553">
        <v>1189.3699999999999</v>
      </c>
      <c r="E1873" s="553">
        <v>200.2</v>
      </c>
      <c r="F1873" s="553">
        <v>1389.57</v>
      </c>
      <c r="G1873" s="528">
        <f t="shared" si="29"/>
        <v>9</v>
      </c>
    </row>
    <row r="1874" spans="1:7" ht="31.5">
      <c r="A1874" s="550" t="s">
        <v>7969</v>
      </c>
      <c r="B1874" s="551" t="s">
        <v>7970</v>
      </c>
      <c r="C1874" s="552" t="s">
        <v>38</v>
      </c>
      <c r="D1874" s="553">
        <v>144.62</v>
      </c>
      <c r="E1874" s="553">
        <v>100.1</v>
      </c>
      <c r="F1874" s="553">
        <v>244.72</v>
      </c>
      <c r="G1874" s="528">
        <f t="shared" si="29"/>
        <v>9</v>
      </c>
    </row>
    <row r="1875" spans="1:7" ht="31.5">
      <c r="A1875" s="550" t="s">
        <v>7971</v>
      </c>
      <c r="B1875" s="551" t="s">
        <v>7972</v>
      </c>
      <c r="C1875" s="552" t="s">
        <v>38</v>
      </c>
      <c r="D1875" s="553">
        <v>223.1</v>
      </c>
      <c r="E1875" s="553">
        <v>173.44</v>
      </c>
      <c r="F1875" s="553">
        <v>396.54</v>
      </c>
      <c r="G1875" s="528">
        <f t="shared" si="29"/>
        <v>9</v>
      </c>
    </row>
    <row r="1876" spans="1:7">
      <c r="A1876" s="550" t="s">
        <v>7973</v>
      </c>
      <c r="B1876" s="551" t="s">
        <v>7974</v>
      </c>
      <c r="C1876" s="552" t="s">
        <v>38</v>
      </c>
      <c r="D1876" s="553">
        <v>690.09</v>
      </c>
      <c r="E1876" s="553">
        <v>200.2</v>
      </c>
      <c r="F1876" s="553">
        <v>890.29</v>
      </c>
      <c r="G1876" s="528">
        <f t="shared" si="29"/>
        <v>9</v>
      </c>
    </row>
    <row r="1877" spans="1:7">
      <c r="A1877" s="550" t="s">
        <v>7975</v>
      </c>
      <c r="B1877" s="551" t="s">
        <v>7976</v>
      </c>
      <c r="C1877" s="552"/>
      <c r="D1877" s="553"/>
      <c r="E1877" s="553"/>
      <c r="F1877" s="553"/>
      <c r="G1877" s="528">
        <f t="shared" si="29"/>
        <v>5</v>
      </c>
    </row>
    <row r="1878" spans="1:7">
      <c r="A1878" s="550" t="s">
        <v>7977</v>
      </c>
      <c r="B1878" s="551" t="s">
        <v>7978</v>
      </c>
      <c r="C1878" s="552" t="s">
        <v>38</v>
      </c>
      <c r="D1878" s="553">
        <v>34.25</v>
      </c>
      <c r="E1878" s="553">
        <v>15.02</v>
      </c>
      <c r="F1878" s="553">
        <v>49.27</v>
      </c>
      <c r="G1878" s="528">
        <f t="shared" si="29"/>
        <v>9</v>
      </c>
    </row>
    <row r="1879" spans="1:7">
      <c r="A1879" s="550" t="s">
        <v>7979</v>
      </c>
      <c r="B1879" s="551" t="s">
        <v>7980</v>
      </c>
      <c r="C1879" s="552" t="s">
        <v>38</v>
      </c>
      <c r="D1879" s="553">
        <v>42.97</v>
      </c>
      <c r="E1879" s="553">
        <v>15.02</v>
      </c>
      <c r="F1879" s="553">
        <v>57.99</v>
      </c>
      <c r="G1879" s="528">
        <f t="shared" si="29"/>
        <v>9</v>
      </c>
    </row>
    <row r="1880" spans="1:7">
      <c r="A1880" s="550" t="s">
        <v>7981</v>
      </c>
      <c r="B1880" s="551" t="s">
        <v>7982</v>
      </c>
      <c r="C1880" s="552" t="s">
        <v>38</v>
      </c>
      <c r="D1880" s="553">
        <v>63.84</v>
      </c>
      <c r="E1880" s="553">
        <v>15.02</v>
      </c>
      <c r="F1880" s="553">
        <v>78.86</v>
      </c>
      <c r="G1880" s="528">
        <f t="shared" si="29"/>
        <v>9</v>
      </c>
    </row>
    <row r="1881" spans="1:7">
      <c r="A1881" s="550" t="s">
        <v>7983</v>
      </c>
      <c r="B1881" s="551" t="s">
        <v>7984</v>
      </c>
      <c r="C1881" s="552" t="s">
        <v>38</v>
      </c>
      <c r="D1881" s="553">
        <v>109.15</v>
      </c>
      <c r="E1881" s="553">
        <v>15.02</v>
      </c>
      <c r="F1881" s="553">
        <v>124.17</v>
      </c>
      <c r="G1881" s="528">
        <f t="shared" si="29"/>
        <v>9</v>
      </c>
    </row>
    <row r="1882" spans="1:7">
      <c r="A1882" s="550" t="s">
        <v>7985</v>
      </c>
      <c r="B1882" s="551" t="s">
        <v>7986</v>
      </c>
      <c r="C1882" s="552"/>
      <c r="D1882" s="553"/>
      <c r="E1882" s="553"/>
      <c r="F1882" s="553"/>
      <c r="G1882" s="528">
        <f t="shared" si="29"/>
        <v>5</v>
      </c>
    </row>
    <row r="1883" spans="1:7">
      <c r="A1883" s="550" t="s">
        <v>7987</v>
      </c>
      <c r="B1883" s="551" t="s">
        <v>7988</v>
      </c>
      <c r="C1883" s="552" t="s">
        <v>38</v>
      </c>
      <c r="D1883" s="553">
        <v>43.17</v>
      </c>
      <c r="E1883" s="553">
        <v>10.01</v>
      </c>
      <c r="F1883" s="553">
        <v>53.18</v>
      </c>
      <c r="G1883" s="528">
        <f t="shared" si="29"/>
        <v>9</v>
      </c>
    </row>
    <row r="1884" spans="1:7">
      <c r="A1884" s="550" t="s">
        <v>7989</v>
      </c>
      <c r="B1884" s="551" t="s">
        <v>7990</v>
      </c>
      <c r="C1884" s="552" t="s">
        <v>38</v>
      </c>
      <c r="D1884" s="553">
        <v>94.81</v>
      </c>
      <c r="E1884" s="553">
        <v>10.01</v>
      </c>
      <c r="F1884" s="553">
        <v>104.82</v>
      </c>
      <c r="G1884" s="528">
        <f t="shared" si="29"/>
        <v>9</v>
      </c>
    </row>
    <row r="1885" spans="1:7">
      <c r="A1885" s="550" t="s">
        <v>7991</v>
      </c>
      <c r="B1885" s="551" t="s">
        <v>7992</v>
      </c>
      <c r="C1885" s="552" t="s">
        <v>38</v>
      </c>
      <c r="D1885" s="553">
        <v>72.180000000000007</v>
      </c>
      <c r="E1885" s="553">
        <v>37.54</v>
      </c>
      <c r="F1885" s="553">
        <v>109.72</v>
      </c>
      <c r="G1885" s="528">
        <f t="shared" si="29"/>
        <v>9</v>
      </c>
    </row>
    <row r="1886" spans="1:7">
      <c r="A1886" s="550" t="s">
        <v>7993</v>
      </c>
      <c r="B1886" s="551" t="s">
        <v>7994</v>
      </c>
      <c r="C1886" s="552" t="s">
        <v>38</v>
      </c>
      <c r="D1886" s="553">
        <v>121.92</v>
      </c>
      <c r="E1886" s="553">
        <v>10.01</v>
      </c>
      <c r="F1886" s="553">
        <v>131.93</v>
      </c>
      <c r="G1886" s="528">
        <f t="shared" si="29"/>
        <v>9</v>
      </c>
    </row>
    <row r="1887" spans="1:7">
      <c r="A1887" s="550" t="s">
        <v>7995</v>
      </c>
      <c r="B1887" s="551" t="s">
        <v>7996</v>
      </c>
      <c r="C1887" s="552" t="s">
        <v>38</v>
      </c>
      <c r="D1887" s="553">
        <v>167.07</v>
      </c>
      <c r="E1887" s="553">
        <v>10.01</v>
      </c>
      <c r="F1887" s="553">
        <v>177.08</v>
      </c>
      <c r="G1887" s="528">
        <f t="shared" si="29"/>
        <v>9</v>
      </c>
    </row>
    <row r="1888" spans="1:7">
      <c r="A1888" s="550" t="s">
        <v>7997</v>
      </c>
      <c r="B1888" s="551" t="s">
        <v>7998</v>
      </c>
      <c r="C1888" s="552"/>
      <c r="D1888" s="553"/>
      <c r="E1888" s="553"/>
      <c r="F1888" s="553"/>
      <c r="G1888" s="528">
        <f t="shared" si="29"/>
        <v>5</v>
      </c>
    </row>
    <row r="1889" spans="1:7" ht="31.5">
      <c r="A1889" s="550" t="s">
        <v>7999</v>
      </c>
      <c r="B1889" s="551" t="s">
        <v>8000</v>
      </c>
      <c r="C1889" s="552" t="s">
        <v>759</v>
      </c>
      <c r="D1889" s="553">
        <v>499.05</v>
      </c>
      <c r="E1889" s="553">
        <v>25.03</v>
      </c>
      <c r="F1889" s="553">
        <v>524.08000000000004</v>
      </c>
      <c r="G1889" s="528">
        <f t="shared" si="29"/>
        <v>9</v>
      </c>
    </row>
    <row r="1890" spans="1:7" ht="31.5">
      <c r="A1890" s="550" t="s">
        <v>8001</v>
      </c>
      <c r="B1890" s="551" t="s">
        <v>8002</v>
      </c>
      <c r="C1890" s="552" t="s">
        <v>759</v>
      </c>
      <c r="D1890" s="553">
        <v>451.6</v>
      </c>
      <c r="E1890" s="553">
        <v>25.03</v>
      </c>
      <c r="F1890" s="553">
        <v>476.63</v>
      </c>
      <c r="G1890" s="528">
        <f t="shared" si="29"/>
        <v>9</v>
      </c>
    </row>
    <row r="1891" spans="1:7">
      <c r="A1891" s="550" t="s">
        <v>8003</v>
      </c>
      <c r="B1891" s="551" t="s">
        <v>8004</v>
      </c>
      <c r="C1891" s="552"/>
      <c r="D1891" s="553"/>
      <c r="E1891" s="553"/>
      <c r="F1891" s="553"/>
      <c r="G1891" s="528">
        <f t="shared" si="29"/>
        <v>5</v>
      </c>
    </row>
    <row r="1892" spans="1:7" ht="31.5">
      <c r="A1892" s="550" t="s">
        <v>8005</v>
      </c>
      <c r="B1892" s="551" t="s">
        <v>8006</v>
      </c>
      <c r="C1892" s="552" t="s">
        <v>38</v>
      </c>
      <c r="D1892" s="553">
        <v>179.83</v>
      </c>
      <c r="E1892" s="553">
        <v>23.47</v>
      </c>
      <c r="F1892" s="553">
        <v>203.3</v>
      </c>
      <c r="G1892" s="528">
        <f t="shared" si="29"/>
        <v>9</v>
      </c>
    </row>
    <row r="1893" spans="1:7" ht="31.5">
      <c r="A1893" s="550" t="s">
        <v>8007</v>
      </c>
      <c r="B1893" s="551" t="s">
        <v>8008</v>
      </c>
      <c r="C1893" s="552" t="s">
        <v>38</v>
      </c>
      <c r="D1893" s="553">
        <v>186.8</v>
      </c>
      <c r="E1893" s="553">
        <v>23.47</v>
      </c>
      <c r="F1893" s="553">
        <v>210.27</v>
      </c>
      <c r="G1893" s="528">
        <f t="shared" si="29"/>
        <v>9</v>
      </c>
    </row>
    <row r="1894" spans="1:7" ht="31.5">
      <c r="A1894" s="550" t="s">
        <v>8009</v>
      </c>
      <c r="B1894" s="551" t="s">
        <v>8010</v>
      </c>
      <c r="C1894" s="552" t="s">
        <v>38</v>
      </c>
      <c r="D1894" s="553">
        <v>186.35</v>
      </c>
      <c r="E1894" s="553">
        <v>23.47</v>
      </c>
      <c r="F1894" s="553">
        <v>209.82</v>
      </c>
      <c r="G1894" s="528">
        <f t="shared" si="29"/>
        <v>9</v>
      </c>
    </row>
    <row r="1895" spans="1:7" ht="31.5">
      <c r="A1895" s="550" t="s">
        <v>8011</v>
      </c>
      <c r="B1895" s="551" t="s">
        <v>8012</v>
      </c>
      <c r="C1895" s="552" t="s">
        <v>38</v>
      </c>
      <c r="D1895" s="553">
        <v>192.45</v>
      </c>
      <c r="E1895" s="553">
        <v>23.47</v>
      </c>
      <c r="F1895" s="553">
        <v>215.92</v>
      </c>
      <c r="G1895" s="528">
        <f t="shared" si="29"/>
        <v>9</v>
      </c>
    </row>
    <row r="1896" spans="1:7">
      <c r="A1896" s="550" t="s">
        <v>8013</v>
      </c>
      <c r="B1896" s="551" t="s">
        <v>8014</v>
      </c>
      <c r="C1896" s="552"/>
      <c r="D1896" s="553"/>
      <c r="E1896" s="553"/>
      <c r="F1896" s="553"/>
      <c r="G1896" s="528">
        <f t="shared" si="29"/>
        <v>5</v>
      </c>
    </row>
    <row r="1897" spans="1:7" ht="31.5">
      <c r="A1897" s="550" t="s">
        <v>8015</v>
      </c>
      <c r="B1897" s="551" t="s">
        <v>8016</v>
      </c>
      <c r="C1897" s="552" t="s">
        <v>38</v>
      </c>
      <c r="D1897" s="553">
        <v>195424.5</v>
      </c>
      <c r="E1897" s="553">
        <v>1930.04</v>
      </c>
      <c r="F1897" s="553">
        <v>197354.54</v>
      </c>
      <c r="G1897" s="528">
        <f t="shared" si="29"/>
        <v>9</v>
      </c>
    </row>
    <row r="1898" spans="1:7" ht="31.5">
      <c r="A1898" s="550" t="s">
        <v>8017</v>
      </c>
      <c r="B1898" s="551" t="s">
        <v>8018</v>
      </c>
      <c r="C1898" s="552" t="s">
        <v>38</v>
      </c>
      <c r="D1898" s="553">
        <v>263394.84000000003</v>
      </c>
      <c r="E1898" s="553">
        <v>1930.04</v>
      </c>
      <c r="F1898" s="553">
        <v>265324.88</v>
      </c>
      <c r="G1898" s="528">
        <f t="shared" si="29"/>
        <v>9</v>
      </c>
    </row>
    <row r="1899" spans="1:7" ht="31.5">
      <c r="A1899" s="550" t="s">
        <v>8019</v>
      </c>
      <c r="B1899" s="551" t="s">
        <v>8020</v>
      </c>
      <c r="C1899" s="552" t="s">
        <v>38</v>
      </c>
      <c r="D1899" s="553">
        <v>88560.4</v>
      </c>
      <c r="E1899" s="553">
        <v>1930.04</v>
      </c>
      <c r="F1899" s="553">
        <v>90490.44</v>
      </c>
      <c r="G1899" s="528">
        <f t="shared" si="29"/>
        <v>9</v>
      </c>
    </row>
    <row r="1900" spans="1:7" ht="31.5">
      <c r="A1900" s="550" t="s">
        <v>8021</v>
      </c>
      <c r="B1900" s="551" t="s">
        <v>8022</v>
      </c>
      <c r="C1900" s="552" t="s">
        <v>38</v>
      </c>
      <c r="D1900" s="553">
        <v>134198.97</v>
      </c>
      <c r="E1900" s="553">
        <v>1930.04</v>
      </c>
      <c r="F1900" s="553">
        <v>136129.01</v>
      </c>
      <c r="G1900" s="528">
        <f t="shared" si="29"/>
        <v>9</v>
      </c>
    </row>
    <row r="1901" spans="1:7" ht="31.5">
      <c r="A1901" s="550" t="s">
        <v>8023</v>
      </c>
      <c r="B1901" s="551" t="s">
        <v>8024</v>
      </c>
      <c r="C1901" s="552" t="s">
        <v>38</v>
      </c>
      <c r="D1901" s="553">
        <v>76049.95</v>
      </c>
      <c r="E1901" s="553">
        <v>1030.25</v>
      </c>
      <c r="F1901" s="553">
        <v>77080.2</v>
      </c>
      <c r="G1901" s="528">
        <f t="shared" si="29"/>
        <v>9</v>
      </c>
    </row>
    <row r="1902" spans="1:7" ht="31.5">
      <c r="A1902" s="550" t="s">
        <v>8025</v>
      </c>
      <c r="B1902" s="551" t="s">
        <v>8026</v>
      </c>
      <c r="C1902" s="552" t="s">
        <v>38</v>
      </c>
      <c r="D1902" s="553">
        <v>136937.44</v>
      </c>
      <c r="E1902" s="553">
        <v>1930.04</v>
      </c>
      <c r="F1902" s="553">
        <v>138867.48000000001</v>
      </c>
      <c r="G1902" s="528">
        <f t="shared" si="29"/>
        <v>9</v>
      </c>
    </row>
    <row r="1903" spans="1:7" ht="31.5">
      <c r="A1903" s="550" t="s">
        <v>8027</v>
      </c>
      <c r="B1903" s="551" t="s">
        <v>8028</v>
      </c>
      <c r="C1903" s="552" t="s">
        <v>38</v>
      </c>
      <c r="D1903" s="553">
        <v>401064.88</v>
      </c>
      <c r="E1903" s="553">
        <v>2136.09</v>
      </c>
      <c r="F1903" s="553">
        <v>403200.97</v>
      </c>
      <c r="G1903" s="528">
        <f t="shared" si="29"/>
        <v>9</v>
      </c>
    </row>
    <row r="1904" spans="1:7" ht="31.5">
      <c r="A1904" s="550" t="s">
        <v>8029</v>
      </c>
      <c r="B1904" s="551" t="s">
        <v>8030</v>
      </c>
      <c r="C1904" s="552" t="s">
        <v>38</v>
      </c>
      <c r="D1904" s="553">
        <v>150688.78</v>
      </c>
      <c r="E1904" s="553">
        <v>1930.04</v>
      </c>
      <c r="F1904" s="553">
        <v>152618.82</v>
      </c>
      <c r="G1904" s="528">
        <f t="shared" si="29"/>
        <v>9</v>
      </c>
    </row>
    <row r="1905" spans="1:7" ht="31.5">
      <c r="A1905" s="550" t="s">
        <v>8031</v>
      </c>
      <c r="B1905" s="551" t="s">
        <v>8032</v>
      </c>
      <c r="C1905" s="552" t="s">
        <v>38</v>
      </c>
      <c r="D1905" s="553">
        <v>394160.72</v>
      </c>
      <c r="E1905" s="553">
        <v>2116.64</v>
      </c>
      <c r="F1905" s="553">
        <v>396277.36</v>
      </c>
      <c r="G1905" s="528">
        <f t="shared" si="29"/>
        <v>9</v>
      </c>
    </row>
    <row r="1906" spans="1:7" ht="31.5">
      <c r="A1906" s="550" t="s">
        <v>8033</v>
      </c>
      <c r="B1906" s="551" t="s">
        <v>8034</v>
      </c>
      <c r="C1906" s="552" t="s">
        <v>38</v>
      </c>
      <c r="D1906" s="553">
        <v>317963.06</v>
      </c>
      <c r="E1906" s="553">
        <v>2136.09</v>
      </c>
      <c r="F1906" s="553">
        <v>320099.15000000002</v>
      </c>
      <c r="G1906" s="528">
        <f t="shared" si="29"/>
        <v>9</v>
      </c>
    </row>
    <row r="1907" spans="1:7">
      <c r="A1907" s="550" t="s">
        <v>8035</v>
      </c>
      <c r="B1907" s="551" t="s">
        <v>8036</v>
      </c>
      <c r="C1907" s="552"/>
      <c r="D1907" s="553"/>
      <c r="E1907" s="553"/>
      <c r="F1907" s="553"/>
      <c r="G1907" s="528">
        <f t="shared" si="29"/>
        <v>5</v>
      </c>
    </row>
    <row r="1908" spans="1:7" ht="31.5">
      <c r="A1908" s="550" t="s">
        <v>8037</v>
      </c>
      <c r="B1908" s="551" t="s">
        <v>8038</v>
      </c>
      <c r="C1908" s="552" t="s">
        <v>38</v>
      </c>
      <c r="D1908" s="553">
        <v>36311.78</v>
      </c>
      <c r="E1908" s="553">
        <v>1030.25</v>
      </c>
      <c r="F1908" s="553">
        <v>37342.03</v>
      </c>
      <c r="G1908" s="528">
        <f t="shared" si="29"/>
        <v>9</v>
      </c>
    </row>
    <row r="1909" spans="1:7" ht="31.5">
      <c r="A1909" s="550" t="s">
        <v>8039</v>
      </c>
      <c r="B1909" s="551" t="s">
        <v>8040</v>
      </c>
      <c r="C1909" s="552" t="s">
        <v>38</v>
      </c>
      <c r="D1909" s="553">
        <v>26153.51</v>
      </c>
      <c r="E1909" s="553">
        <v>1030.25</v>
      </c>
      <c r="F1909" s="553">
        <v>27183.759999999998</v>
      </c>
      <c r="G1909" s="528">
        <f t="shared" si="29"/>
        <v>9</v>
      </c>
    </row>
    <row r="1910" spans="1:7" ht="31.5">
      <c r="A1910" s="550" t="s">
        <v>8041</v>
      </c>
      <c r="B1910" s="551" t="s">
        <v>8042</v>
      </c>
      <c r="C1910" s="552" t="s">
        <v>38</v>
      </c>
      <c r="D1910" s="553">
        <v>71908.06</v>
      </c>
      <c r="E1910" s="553">
        <v>1648.4</v>
      </c>
      <c r="F1910" s="553">
        <v>73556.460000000006</v>
      </c>
      <c r="G1910" s="528">
        <f t="shared" si="29"/>
        <v>9</v>
      </c>
    </row>
    <row r="1911" spans="1:7" ht="31.5">
      <c r="A1911" s="550" t="s">
        <v>8043</v>
      </c>
      <c r="B1911" s="551" t="s">
        <v>8044</v>
      </c>
      <c r="C1911" s="552" t="s">
        <v>38</v>
      </c>
      <c r="D1911" s="553">
        <v>127182.47</v>
      </c>
      <c r="E1911" s="553">
        <v>1648.4</v>
      </c>
      <c r="F1911" s="553">
        <v>128830.87</v>
      </c>
      <c r="G1911" s="528">
        <f t="shared" si="29"/>
        <v>9</v>
      </c>
    </row>
    <row r="1912" spans="1:7" ht="31.5">
      <c r="A1912" s="550" t="s">
        <v>8045</v>
      </c>
      <c r="B1912" s="551" t="s">
        <v>8046</v>
      </c>
      <c r="C1912" s="552" t="s">
        <v>38</v>
      </c>
      <c r="D1912" s="553">
        <v>6497.13</v>
      </c>
      <c r="E1912" s="553">
        <v>412.1</v>
      </c>
      <c r="F1912" s="553">
        <v>6909.23</v>
      </c>
      <c r="G1912" s="528">
        <f t="shared" si="29"/>
        <v>9</v>
      </c>
    </row>
    <row r="1913" spans="1:7" ht="31.5">
      <c r="A1913" s="550" t="s">
        <v>8047</v>
      </c>
      <c r="B1913" s="551" t="s">
        <v>8048</v>
      </c>
      <c r="C1913" s="552" t="s">
        <v>38</v>
      </c>
      <c r="D1913" s="553">
        <v>7314.08</v>
      </c>
      <c r="E1913" s="553">
        <v>412.1</v>
      </c>
      <c r="F1913" s="553">
        <v>7726.18</v>
      </c>
      <c r="G1913" s="528">
        <f t="shared" si="29"/>
        <v>9</v>
      </c>
    </row>
    <row r="1914" spans="1:7" ht="31.5">
      <c r="A1914" s="550" t="s">
        <v>8049</v>
      </c>
      <c r="B1914" s="551" t="s">
        <v>8050</v>
      </c>
      <c r="C1914" s="552" t="s">
        <v>38</v>
      </c>
      <c r="D1914" s="553">
        <v>22235.48</v>
      </c>
      <c r="E1914" s="553">
        <v>1030.25</v>
      </c>
      <c r="F1914" s="553">
        <v>23265.73</v>
      </c>
      <c r="G1914" s="528">
        <f t="shared" si="29"/>
        <v>9</v>
      </c>
    </row>
    <row r="1915" spans="1:7" ht="31.5">
      <c r="A1915" s="550" t="s">
        <v>8051</v>
      </c>
      <c r="B1915" s="551" t="s">
        <v>8052</v>
      </c>
      <c r="C1915" s="552" t="s">
        <v>38</v>
      </c>
      <c r="D1915" s="553">
        <v>42173.48</v>
      </c>
      <c r="E1915" s="553">
        <v>1030.25</v>
      </c>
      <c r="F1915" s="553">
        <v>43203.73</v>
      </c>
      <c r="G1915" s="528">
        <f t="shared" si="29"/>
        <v>9</v>
      </c>
    </row>
    <row r="1916" spans="1:7" ht="31.5">
      <c r="A1916" s="550" t="s">
        <v>8053</v>
      </c>
      <c r="B1916" s="551" t="s">
        <v>8054</v>
      </c>
      <c r="C1916" s="552" t="s">
        <v>38</v>
      </c>
      <c r="D1916" s="553">
        <v>19647.02</v>
      </c>
      <c r="E1916" s="553">
        <v>1030.25</v>
      </c>
      <c r="F1916" s="553">
        <v>20677.27</v>
      </c>
      <c r="G1916" s="528">
        <f t="shared" si="29"/>
        <v>9</v>
      </c>
    </row>
    <row r="1917" spans="1:7" ht="31.5">
      <c r="A1917" s="550" t="s">
        <v>8055</v>
      </c>
      <c r="B1917" s="551" t="s">
        <v>8056</v>
      </c>
      <c r="C1917" s="552" t="s">
        <v>38</v>
      </c>
      <c r="D1917" s="553">
        <v>94480.72</v>
      </c>
      <c r="E1917" s="553">
        <v>1648.4</v>
      </c>
      <c r="F1917" s="553">
        <v>96129.12</v>
      </c>
      <c r="G1917" s="528">
        <f t="shared" si="29"/>
        <v>9</v>
      </c>
    </row>
    <row r="1918" spans="1:7" ht="31.5">
      <c r="A1918" s="550" t="s">
        <v>8057</v>
      </c>
      <c r="B1918" s="551" t="s">
        <v>8058</v>
      </c>
      <c r="C1918" s="552" t="s">
        <v>38</v>
      </c>
      <c r="D1918" s="553">
        <v>18921.03</v>
      </c>
      <c r="E1918" s="553">
        <v>412.1</v>
      </c>
      <c r="F1918" s="553">
        <v>19333.13</v>
      </c>
      <c r="G1918" s="528">
        <f t="shared" si="29"/>
        <v>9</v>
      </c>
    </row>
    <row r="1919" spans="1:7" ht="31.5">
      <c r="A1919" s="550" t="s">
        <v>8059</v>
      </c>
      <c r="B1919" s="551" t="s">
        <v>8060</v>
      </c>
      <c r="C1919" s="552" t="s">
        <v>38</v>
      </c>
      <c r="D1919" s="553">
        <v>65474.34</v>
      </c>
      <c r="E1919" s="553">
        <v>1648.4</v>
      </c>
      <c r="F1919" s="553">
        <v>67122.740000000005</v>
      </c>
      <c r="G1919" s="528">
        <f t="shared" si="29"/>
        <v>9</v>
      </c>
    </row>
    <row r="1920" spans="1:7" ht="31.5">
      <c r="A1920" s="550" t="s">
        <v>8061</v>
      </c>
      <c r="B1920" s="551" t="s">
        <v>8062</v>
      </c>
      <c r="C1920" s="552" t="s">
        <v>38</v>
      </c>
      <c r="D1920" s="553">
        <v>88308.67</v>
      </c>
      <c r="E1920" s="553">
        <v>1648.4</v>
      </c>
      <c r="F1920" s="553">
        <v>89957.07</v>
      </c>
      <c r="G1920" s="528">
        <f t="shared" si="29"/>
        <v>9</v>
      </c>
    </row>
    <row r="1921" spans="1:7" ht="31.5">
      <c r="A1921" s="550" t="s">
        <v>8063</v>
      </c>
      <c r="B1921" s="551" t="s">
        <v>8064</v>
      </c>
      <c r="C1921" s="552" t="s">
        <v>38</v>
      </c>
      <c r="D1921" s="553">
        <v>121319.09</v>
      </c>
      <c r="E1921" s="553">
        <v>1648.4</v>
      </c>
      <c r="F1921" s="553">
        <v>122967.49</v>
      </c>
      <c r="G1921" s="528">
        <f t="shared" si="29"/>
        <v>9</v>
      </c>
    </row>
    <row r="1922" spans="1:7" ht="31.5">
      <c r="A1922" s="550" t="s">
        <v>8065</v>
      </c>
      <c r="B1922" s="551" t="s">
        <v>8066</v>
      </c>
      <c r="C1922" s="552" t="s">
        <v>38</v>
      </c>
      <c r="D1922" s="553">
        <v>68553.320000000007</v>
      </c>
      <c r="E1922" s="553">
        <v>1030.25</v>
      </c>
      <c r="F1922" s="553">
        <v>69583.570000000007</v>
      </c>
      <c r="G1922" s="528">
        <f t="shared" si="29"/>
        <v>9</v>
      </c>
    </row>
    <row r="1923" spans="1:7" ht="31.5">
      <c r="A1923" s="550" t="s">
        <v>8067</v>
      </c>
      <c r="B1923" s="551" t="s">
        <v>8068</v>
      </c>
      <c r="C1923" s="552" t="s">
        <v>38</v>
      </c>
      <c r="D1923" s="553">
        <v>30996.23</v>
      </c>
      <c r="E1923" s="553">
        <v>1030.25</v>
      </c>
      <c r="F1923" s="553">
        <v>32026.48</v>
      </c>
      <c r="G1923" s="528">
        <f t="shared" si="29"/>
        <v>9</v>
      </c>
    </row>
    <row r="1924" spans="1:7" ht="31.5">
      <c r="A1924" s="550" t="s">
        <v>8069</v>
      </c>
      <c r="B1924" s="551" t="s">
        <v>8070</v>
      </c>
      <c r="C1924" s="552" t="s">
        <v>38</v>
      </c>
      <c r="D1924" s="553">
        <v>158401.60999999999</v>
      </c>
      <c r="E1924" s="553">
        <v>1648.4</v>
      </c>
      <c r="F1924" s="553">
        <v>160050.01</v>
      </c>
      <c r="G1924" s="528">
        <f t="shared" si="29"/>
        <v>9</v>
      </c>
    </row>
    <row r="1925" spans="1:7" ht="31.5">
      <c r="A1925" s="550" t="s">
        <v>8071</v>
      </c>
      <c r="B1925" s="551" t="s">
        <v>8072</v>
      </c>
      <c r="C1925" s="552" t="s">
        <v>38</v>
      </c>
      <c r="D1925" s="553">
        <v>40572.74</v>
      </c>
      <c r="E1925" s="553">
        <v>1030.25</v>
      </c>
      <c r="F1925" s="553">
        <v>41602.99</v>
      </c>
      <c r="G1925" s="528">
        <f t="shared" si="29"/>
        <v>9</v>
      </c>
    </row>
    <row r="1926" spans="1:7" ht="31.5">
      <c r="A1926" s="550" t="s">
        <v>8073</v>
      </c>
      <c r="B1926" s="551" t="s">
        <v>8074</v>
      </c>
      <c r="C1926" s="552" t="s">
        <v>38</v>
      </c>
      <c r="D1926" s="553">
        <v>45217.02</v>
      </c>
      <c r="E1926" s="553">
        <v>1030.25</v>
      </c>
      <c r="F1926" s="553">
        <v>46247.27</v>
      </c>
      <c r="G1926" s="528">
        <f t="shared" si="29"/>
        <v>9</v>
      </c>
    </row>
    <row r="1927" spans="1:7">
      <c r="A1927" s="550" t="s">
        <v>8075</v>
      </c>
      <c r="B1927" s="551" t="s">
        <v>8076</v>
      </c>
      <c r="C1927" s="552"/>
      <c r="D1927" s="553"/>
      <c r="E1927" s="553"/>
      <c r="F1927" s="553"/>
      <c r="G1927" s="528">
        <f t="shared" si="29"/>
        <v>5</v>
      </c>
    </row>
    <row r="1928" spans="1:7">
      <c r="A1928" s="550" t="s">
        <v>8077</v>
      </c>
      <c r="B1928" s="551" t="s">
        <v>8078</v>
      </c>
      <c r="C1928" s="552" t="s">
        <v>22</v>
      </c>
      <c r="D1928" s="553">
        <v>77.62</v>
      </c>
      <c r="E1928" s="553">
        <v>20.02</v>
      </c>
      <c r="F1928" s="553">
        <v>97.64</v>
      </c>
      <c r="G1928" s="528">
        <f t="shared" si="29"/>
        <v>9</v>
      </c>
    </row>
    <row r="1929" spans="1:7">
      <c r="A1929" s="550" t="s">
        <v>8079</v>
      </c>
      <c r="B1929" s="551" t="s">
        <v>8080</v>
      </c>
      <c r="C1929" s="552" t="s">
        <v>38</v>
      </c>
      <c r="D1929" s="553">
        <v>46.39</v>
      </c>
      <c r="E1929" s="553">
        <v>10.01</v>
      </c>
      <c r="F1929" s="553">
        <v>56.4</v>
      </c>
      <c r="G1929" s="528">
        <f t="shared" si="29"/>
        <v>9</v>
      </c>
    </row>
    <row r="1930" spans="1:7">
      <c r="A1930" s="550" t="s">
        <v>8081</v>
      </c>
      <c r="B1930" s="551" t="s">
        <v>8082</v>
      </c>
      <c r="C1930" s="552" t="s">
        <v>38</v>
      </c>
      <c r="D1930" s="553">
        <v>1513.68</v>
      </c>
      <c r="E1930" s="553">
        <v>65.23</v>
      </c>
      <c r="F1930" s="553">
        <v>1578.91</v>
      </c>
      <c r="G1930" s="528">
        <f t="shared" ref="G1930:G1993" si="30">LEN(A1930)</f>
        <v>9</v>
      </c>
    </row>
    <row r="1931" spans="1:7">
      <c r="A1931" s="550" t="s">
        <v>8083</v>
      </c>
      <c r="B1931" s="551" t="s">
        <v>8084</v>
      </c>
      <c r="C1931" s="552" t="s">
        <v>38</v>
      </c>
      <c r="D1931" s="553">
        <v>25.2</v>
      </c>
      <c r="E1931" s="553">
        <v>10.01</v>
      </c>
      <c r="F1931" s="553">
        <v>35.21</v>
      </c>
      <c r="G1931" s="528">
        <f t="shared" si="30"/>
        <v>9</v>
      </c>
    </row>
    <row r="1932" spans="1:7">
      <c r="A1932" s="550" t="s">
        <v>8085</v>
      </c>
      <c r="B1932" s="551" t="s">
        <v>8086</v>
      </c>
      <c r="C1932" s="552" t="s">
        <v>38</v>
      </c>
      <c r="D1932" s="553">
        <v>3.62</v>
      </c>
      <c r="E1932" s="553">
        <v>7.5</v>
      </c>
      <c r="F1932" s="553">
        <v>11.12</v>
      </c>
      <c r="G1932" s="528">
        <f t="shared" si="30"/>
        <v>9</v>
      </c>
    </row>
    <row r="1933" spans="1:7">
      <c r="A1933" s="550" t="s">
        <v>8087</v>
      </c>
      <c r="B1933" s="551" t="s">
        <v>8088</v>
      </c>
      <c r="C1933" s="552" t="s">
        <v>38</v>
      </c>
      <c r="D1933" s="553">
        <v>17.309999999999999</v>
      </c>
      <c r="E1933" s="553">
        <v>10.01</v>
      </c>
      <c r="F1933" s="553">
        <v>27.32</v>
      </c>
      <c r="G1933" s="528">
        <f t="shared" si="30"/>
        <v>9</v>
      </c>
    </row>
    <row r="1934" spans="1:7" ht="31.5">
      <c r="A1934" s="550" t="s">
        <v>8089</v>
      </c>
      <c r="B1934" s="551" t="s">
        <v>8090</v>
      </c>
      <c r="C1934" s="552" t="s">
        <v>38</v>
      </c>
      <c r="D1934" s="553">
        <v>624.15</v>
      </c>
      <c r="E1934" s="553">
        <v>1.02</v>
      </c>
      <c r="F1934" s="553">
        <v>625.16999999999996</v>
      </c>
      <c r="G1934" s="528">
        <f t="shared" si="30"/>
        <v>9</v>
      </c>
    </row>
    <row r="1935" spans="1:7">
      <c r="A1935" s="550" t="s">
        <v>8091</v>
      </c>
      <c r="B1935" s="551" t="s">
        <v>8092</v>
      </c>
      <c r="C1935" s="552" t="s">
        <v>38</v>
      </c>
      <c r="D1935" s="553">
        <v>480.28</v>
      </c>
      <c r="E1935" s="553">
        <v>25.03</v>
      </c>
      <c r="F1935" s="553">
        <v>505.31</v>
      </c>
      <c r="G1935" s="528">
        <f t="shared" si="30"/>
        <v>9</v>
      </c>
    </row>
    <row r="1936" spans="1:7">
      <c r="A1936" s="550" t="s">
        <v>8093</v>
      </c>
      <c r="B1936" s="551" t="s">
        <v>8094</v>
      </c>
      <c r="C1936" s="552" t="s">
        <v>38</v>
      </c>
      <c r="D1936" s="553">
        <v>301.7</v>
      </c>
      <c r="E1936" s="553">
        <v>25.03</v>
      </c>
      <c r="F1936" s="553">
        <v>326.73</v>
      </c>
      <c r="G1936" s="528">
        <f t="shared" si="30"/>
        <v>9</v>
      </c>
    </row>
    <row r="1937" spans="1:7">
      <c r="A1937" s="550" t="s">
        <v>8095</v>
      </c>
      <c r="B1937" s="551" t="s">
        <v>8096</v>
      </c>
      <c r="C1937" s="552" t="s">
        <v>38</v>
      </c>
      <c r="D1937" s="553">
        <v>298.94</v>
      </c>
      <c r="E1937" s="553">
        <v>140.82</v>
      </c>
      <c r="F1937" s="553">
        <v>439.76</v>
      </c>
      <c r="G1937" s="528">
        <f t="shared" si="30"/>
        <v>9</v>
      </c>
    </row>
    <row r="1938" spans="1:7">
      <c r="A1938" s="550" t="s">
        <v>8097</v>
      </c>
      <c r="B1938" s="551" t="s">
        <v>8098</v>
      </c>
      <c r="C1938" s="552" t="s">
        <v>760</v>
      </c>
      <c r="D1938" s="553">
        <v>595</v>
      </c>
      <c r="E1938" s="553">
        <v>1.02</v>
      </c>
      <c r="F1938" s="553">
        <v>596.02</v>
      </c>
      <c r="G1938" s="528">
        <f t="shared" si="30"/>
        <v>9</v>
      </c>
    </row>
    <row r="1939" spans="1:7">
      <c r="A1939" s="550" t="s">
        <v>8099</v>
      </c>
      <c r="B1939" s="551" t="s">
        <v>8100</v>
      </c>
      <c r="C1939" s="552" t="s">
        <v>38</v>
      </c>
      <c r="D1939" s="553">
        <v>24.7</v>
      </c>
      <c r="E1939" s="553">
        <v>50.05</v>
      </c>
      <c r="F1939" s="553">
        <v>74.75</v>
      </c>
      <c r="G1939" s="528">
        <f t="shared" si="30"/>
        <v>9</v>
      </c>
    </row>
    <row r="1940" spans="1:7">
      <c r="A1940" s="550" t="s">
        <v>8101</v>
      </c>
      <c r="B1940" s="551" t="s">
        <v>8102</v>
      </c>
      <c r="C1940" s="552" t="s">
        <v>760</v>
      </c>
      <c r="D1940" s="553">
        <v>461.27</v>
      </c>
      <c r="E1940" s="553">
        <v>1.02</v>
      </c>
      <c r="F1940" s="553">
        <v>462.29</v>
      </c>
      <c r="G1940" s="528">
        <f t="shared" si="30"/>
        <v>9</v>
      </c>
    </row>
    <row r="1941" spans="1:7">
      <c r="A1941" s="550" t="s">
        <v>8103</v>
      </c>
      <c r="B1941" s="551" t="s">
        <v>8104</v>
      </c>
      <c r="C1941" s="552" t="s">
        <v>38</v>
      </c>
      <c r="D1941" s="553"/>
      <c r="E1941" s="553">
        <v>281.64</v>
      </c>
      <c r="F1941" s="553">
        <v>281.64</v>
      </c>
      <c r="G1941" s="528">
        <f t="shared" si="30"/>
        <v>9</v>
      </c>
    </row>
    <row r="1942" spans="1:7">
      <c r="A1942" s="550" t="s">
        <v>8105</v>
      </c>
      <c r="B1942" s="551" t="s">
        <v>8106</v>
      </c>
      <c r="C1942" s="552" t="s">
        <v>593</v>
      </c>
      <c r="D1942" s="553">
        <v>18.86</v>
      </c>
      <c r="E1942" s="553">
        <v>0.81</v>
      </c>
      <c r="F1942" s="553">
        <v>19.670000000000002</v>
      </c>
      <c r="G1942" s="528">
        <f t="shared" si="30"/>
        <v>9</v>
      </c>
    </row>
    <row r="1943" spans="1:7">
      <c r="A1943" s="550" t="s">
        <v>8107</v>
      </c>
      <c r="B1943" s="551" t="s">
        <v>8108</v>
      </c>
      <c r="C1943" s="552" t="s">
        <v>593</v>
      </c>
      <c r="D1943" s="553">
        <v>18.86</v>
      </c>
      <c r="E1943" s="553">
        <v>1.22</v>
      </c>
      <c r="F1943" s="553">
        <v>20.079999999999998</v>
      </c>
      <c r="G1943" s="528">
        <f t="shared" si="30"/>
        <v>9</v>
      </c>
    </row>
    <row r="1944" spans="1:7" ht="31.5">
      <c r="A1944" s="550" t="s">
        <v>8109</v>
      </c>
      <c r="B1944" s="551" t="s">
        <v>8110</v>
      </c>
      <c r="C1944" s="552" t="s">
        <v>19</v>
      </c>
      <c r="D1944" s="553">
        <v>577.5</v>
      </c>
      <c r="E1944" s="553">
        <v>10.18</v>
      </c>
      <c r="F1944" s="553">
        <v>587.67999999999995</v>
      </c>
      <c r="G1944" s="528">
        <f t="shared" si="30"/>
        <v>9</v>
      </c>
    </row>
    <row r="1945" spans="1:7" ht="31.5">
      <c r="A1945" s="550" t="s">
        <v>8111</v>
      </c>
      <c r="B1945" s="551" t="s">
        <v>8112</v>
      </c>
      <c r="C1945" s="552" t="s">
        <v>19</v>
      </c>
      <c r="D1945" s="553">
        <v>720</v>
      </c>
      <c r="E1945" s="553">
        <v>10.18</v>
      </c>
      <c r="F1945" s="553">
        <v>730.18</v>
      </c>
      <c r="G1945" s="528">
        <f t="shared" si="30"/>
        <v>9</v>
      </c>
    </row>
    <row r="1946" spans="1:7">
      <c r="A1946" s="550" t="s">
        <v>8113</v>
      </c>
      <c r="B1946" s="551" t="s">
        <v>8114</v>
      </c>
      <c r="C1946" s="552" t="s">
        <v>760</v>
      </c>
      <c r="D1946" s="553">
        <v>35.86</v>
      </c>
      <c r="E1946" s="553">
        <v>1.02</v>
      </c>
      <c r="F1946" s="553">
        <v>36.880000000000003</v>
      </c>
      <c r="G1946" s="528">
        <f t="shared" si="30"/>
        <v>9</v>
      </c>
    </row>
    <row r="1947" spans="1:7">
      <c r="A1947" s="550" t="s">
        <v>8115</v>
      </c>
      <c r="B1947" s="551" t="s">
        <v>8116</v>
      </c>
      <c r="C1947" s="552" t="s">
        <v>38</v>
      </c>
      <c r="D1947" s="553">
        <v>18.61</v>
      </c>
      <c r="E1947" s="553">
        <v>70.41</v>
      </c>
      <c r="F1947" s="553">
        <v>89.02</v>
      </c>
      <c r="G1947" s="528">
        <f t="shared" si="30"/>
        <v>9</v>
      </c>
    </row>
    <row r="1948" spans="1:7">
      <c r="A1948" s="550" t="s">
        <v>8117</v>
      </c>
      <c r="B1948" s="551" t="s">
        <v>8118</v>
      </c>
      <c r="C1948" s="552" t="s">
        <v>38</v>
      </c>
      <c r="D1948" s="553">
        <v>71.98</v>
      </c>
      <c r="E1948" s="553">
        <v>1.02</v>
      </c>
      <c r="F1948" s="553">
        <v>73</v>
      </c>
      <c r="G1948" s="528">
        <f t="shared" si="30"/>
        <v>9</v>
      </c>
    </row>
    <row r="1949" spans="1:7">
      <c r="A1949" s="550" t="s">
        <v>8119</v>
      </c>
      <c r="B1949" s="551" t="s">
        <v>8120</v>
      </c>
      <c r="C1949" s="552" t="s">
        <v>38</v>
      </c>
      <c r="D1949" s="553">
        <v>209.38</v>
      </c>
      <c r="E1949" s="553">
        <v>140.82</v>
      </c>
      <c r="F1949" s="553">
        <v>350.2</v>
      </c>
      <c r="G1949" s="528">
        <f t="shared" si="30"/>
        <v>9</v>
      </c>
    </row>
    <row r="1950" spans="1:7">
      <c r="A1950" s="550" t="s">
        <v>8121</v>
      </c>
      <c r="B1950" s="551" t="s">
        <v>8122</v>
      </c>
      <c r="C1950" s="552" t="s">
        <v>38</v>
      </c>
      <c r="D1950" s="553">
        <v>477.87</v>
      </c>
      <c r="E1950" s="553">
        <v>1.02</v>
      </c>
      <c r="F1950" s="553">
        <v>478.89</v>
      </c>
      <c r="G1950" s="528">
        <f t="shared" si="30"/>
        <v>9</v>
      </c>
    </row>
    <row r="1951" spans="1:7" ht="31.5">
      <c r="A1951" s="550" t="s">
        <v>8123</v>
      </c>
      <c r="B1951" s="551" t="s">
        <v>8124</v>
      </c>
      <c r="C1951" s="552" t="s">
        <v>38</v>
      </c>
      <c r="D1951" s="553">
        <v>477.13</v>
      </c>
      <c r="E1951" s="553">
        <v>140.82</v>
      </c>
      <c r="F1951" s="553">
        <v>617.95000000000005</v>
      </c>
      <c r="G1951" s="528">
        <f t="shared" si="30"/>
        <v>9</v>
      </c>
    </row>
    <row r="1952" spans="1:7">
      <c r="A1952" s="550" t="s">
        <v>8125</v>
      </c>
      <c r="B1952" s="551" t="s">
        <v>8126</v>
      </c>
      <c r="C1952" s="552" t="s">
        <v>38</v>
      </c>
      <c r="D1952" s="553">
        <v>2697.44</v>
      </c>
      <c r="E1952" s="553">
        <v>50.05</v>
      </c>
      <c r="F1952" s="553">
        <v>2747.49</v>
      </c>
      <c r="G1952" s="528">
        <f t="shared" si="30"/>
        <v>9</v>
      </c>
    </row>
    <row r="1953" spans="1:7">
      <c r="A1953" s="550" t="s">
        <v>8127</v>
      </c>
      <c r="B1953" s="551" t="s">
        <v>8128</v>
      </c>
      <c r="C1953" s="552" t="s">
        <v>38</v>
      </c>
      <c r="D1953" s="553">
        <v>4065.17</v>
      </c>
      <c r="E1953" s="553">
        <v>50.05</v>
      </c>
      <c r="F1953" s="553">
        <v>4115.22</v>
      </c>
      <c r="G1953" s="528">
        <f t="shared" si="30"/>
        <v>9</v>
      </c>
    </row>
    <row r="1954" spans="1:7">
      <c r="A1954" s="550" t="s">
        <v>8129</v>
      </c>
      <c r="B1954" s="551" t="s">
        <v>8130</v>
      </c>
      <c r="C1954" s="552" t="s">
        <v>38</v>
      </c>
      <c r="D1954" s="553">
        <v>5259.21</v>
      </c>
      <c r="E1954" s="553">
        <v>50.05</v>
      </c>
      <c r="F1954" s="553">
        <v>5309.26</v>
      </c>
      <c r="G1954" s="528">
        <f t="shared" si="30"/>
        <v>9</v>
      </c>
    </row>
    <row r="1955" spans="1:7" ht="31.5">
      <c r="A1955" s="550" t="s">
        <v>8131</v>
      </c>
      <c r="B1955" s="551" t="s">
        <v>8132</v>
      </c>
      <c r="C1955" s="552"/>
      <c r="D1955" s="553"/>
      <c r="E1955" s="553"/>
      <c r="F1955" s="553"/>
      <c r="G1955" s="528">
        <f t="shared" si="30"/>
        <v>2</v>
      </c>
    </row>
    <row r="1956" spans="1:7">
      <c r="A1956" s="550" t="s">
        <v>8133</v>
      </c>
      <c r="B1956" s="551" t="s">
        <v>8134</v>
      </c>
      <c r="C1956" s="552"/>
      <c r="D1956" s="553"/>
      <c r="E1956" s="553"/>
      <c r="F1956" s="553"/>
      <c r="G1956" s="528">
        <f t="shared" si="30"/>
        <v>5</v>
      </c>
    </row>
    <row r="1957" spans="1:7">
      <c r="A1957" s="550" t="s">
        <v>8135</v>
      </c>
      <c r="B1957" s="551" t="s">
        <v>8136</v>
      </c>
      <c r="C1957" s="552" t="s">
        <v>38</v>
      </c>
      <c r="D1957" s="553">
        <v>39.590000000000003</v>
      </c>
      <c r="E1957" s="553">
        <v>86.17</v>
      </c>
      <c r="F1957" s="553">
        <v>125.76</v>
      </c>
      <c r="G1957" s="528">
        <f t="shared" si="30"/>
        <v>9</v>
      </c>
    </row>
    <row r="1958" spans="1:7">
      <c r="A1958" s="550" t="s">
        <v>8137</v>
      </c>
      <c r="B1958" s="551" t="s">
        <v>8138</v>
      </c>
      <c r="C1958" s="552" t="s">
        <v>38</v>
      </c>
      <c r="D1958" s="553">
        <v>81.13</v>
      </c>
      <c r="E1958" s="553">
        <v>120.23</v>
      </c>
      <c r="F1958" s="553">
        <v>201.36</v>
      </c>
      <c r="G1958" s="528">
        <f t="shared" si="30"/>
        <v>9</v>
      </c>
    </row>
    <row r="1959" spans="1:7">
      <c r="A1959" s="550" t="s">
        <v>8139</v>
      </c>
      <c r="B1959" s="551" t="s">
        <v>8140</v>
      </c>
      <c r="C1959" s="552" t="s">
        <v>38</v>
      </c>
      <c r="D1959" s="553">
        <v>143.86000000000001</v>
      </c>
      <c r="E1959" s="553">
        <v>154.28</v>
      </c>
      <c r="F1959" s="553">
        <v>298.14</v>
      </c>
      <c r="G1959" s="528">
        <f t="shared" si="30"/>
        <v>9</v>
      </c>
    </row>
    <row r="1960" spans="1:7">
      <c r="A1960" s="550" t="s">
        <v>8141</v>
      </c>
      <c r="B1960" s="551" t="s">
        <v>8142</v>
      </c>
      <c r="C1960" s="552" t="s">
        <v>38</v>
      </c>
      <c r="D1960" s="553">
        <v>496.47</v>
      </c>
      <c r="E1960" s="553">
        <v>191.3</v>
      </c>
      <c r="F1960" s="553">
        <v>687.77</v>
      </c>
      <c r="G1960" s="528">
        <f t="shared" si="30"/>
        <v>9</v>
      </c>
    </row>
    <row r="1961" spans="1:7">
      <c r="A1961" s="550" t="s">
        <v>8143</v>
      </c>
      <c r="B1961" s="551" t="s">
        <v>8144</v>
      </c>
      <c r="C1961" s="552" t="s">
        <v>38</v>
      </c>
      <c r="D1961" s="553">
        <v>1378.55</v>
      </c>
      <c r="E1961" s="553">
        <v>256.45</v>
      </c>
      <c r="F1961" s="553">
        <v>1635</v>
      </c>
      <c r="G1961" s="528">
        <f t="shared" si="30"/>
        <v>9</v>
      </c>
    </row>
    <row r="1962" spans="1:7" ht="31.5">
      <c r="A1962" s="550" t="s">
        <v>8145</v>
      </c>
      <c r="B1962" s="551" t="s">
        <v>8146</v>
      </c>
      <c r="C1962" s="552"/>
      <c r="D1962" s="553"/>
      <c r="E1962" s="553"/>
      <c r="F1962" s="553"/>
      <c r="G1962" s="528">
        <f t="shared" si="30"/>
        <v>5</v>
      </c>
    </row>
    <row r="1963" spans="1:7">
      <c r="A1963" s="550" t="s">
        <v>8147</v>
      </c>
      <c r="B1963" s="551" t="s">
        <v>8148</v>
      </c>
      <c r="C1963" s="552" t="s">
        <v>38</v>
      </c>
      <c r="D1963" s="553">
        <v>85.09</v>
      </c>
      <c r="E1963" s="553">
        <v>75.08</v>
      </c>
      <c r="F1963" s="553">
        <v>160.16999999999999</v>
      </c>
      <c r="G1963" s="528">
        <f t="shared" si="30"/>
        <v>9</v>
      </c>
    </row>
    <row r="1964" spans="1:7">
      <c r="A1964" s="550" t="s">
        <v>8149</v>
      </c>
      <c r="B1964" s="551" t="s">
        <v>8150</v>
      </c>
      <c r="C1964" s="552" t="s">
        <v>38</v>
      </c>
      <c r="D1964" s="553">
        <v>156.44999999999999</v>
      </c>
      <c r="E1964" s="553">
        <v>100.1</v>
      </c>
      <c r="F1964" s="553">
        <v>256.55</v>
      </c>
      <c r="G1964" s="528">
        <f t="shared" si="30"/>
        <v>9</v>
      </c>
    </row>
    <row r="1965" spans="1:7">
      <c r="A1965" s="550" t="s">
        <v>8151</v>
      </c>
      <c r="B1965" s="551" t="s">
        <v>8152</v>
      </c>
      <c r="C1965" s="552" t="s">
        <v>38</v>
      </c>
      <c r="D1965" s="553">
        <v>346.2</v>
      </c>
      <c r="E1965" s="553">
        <v>125.13</v>
      </c>
      <c r="F1965" s="553">
        <v>471.33</v>
      </c>
      <c r="G1965" s="528">
        <f t="shared" si="30"/>
        <v>9</v>
      </c>
    </row>
    <row r="1966" spans="1:7">
      <c r="A1966" s="550" t="s">
        <v>8153</v>
      </c>
      <c r="B1966" s="551" t="s">
        <v>8154</v>
      </c>
      <c r="C1966" s="552" t="s">
        <v>38</v>
      </c>
      <c r="D1966" s="553">
        <v>577.94000000000005</v>
      </c>
      <c r="E1966" s="553">
        <v>150.15</v>
      </c>
      <c r="F1966" s="553">
        <v>728.09</v>
      </c>
      <c r="G1966" s="528">
        <f t="shared" si="30"/>
        <v>9</v>
      </c>
    </row>
    <row r="1967" spans="1:7">
      <c r="A1967" s="550" t="s">
        <v>8155</v>
      </c>
      <c r="B1967" s="551" t="s">
        <v>8156</v>
      </c>
      <c r="C1967" s="552"/>
      <c r="D1967" s="553"/>
      <c r="E1967" s="553"/>
      <c r="F1967" s="553"/>
      <c r="G1967" s="528">
        <f t="shared" si="30"/>
        <v>5</v>
      </c>
    </row>
    <row r="1968" spans="1:7" ht="31.5">
      <c r="A1968" s="550" t="s">
        <v>8157</v>
      </c>
      <c r="B1968" s="551" t="s">
        <v>8158</v>
      </c>
      <c r="C1968" s="552" t="s">
        <v>38</v>
      </c>
      <c r="D1968" s="553">
        <v>532.42999999999995</v>
      </c>
      <c r="E1968" s="553">
        <v>149.68</v>
      </c>
      <c r="F1968" s="553">
        <v>682.11</v>
      </c>
      <c r="G1968" s="528">
        <f t="shared" si="30"/>
        <v>9</v>
      </c>
    </row>
    <row r="1969" spans="1:7" ht="31.5">
      <c r="A1969" s="550" t="s">
        <v>8159</v>
      </c>
      <c r="B1969" s="551" t="s">
        <v>8160</v>
      </c>
      <c r="C1969" s="552" t="s">
        <v>38</v>
      </c>
      <c r="D1969" s="553">
        <v>508.59</v>
      </c>
      <c r="E1969" s="553">
        <v>149.68</v>
      </c>
      <c r="F1969" s="553">
        <v>658.27</v>
      </c>
      <c r="G1969" s="528">
        <f t="shared" si="30"/>
        <v>9</v>
      </c>
    </row>
    <row r="1970" spans="1:7" ht="31.5">
      <c r="A1970" s="550" t="s">
        <v>8161</v>
      </c>
      <c r="B1970" s="551" t="s">
        <v>8162</v>
      </c>
      <c r="C1970" s="552" t="s">
        <v>38</v>
      </c>
      <c r="D1970" s="553">
        <v>733.55</v>
      </c>
      <c r="E1970" s="553">
        <v>187.11</v>
      </c>
      <c r="F1970" s="553">
        <v>920.66</v>
      </c>
      <c r="G1970" s="528">
        <f t="shared" si="30"/>
        <v>9</v>
      </c>
    </row>
    <row r="1971" spans="1:7" ht="31.5">
      <c r="A1971" s="550" t="s">
        <v>8163</v>
      </c>
      <c r="B1971" s="551" t="s">
        <v>8164</v>
      </c>
      <c r="C1971" s="552" t="s">
        <v>38</v>
      </c>
      <c r="D1971" s="553">
        <v>738.87</v>
      </c>
      <c r="E1971" s="553">
        <v>187.11</v>
      </c>
      <c r="F1971" s="553">
        <v>925.98</v>
      </c>
      <c r="G1971" s="528">
        <f t="shared" si="30"/>
        <v>9</v>
      </c>
    </row>
    <row r="1972" spans="1:7" ht="31.5">
      <c r="A1972" s="550" t="s">
        <v>8165</v>
      </c>
      <c r="B1972" s="551" t="s">
        <v>8166</v>
      </c>
      <c r="C1972" s="552" t="s">
        <v>38</v>
      </c>
      <c r="D1972" s="553">
        <v>999.16</v>
      </c>
      <c r="E1972" s="553">
        <v>224.52</v>
      </c>
      <c r="F1972" s="553">
        <v>1223.68</v>
      </c>
      <c r="G1972" s="528">
        <f t="shared" si="30"/>
        <v>9</v>
      </c>
    </row>
    <row r="1973" spans="1:7" ht="31.5">
      <c r="A1973" s="550" t="s">
        <v>8167</v>
      </c>
      <c r="B1973" s="551" t="s">
        <v>8168</v>
      </c>
      <c r="C1973" s="552" t="s">
        <v>38</v>
      </c>
      <c r="D1973" s="553">
        <v>1500.59</v>
      </c>
      <c r="E1973" s="553">
        <v>224.52</v>
      </c>
      <c r="F1973" s="553">
        <v>1725.11</v>
      </c>
      <c r="G1973" s="528">
        <f t="shared" si="30"/>
        <v>9</v>
      </c>
    </row>
    <row r="1974" spans="1:7">
      <c r="A1974" s="550" t="s">
        <v>8169</v>
      </c>
      <c r="B1974" s="551" t="s">
        <v>8170</v>
      </c>
      <c r="C1974" s="552"/>
      <c r="D1974" s="553"/>
      <c r="E1974" s="553"/>
      <c r="F1974" s="553"/>
      <c r="G1974" s="528">
        <f t="shared" si="30"/>
        <v>5</v>
      </c>
    </row>
    <row r="1975" spans="1:7" ht="31.5">
      <c r="A1975" s="550" t="s">
        <v>8171</v>
      </c>
      <c r="B1975" s="551" t="s">
        <v>8172</v>
      </c>
      <c r="C1975" s="552" t="s">
        <v>38</v>
      </c>
      <c r="D1975" s="553">
        <v>609.14</v>
      </c>
      <c r="E1975" s="553">
        <v>112.27</v>
      </c>
      <c r="F1975" s="553">
        <v>721.41</v>
      </c>
      <c r="G1975" s="528">
        <f t="shared" si="30"/>
        <v>9</v>
      </c>
    </row>
    <row r="1976" spans="1:7" ht="31.5">
      <c r="A1976" s="550" t="s">
        <v>8173</v>
      </c>
      <c r="B1976" s="551" t="s">
        <v>8174</v>
      </c>
      <c r="C1976" s="552" t="s">
        <v>38</v>
      </c>
      <c r="D1976" s="553">
        <v>736.85</v>
      </c>
      <c r="E1976" s="553">
        <v>112.27</v>
      </c>
      <c r="F1976" s="553">
        <v>849.12</v>
      </c>
      <c r="G1976" s="528">
        <f t="shared" si="30"/>
        <v>9</v>
      </c>
    </row>
    <row r="1977" spans="1:7" ht="31.5">
      <c r="A1977" s="550" t="s">
        <v>8175</v>
      </c>
      <c r="B1977" s="551" t="s">
        <v>8176</v>
      </c>
      <c r="C1977" s="552" t="s">
        <v>38</v>
      </c>
      <c r="D1977" s="553">
        <v>834.44</v>
      </c>
      <c r="E1977" s="553">
        <v>149.68</v>
      </c>
      <c r="F1977" s="553">
        <v>984.12</v>
      </c>
      <c r="G1977" s="528">
        <f t="shared" si="30"/>
        <v>9</v>
      </c>
    </row>
    <row r="1978" spans="1:7" ht="31.5">
      <c r="A1978" s="550" t="s">
        <v>8177</v>
      </c>
      <c r="B1978" s="551" t="s">
        <v>8178</v>
      </c>
      <c r="C1978" s="552" t="s">
        <v>38</v>
      </c>
      <c r="D1978" s="553">
        <v>946.52</v>
      </c>
      <c r="E1978" s="553">
        <v>149.68</v>
      </c>
      <c r="F1978" s="553">
        <v>1096.2</v>
      </c>
      <c r="G1978" s="528">
        <f t="shared" si="30"/>
        <v>9</v>
      </c>
    </row>
    <row r="1979" spans="1:7" ht="31.5">
      <c r="A1979" s="550" t="s">
        <v>8179</v>
      </c>
      <c r="B1979" s="551" t="s">
        <v>8180</v>
      </c>
      <c r="C1979" s="552" t="s">
        <v>38</v>
      </c>
      <c r="D1979" s="553">
        <v>1244.1400000000001</v>
      </c>
      <c r="E1979" s="553">
        <v>187.11</v>
      </c>
      <c r="F1979" s="553">
        <v>1431.25</v>
      </c>
      <c r="G1979" s="528">
        <f t="shared" si="30"/>
        <v>9</v>
      </c>
    </row>
    <row r="1980" spans="1:7" ht="31.5">
      <c r="A1980" s="550" t="s">
        <v>8181</v>
      </c>
      <c r="B1980" s="551" t="s">
        <v>8182</v>
      </c>
      <c r="C1980" s="552" t="s">
        <v>38</v>
      </c>
      <c r="D1980" s="553">
        <v>1967.66</v>
      </c>
      <c r="E1980" s="553">
        <v>187.11</v>
      </c>
      <c r="F1980" s="553">
        <v>2154.77</v>
      </c>
      <c r="G1980" s="528">
        <f t="shared" si="30"/>
        <v>9</v>
      </c>
    </row>
    <row r="1981" spans="1:7">
      <c r="A1981" s="550" t="s">
        <v>8183</v>
      </c>
      <c r="B1981" s="551" t="s">
        <v>8184</v>
      </c>
      <c r="C1981" s="552"/>
      <c r="D1981" s="553"/>
      <c r="E1981" s="553"/>
      <c r="F1981" s="553"/>
      <c r="G1981" s="528">
        <f t="shared" si="30"/>
        <v>5</v>
      </c>
    </row>
    <row r="1982" spans="1:7" ht="31.5">
      <c r="A1982" s="550" t="s">
        <v>8185</v>
      </c>
      <c r="B1982" s="551" t="s">
        <v>8186</v>
      </c>
      <c r="C1982" s="552" t="s">
        <v>19</v>
      </c>
      <c r="D1982" s="553">
        <v>2740.12</v>
      </c>
      <c r="E1982" s="553">
        <v>132.72</v>
      </c>
      <c r="F1982" s="553">
        <v>2872.84</v>
      </c>
      <c r="G1982" s="528">
        <f t="shared" si="30"/>
        <v>9</v>
      </c>
    </row>
    <row r="1983" spans="1:7">
      <c r="A1983" s="550" t="s">
        <v>8187</v>
      </c>
      <c r="B1983" s="551" t="s">
        <v>8188</v>
      </c>
      <c r="C1983" s="552"/>
      <c r="D1983" s="553"/>
      <c r="E1983" s="553"/>
      <c r="F1983" s="553"/>
      <c r="G1983" s="528">
        <f t="shared" si="30"/>
        <v>5</v>
      </c>
    </row>
    <row r="1984" spans="1:7">
      <c r="A1984" s="550" t="s">
        <v>8189</v>
      </c>
      <c r="B1984" s="551" t="s">
        <v>8190</v>
      </c>
      <c r="C1984" s="552" t="s">
        <v>468</v>
      </c>
      <c r="D1984" s="553">
        <v>114.35</v>
      </c>
      <c r="E1984" s="553">
        <v>8.91</v>
      </c>
      <c r="F1984" s="553">
        <v>123.26</v>
      </c>
      <c r="G1984" s="528">
        <f t="shared" si="30"/>
        <v>9</v>
      </c>
    </row>
    <row r="1985" spans="1:7">
      <c r="A1985" s="550" t="s">
        <v>8191</v>
      </c>
      <c r="B1985" s="551" t="s">
        <v>8192</v>
      </c>
      <c r="C1985" s="552"/>
      <c r="D1985" s="553"/>
      <c r="E1985" s="553"/>
      <c r="F1985" s="553"/>
      <c r="G1985" s="528">
        <f t="shared" si="30"/>
        <v>5</v>
      </c>
    </row>
    <row r="1986" spans="1:7">
      <c r="A1986" s="550" t="s">
        <v>8193</v>
      </c>
      <c r="B1986" s="551" t="s">
        <v>8194</v>
      </c>
      <c r="C1986" s="552" t="s">
        <v>38</v>
      </c>
      <c r="D1986" s="553">
        <v>48.36</v>
      </c>
      <c r="E1986" s="553">
        <v>15.02</v>
      </c>
      <c r="F1986" s="553">
        <v>63.38</v>
      </c>
      <c r="G1986" s="528">
        <f t="shared" si="30"/>
        <v>9</v>
      </c>
    </row>
    <row r="1987" spans="1:7">
      <c r="A1987" s="550" t="s">
        <v>8195</v>
      </c>
      <c r="B1987" s="551" t="s">
        <v>8196</v>
      </c>
      <c r="C1987" s="552" t="s">
        <v>38</v>
      </c>
      <c r="D1987" s="553">
        <v>48.87</v>
      </c>
      <c r="E1987" s="553">
        <v>25.03</v>
      </c>
      <c r="F1987" s="553">
        <v>73.900000000000006</v>
      </c>
      <c r="G1987" s="528">
        <f t="shared" si="30"/>
        <v>9</v>
      </c>
    </row>
    <row r="1988" spans="1:7">
      <c r="A1988" s="550" t="s">
        <v>8197</v>
      </c>
      <c r="B1988" s="551" t="s">
        <v>8198</v>
      </c>
      <c r="C1988" s="552" t="s">
        <v>38</v>
      </c>
      <c r="D1988" s="553">
        <v>58.81</v>
      </c>
      <c r="E1988" s="553">
        <v>50.05</v>
      </c>
      <c r="F1988" s="553">
        <v>108.86</v>
      </c>
      <c r="G1988" s="528">
        <f t="shared" si="30"/>
        <v>9</v>
      </c>
    </row>
    <row r="1989" spans="1:7">
      <c r="A1989" s="550" t="s">
        <v>8199</v>
      </c>
      <c r="B1989" s="551" t="s">
        <v>8200</v>
      </c>
      <c r="C1989" s="552" t="s">
        <v>38</v>
      </c>
      <c r="D1989" s="553">
        <v>174.96</v>
      </c>
      <c r="E1989" s="553">
        <v>50.05</v>
      </c>
      <c r="F1989" s="553">
        <v>225.01</v>
      </c>
      <c r="G1989" s="528">
        <f t="shared" si="30"/>
        <v>9</v>
      </c>
    </row>
    <row r="1990" spans="1:7">
      <c r="A1990" s="550" t="s">
        <v>8201</v>
      </c>
      <c r="B1990" s="551" t="s">
        <v>8202</v>
      </c>
      <c r="C1990" s="552" t="s">
        <v>38</v>
      </c>
      <c r="D1990" s="553">
        <v>259.97000000000003</v>
      </c>
      <c r="E1990" s="553">
        <v>50.05</v>
      </c>
      <c r="F1990" s="553">
        <v>310.02</v>
      </c>
      <c r="G1990" s="528">
        <f t="shared" si="30"/>
        <v>9</v>
      </c>
    </row>
    <row r="1991" spans="1:7">
      <c r="A1991" s="550" t="s">
        <v>8203</v>
      </c>
      <c r="B1991" s="551" t="s">
        <v>8204</v>
      </c>
      <c r="C1991" s="552" t="s">
        <v>38</v>
      </c>
      <c r="D1991" s="553">
        <v>755.8</v>
      </c>
      <c r="E1991" s="553">
        <v>60.06</v>
      </c>
      <c r="F1991" s="553">
        <v>815.86</v>
      </c>
      <c r="G1991" s="528">
        <f t="shared" si="30"/>
        <v>9</v>
      </c>
    </row>
    <row r="1992" spans="1:7">
      <c r="A1992" s="550" t="s">
        <v>8205</v>
      </c>
      <c r="B1992" s="551" t="s">
        <v>8206</v>
      </c>
      <c r="C1992" s="552" t="s">
        <v>38</v>
      </c>
      <c r="D1992" s="553">
        <v>315.83999999999997</v>
      </c>
      <c r="E1992" s="553">
        <v>60.06</v>
      </c>
      <c r="F1992" s="553">
        <v>375.9</v>
      </c>
      <c r="G1992" s="528">
        <f t="shared" si="30"/>
        <v>9</v>
      </c>
    </row>
    <row r="1993" spans="1:7">
      <c r="A1993" s="550" t="s">
        <v>8207</v>
      </c>
      <c r="B1993" s="551" t="s">
        <v>8208</v>
      </c>
      <c r="C1993" s="552"/>
      <c r="D1993" s="553"/>
      <c r="E1993" s="553"/>
      <c r="F1993" s="553"/>
      <c r="G1993" s="528">
        <f t="shared" si="30"/>
        <v>5</v>
      </c>
    </row>
    <row r="1994" spans="1:7">
      <c r="A1994" s="550" t="s">
        <v>8209</v>
      </c>
      <c r="B1994" s="551" t="s">
        <v>8210</v>
      </c>
      <c r="C1994" s="552" t="s">
        <v>38</v>
      </c>
      <c r="D1994" s="553">
        <v>28.86</v>
      </c>
      <c r="E1994" s="553">
        <v>10.01</v>
      </c>
      <c r="F1994" s="553">
        <v>38.869999999999997</v>
      </c>
      <c r="G1994" s="528">
        <f t="shared" ref="G1994:G2057" si="31">LEN(A1994)</f>
        <v>9</v>
      </c>
    </row>
    <row r="1995" spans="1:7">
      <c r="A1995" s="550" t="s">
        <v>8211</v>
      </c>
      <c r="B1995" s="551" t="s">
        <v>8212</v>
      </c>
      <c r="C1995" s="552" t="s">
        <v>38</v>
      </c>
      <c r="D1995" s="553">
        <v>59.98</v>
      </c>
      <c r="E1995" s="553">
        <v>10.01</v>
      </c>
      <c r="F1995" s="553">
        <v>69.989999999999995</v>
      </c>
      <c r="G1995" s="528">
        <f t="shared" si="31"/>
        <v>9</v>
      </c>
    </row>
    <row r="1996" spans="1:7">
      <c r="A1996" s="550" t="s">
        <v>8213</v>
      </c>
      <c r="B1996" s="551" t="s">
        <v>8214</v>
      </c>
      <c r="C1996" s="552" t="s">
        <v>38</v>
      </c>
      <c r="D1996" s="553">
        <v>94.31</v>
      </c>
      <c r="E1996" s="553">
        <v>10.01</v>
      </c>
      <c r="F1996" s="553">
        <v>104.32</v>
      </c>
      <c r="G1996" s="528">
        <f t="shared" si="31"/>
        <v>9</v>
      </c>
    </row>
    <row r="1997" spans="1:7">
      <c r="A1997" s="550" t="s">
        <v>8215</v>
      </c>
      <c r="B1997" s="551" t="s">
        <v>8216</v>
      </c>
      <c r="C1997" s="552" t="s">
        <v>38</v>
      </c>
      <c r="D1997" s="553">
        <v>145.47</v>
      </c>
      <c r="E1997" s="553">
        <v>10.01</v>
      </c>
      <c r="F1997" s="553">
        <v>155.47999999999999</v>
      </c>
      <c r="G1997" s="528">
        <f t="shared" si="31"/>
        <v>9</v>
      </c>
    </row>
    <row r="1998" spans="1:7">
      <c r="A1998" s="550" t="s">
        <v>8217</v>
      </c>
      <c r="B1998" s="551" t="s">
        <v>8218</v>
      </c>
      <c r="C1998" s="552" t="s">
        <v>38</v>
      </c>
      <c r="D1998" s="553">
        <v>208.88</v>
      </c>
      <c r="E1998" s="553">
        <v>10.01</v>
      </c>
      <c r="F1998" s="553">
        <v>218.89</v>
      </c>
      <c r="G1998" s="528">
        <f t="shared" si="31"/>
        <v>9</v>
      </c>
    </row>
    <row r="1999" spans="1:7">
      <c r="A1999" s="550" t="s">
        <v>8219</v>
      </c>
      <c r="B1999" s="551" t="s">
        <v>8220</v>
      </c>
      <c r="C1999" s="552" t="s">
        <v>38</v>
      </c>
      <c r="D1999" s="553">
        <v>317.98</v>
      </c>
      <c r="E1999" s="553">
        <v>10.01</v>
      </c>
      <c r="F1999" s="553">
        <v>327.99</v>
      </c>
      <c r="G1999" s="528">
        <f t="shared" si="31"/>
        <v>9</v>
      </c>
    </row>
    <row r="2000" spans="1:7">
      <c r="A2000" s="550" t="s">
        <v>8221</v>
      </c>
      <c r="B2000" s="551" t="s">
        <v>8222</v>
      </c>
      <c r="C2000" s="552" t="s">
        <v>38</v>
      </c>
      <c r="D2000" s="553">
        <v>10.29</v>
      </c>
      <c r="E2000" s="553">
        <v>10.01</v>
      </c>
      <c r="F2000" s="553">
        <v>20.3</v>
      </c>
      <c r="G2000" s="528">
        <f t="shared" si="31"/>
        <v>9</v>
      </c>
    </row>
    <row r="2001" spans="1:7">
      <c r="A2001" s="550" t="s">
        <v>8223</v>
      </c>
      <c r="B2001" s="551" t="s">
        <v>8224</v>
      </c>
      <c r="C2001" s="552" t="s">
        <v>38</v>
      </c>
      <c r="D2001" s="553">
        <v>13.24</v>
      </c>
      <c r="E2001" s="553">
        <v>10.01</v>
      </c>
      <c r="F2001" s="553">
        <v>23.25</v>
      </c>
      <c r="G2001" s="528">
        <f t="shared" si="31"/>
        <v>9</v>
      </c>
    </row>
    <row r="2002" spans="1:7">
      <c r="A2002" s="550" t="s">
        <v>8225</v>
      </c>
      <c r="B2002" s="551" t="s">
        <v>8226</v>
      </c>
      <c r="C2002" s="552" t="s">
        <v>38</v>
      </c>
      <c r="D2002" s="553">
        <v>29.89</v>
      </c>
      <c r="E2002" s="553">
        <v>2.5</v>
      </c>
      <c r="F2002" s="553">
        <v>32.39</v>
      </c>
      <c r="G2002" s="528">
        <f t="shared" si="31"/>
        <v>9</v>
      </c>
    </row>
    <row r="2003" spans="1:7">
      <c r="A2003" s="550" t="s">
        <v>8227</v>
      </c>
      <c r="B2003" s="551" t="s">
        <v>8228</v>
      </c>
      <c r="C2003" s="552"/>
      <c r="D2003" s="553"/>
      <c r="E2003" s="553"/>
      <c r="F2003" s="553"/>
      <c r="G2003" s="528">
        <f t="shared" si="31"/>
        <v>5</v>
      </c>
    </row>
    <row r="2004" spans="1:7" ht="31.5">
      <c r="A2004" s="550" t="s">
        <v>8229</v>
      </c>
      <c r="B2004" s="551" t="s">
        <v>8230</v>
      </c>
      <c r="C2004" s="552" t="s">
        <v>38</v>
      </c>
      <c r="D2004" s="553">
        <v>16524.439999999999</v>
      </c>
      <c r="E2004" s="553">
        <v>314.26</v>
      </c>
      <c r="F2004" s="553">
        <v>16838.7</v>
      </c>
      <c r="G2004" s="528">
        <f t="shared" si="31"/>
        <v>9</v>
      </c>
    </row>
    <row r="2005" spans="1:7" ht="31.5">
      <c r="A2005" s="550" t="s">
        <v>8231</v>
      </c>
      <c r="B2005" s="551" t="s">
        <v>8232</v>
      </c>
      <c r="C2005" s="552" t="s">
        <v>38</v>
      </c>
      <c r="D2005" s="553">
        <v>31998.69</v>
      </c>
      <c r="E2005" s="553">
        <v>281.64</v>
      </c>
      <c r="F2005" s="553">
        <v>32280.33</v>
      </c>
      <c r="G2005" s="528">
        <f t="shared" si="31"/>
        <v>9</v>
      </c>
    </row>
    <row r="2006" spans="1:7" ht="47.25">
      <c r="A2006" s="550" t="s">
        <v>8233</v>
      </c>
      <c r="B2006" s="551" t="s">
        <v>8234</v>
      </c>
      <c r="C2006" s="552" t="s">
        <v>759</v>
      </c>
      <c r="D2006" s="553">
        <v>32359.34</v>
      </c>
      <c r="E2006" s="553">
        <v>415.18</v>
      </c>
      <c r="F2006" s="553">
        <v>32774.519999999997</v>
      </c>
      <c r="G2006" s="528">
        <f t="shared" si="31"/>
        <v>9</v>
      </c>
    </row>
    <row r="2007" spans="1:7" ht="31.5">
      <c r="A2007" s="550" t="s">
        <v>8235</v>
      </c>
      <c r="B2007" s="551" t="s">
        <v>8236</v>
      </c>
      <c r="C2007" s="552" t="s">
        <v>38</v>
      </c>
      <c r="D2007" s="553">
        <v>71985.600000000006</v>
      </c>
      <c r="E2007" s="553">
        <v>50.05</v>
      </c>
      <c r="F2007" s="553">
        <v>72035.649999999994</v>
      </c>
      <c r="G2007" s="528">
        <f t="shared" si="31"/>
        <v>9</v>
      </c>
    </row>
    <row r="2008" spans="1:7" ht="31.5">
      <c r="A2008" s="550" t="s">
        <v>8237</v>
      </c>
      <c r="B2008" s="551" t="s">
        <v>8238</v>
      </c>
      <c r="C2008" s="552" t="s">
        <v>38</v>
      </c>
      <c r="D2008" s="553">
        <v>126314.98</v>
      </c>
      <c r="E2008" s="553">
        <v>50.05</v>
      </c>
      <c r="F2008" s="553">
        <v>126365.03</v>
      </c>
      <c r="G2008" s="528">
        <f t="shared" si="31"/>
        <v>9</v>
      </c>
    </row>
    <row r="2009" spans="1:7" ht="31.5">
      <c r="A2009" s="550" t="s">
        <v>8239</v>
      </c>
      <c r="B2009" s="551" t="s">
        <v>8240</v>
      </c>
      <c r="C2009" s="552" t="s">
        <v>38</v>
      </c>
      <c r="D2009" s="553">
        <v>9.17</v>
      </c>
      <c r="E2009" s="553">
        <v>15.02</v>
      </c>
      <c r="F2009" s="553">
        <v>24.19</v>
      </c>
      <c r="G2009" s="528">
        <f t="shared" si="31"/>
        <v>9</v>
      </c>
    </row>
    <row r="2010" spans="1:7" ht="31.5">
      <c r="A2010" s="550" t="s">
        <v>8241</v>
      </c>
      <c r="B2010" s="551" t="s">
        <v>8242</v>
      </c>
      <c r="C2010" s="552" t="s">
        <v>38</v>
      </c>
      <c r="D2010" s="553">
        <v>27.79</v>
      </c>
      <c r="E2010" s="553">
        <v>15.02</v>
      </c>
      <c r="F2010" s="553">
        <v>42.81</v>
      </c>
      <c r="G2010" s="528">
        <f t="shared" si="31"/>
        <v>9</v>
      </c>
    </row>
    <row r="2011" spans="1:7" ht="31.5">
      <c r="A2011" s="550" t="s">
        <v>8243</v>
      </c>
      <c r="B2011" s="551" t="s">
        <v>8244</v>
      </c>
      <c r="C2011" s="552" t="s">
        <v>38</v>
      </c>
      <c r="D2011" s="553">
        <v>113.01</v>
      </c>
      <c r="E2011" s="553">
        <v>30.03</v>
      </c>
      <c r="F2011" s="553">
        <v>143.04</v>
      </c>
      <c r="G2011" s="528">
        <f t="shared" si="31"/>
        <v>9</v>
      </c>
    </row>
    <row r="2012" spans="1:7" ht="31.5">
      <c r="A2012" s="550" t="s">
        <v>8245</v>
      </c>
      <c r="B2012" s="551" t="s">
        <v>8246</v>
      </c>
      <c r="C2012" s="552" t="s">
        <v>38</v>
      </c>
      <c r="D2012" s="553">
        <v>140.30000000000001</v>
      </c>
      <c r="E2012" s="553">
        <v>30.03</v>
      </c>
      <c r="F2012" s="553">
        <v>170.33</v>
      </c>
      <c r="G2012" s="528">
        <f t="shared" si="31"/>
        <v>9</v>
      </c>
    </row>
    <row r="2013" spans="1:7" ht="31.5">
      <c r="A2013" s="550" t="s">
        <v>8247</v>
      </c>
      <c r="B2013" s="551" t="s">
        <v>8248</v>
      </c>
      <c r="C2013" s="552" t="s">
        <v>38</v>
      </c>
      <c r="D2013" s="553">
        <v>113.82</v>
      </c>
      <c r="E2013" s="553">
        <v>45.04</v>
      </c>
      <c r="F2013" s="553">
        <v>158.86000000000001</v>
      </c>
      <c r="G2013" s="528">
        <f t="shared" si="31"/>
        <v>9</v>
      </c>
    </row>
    <row r="2014" spans="1:7" ht="31.5">
      <c r="A2014" s="550" t="s">
        <v>8249</v>
      </c>
      <c r="B2014" s="551" t="s">
        <v>8250</v>
      </c>
      <c r="C2014" s="552" t="s">
        <v>38</v>
      </c>
      <c r="D2014" s="553">
        <v>157.22999999999999</v>
      </c>
      <c r="E2014" s="553">
        <v>45.04</v>
      </c>
      <c r="F2014" s="553">
        <v>202.27</v>
      </c>
      <c r="G2014" s="528">
        <f t="shared" si="31"/>
        <v>9</v>
      </c>
    </row>
    <row r="2015" spans="1:7" ht="31.5">
      <c r="A2015" s="550" t="s">
        <v>8251</v>
      </c>
      <c r="B2015" s="551" t="s">
        <v>8252</v>
      </c>
      <c r="C2015" s="552" t="s">
        <v>38</v>
      </c>
      <c r="D2015" s="553">
        <v>440.85</v>
      </c>
      <c r="E2015" s="553">
        <v>50.05</v>
      </c>
      <c r="F2015" s="553">
        <v>490.9</v>
      </c>
      <c r="G2015" s="528">
        <f t="shared" si="31"/>
        <v>9</v>
      </c>
    </row>
    <row r="2016" spans="1:7" ht="31.5">
      <c r="A2016" s="550" t="s">
        <v>8253</v>
      </c>
      <c r="B2016" s="551" t="s">
        <v>8254</v>
      </c>
      <c r="C2016" s="552" t="s">
        <v>38</v>
      </c>
      <c r="D2016" s="553">
        <v>630.64</v>
      </c>
      <c r="E2016" s="553">
        <v>50.05</v>
      </c>
      <c r="F2016" s="553">
        <v>680.69</v>
      </c>
      <c r="G2016" s="528">
        <f t="shared" si="31"/>
        <v>9</v>
      </c>
    </row>
    <row r="2017" spans="1:7" ht="47.25">
      <c r="A2017" s="550" t="s">
        <v>8255</v>
      </c>
      <c r="B2017" s="551" t="s">
        <v>8256</v>
      </c>
      <c r="C2017" s="552" t="s">
        <v>38</v>
      </c>
      <c r="D2017" s="553">
        <v>2806.06</v>
      </c>
      <c r="E2017" s="553">
        <v>100.1</v>
      </c>
      <c r="F2017" s="553">
        <v>2906.16</v>
      </c>
      <c r="G2017" s="528">
        <f t="shared" si="31"/>
        <v>9</v>
      </c>
    </row>
    <row r="2018" spans="1:7" ht="47.25">
      <c r="A2018" s="550" t="s">
        <v>8257</v>
      </c>
      <c r="B2018" s="551" t="s">
        <v>8258</v>
      </c>
      <c r="C2018" s="552" t="s">
        <v>38</v>
      </c>
      <c r="D2018" s="553">
        <v>4350.87</v>
      </c>
      <c r="E2018" s="553">
        <v>100.1</v>
      </c>
      <c r="F2018" s="553">
        <v>4450.97</v>
      </c>
      <c r="G2018" s="528">
        <f t="shared" si="31"/>
        <v>9</v>
      </c>
    </row>
    <row r="2019" spans="1:7" ht="47.25">
      <c r="A2019" s="550" t="s">
        <v>8259</v>
      </c>
      <c r="B2019" s="551" t="s">
        <v>8260</v>
      </c>
      <c r="C2019" s="552" t="s">
        <v>38</v>
      </c>
      <c r="D2019" s="553">
        <v>6693.2</v>
      </c>
      <c r="E2019" s="553">
        <v>100.1</v>
      </c>
      <c r="F2019" s="553">
        <v>6793.3</v>
      </c>
      <c r="G2019" s="528">
        <f t="shared" si="31"/>
        <v>9</v>
      </c>
    </row>
    <row r="2020" spans="1:7" ht="31.5">
      <c r="A2020" s="550" t="s">
        <v>8261</v>
      </c>
      <c r="B2020" s="551" t="s">
        <v>8262</v>
      </c>
      <c r="C2020" s="552" t="s">
        <v>38</v>
      </c>
      <c r="D2020" s="553">
        <v>8143.18</v>
      </c>
      <c r="E2020" s="553">
        <v>100.1</v>
      </c>
      <c r="F2020" s="553">
        <v>8243.2800000000007</v>
      </c>
      <c r="G2020" s="528">
        <f t="shared" si="31"/>
        <v>9</v>
      </c>
    </row>
    <row r="2021" spans="1:7" ht="31.5">
      <c r="A2021" s="550" t="s">
        <v>8263</v>
      </c>
      <c r="B2021" s="551" t="s">
        <v>8264</v>
      </c>
      <c r="C2021" s="552" t="s">
        <v>38</v>
      </c>
      <c r="D2021" s="553">
        <v>15151.83</v>
      </c>
      <c r="E2021" s="553">
        <v>100.1</v>
      </c>
      <c r="F2021" s="553">
        <v>15251.93</v>
      </c>
      <c r="G2021" s="528">
        <f t="shared" si="31"/>
        <v>9</v>
      </c>
    </row>
    <row r="2022" spans="1:7" ht="31.5">
      <c r="A2022" s="550" t="s">
        <v>8265</v>
      </c>
      <c r="B2022" s="551" t="s">
        <v>8266</v>
      </c>
      <c r="C2022" s="552" t="s">
        <v>38</v>
      </c>
      <c r="D2022" s="553">
        <v>19710.7</v>
      </c>
      <c r="E2022" s="553">
        <v>100.1</v>
      </c>
      <c r="F2022" s="553">
        <v>19810.8</v>
      </c>
      <c r="G2022" s="528">
        <f t="shared" si="31"/>
        <v>9</v>
      </c>
    </row>
    <row r="2023" spans="1:7" ht="31.5">
      <c r="A2023" s="550" t="s">
        <v>8267</v>
      </c>
      <c r="B2023" s="551" t="s">
        <v>8268</v>
      </c>
      <c r="C2023" s="552" t="s">
        <v>38</v>
      </c>
      <c r="D2023" s="553">
        <v>12.48</v>
      </c>
      <c r="E2023" s="553">
        <v>10.01</v>
      </c>
      <c r="F2023" s="553">
        <v>22.49</v>
      </c>
      <c r="G2023" s="528">
        <f t="shared" si="31"/>
        <v>9</v>
      </c>
    </row>
    <row r="2024" spans="1:7" ht="31.5">
      <c r="A2024" s="550" t="s">
        <v>8269</v>
      </c>
      <c r="B2024" s="551" t="s">
        <v>8270</v>
      </c>
      <c r="C2024" s="552" t="s">
        <v>38</v>
      </c>
      <c r="D2024" s="553">
        <v>14.61</v>
      </c>
      <c r="E2024" s="553">
        <v>10.01</v>
      </c>
      <c r="F2024" s="553">
        <v>24.62</v>
      </c>
      <c r="G2024" s="528">
        <f t="shared" si="31"/>
        <v>9</v>
      </c>
    </row>
    <row r="2025" spans="1:7" ht="31.5">
      <c r="A2025" s="550" t="s">
        <v>8271</v>
      </c>
      <c r="B2025" s="551" t="s">
        <v>8272</v>
      </c>
      <c r="C2025" s="552" t="s">
        <v>38</v>
      </c>
      <c r="D2025" s="553">
        <v>43.33</v>
      </c>
      <c r="E2025" s="553">
        <v>10.01</v>
      </c>
      <c r="F2025" s="553">
        <v>53.34</v>
      </c>
      <c r="G2025" s="528">
        <f t="shared" si="31"/>
        <v>9</v>
      </c>
    </row>
    <row r="2026" spans="1:7" ht="31.5">
      <c r="A2026" s="550" t="s">
        <v>8273</v>
      </c>
      <c r="B2026" s="551" t="s">
        <v>8274</v>
      </c>
      <c r="C2026" s="552" t="s">
        <v>38</v>
      </c>
      <c r="D2026" s="553">
        <v>47.43</v>
      </c>
      <c r="E2026" s="553">
        <v>10.01</v>
      </c>
      <c r="F2026" s="553">
        <v>57.44</v>
      </c>
      <c r="G2026" s="528">
        <f t="shared" si="31"/>
        <v>9</v>
      </c>
    </row>
    <row r="2027" spans="1:7" ht="31.5">
      <c r="A2027" s="550" t="s">
        <v>8275</v>
      </c>
      <c r="B2027" s="551" t="s">
        <v>8276</v>
      </c>
      <c r="C2027" s="552" t="s">
        <v>38</v>
      </c>
      <c r="D2027" s="553">
        <v>51.38</v>
      </c>
      <c r="E2027" s="553">
        <v>10.01</v>
      </c>
      <c r="F2027" s="553">
        <v>61.39</v>
      </c>
      <c r="G2027" s="528">
        <f t="shared" si="31"/>
        <v>9</v>
      </c>
    </row>
    <row r="2028" spans="1:7" ht="31.5">
      <c r="A2028" s="550" t="s">
        <v>8277</v>
      </c>
      <c r="B2028" s="551" t="s">
        <v>8278</v>
      </c>
      <c r="C2028" s="552" t="s">
        <v>38</v>
      </c>
      <c r="D2028" s="553">
        <v>132.75</v>
      </c>
      <c r="E2028" s="553">
        <v>10.01</v>
      </c>
      <c r="F2028" s="553">
        <v>142.76</v>
      </c>
      <c r="G2028" s="528">
        <f t="shared" si="31"/>
        <v>9</v>
      </c>
    </row>
    <row r="2029" spans="1:7" ht="31.5">
      <c r="A2029" s="550" t="s">
        <v>8279</v>
      </c>
      <c r="B2029" s="551" t="s">
        <v>8280</v>
      </c>
      <c r="C2029" s="552" t="s">
        <v>38</v>
      </c>
      <c r="D2029" s="553">
        <v>60.22</v>
      </c>
      <c r="E2029" s="553">
        <v>10.01</v>
      </c>
      <c r="F2029" s="553">
        <v>70.23</v>
      </c>
      <c r="G2029" s="528">
        <f t="shared" si="31"/>
        <v>9</v>
      </c>
    </row>
    <row r="2030" spans="1:7" ht="31.5">
      <c r="A2030" s="550" t="s">
        <v>8281</v>
      </c>
      <c r="B2030" s="551" t="s">
        <v>8282</v>
      </c>
      <c r="C2030" s="552" t="s">
        <v>38</v>
      </c>
      <c r="D2030" s="553">
        <v>66.11</v>
      </c>
      <c r="E2030" s="553">
        <v>10.01</v>
      </c>
      <c r="F2030" s="553">
        <v>76.12</v>
      </c>
      <c r="G2030" s="528">
        <f t="shared" si="31"/>
        <v>9</v>
      </c>
    </row>
    <row r="2031" spans="1:7" ht="31.5">
      <c r="A2031" s="550" t="s">
        <v>8283</v>
      </c>
      <c r="B2031" s="551" t="s">
        <v>8284</v>
      </c>
      <c r="C2031" s="552" t="s">
        <v>38</v>
      </c>
      <c r="D2031" s="553">
        <v>67.819999999999993</v>
      </c>
      <c r="E2031" s="553">
        <v>10.01</v>
      </c>
      <c r="F2031" s="553">
        <v>77.83</v>
      </c>
      <c r="G2031" s="528">
        <f t="shared" si="31"/>
        <v>9</v>
      </c>
    </row>
    <row r="2032" spans="1:7" ht="31.5">
      <c r="A2032" s="550" t="s">
        <v>8285</v>
      </c>
      <c r="B2032" s="551" t="s">
        <v>8286</v>
      </c>
      <c r="C2032" s="552" t="s">
        <v>38</v>
      </c>
      <c r="D2032" s="553">
        <v>1537.11</v>
      </c>
      <c r="E2032" s="553">
        <v>10.01</v>
      </c>
      <c r="F2032" s="553">
        <v>1547.12</v>
      </c>
      <c r="G2032" s="528">
        <f t="shared" si="31"/>
        <v>9</v>
      </c>
    </row>
    <row r="2033" spans="1:7" ht="31.5">
      <c r="A2033" s="550" t="s">
        <v>8287</v>
      </c>
      <c r="B2033" s="551" t="s">
        <v>8288</v>
      </c>
      <c r="C2033" s="552" t="s">
        <v>38</v>
      </c>
      <c r="D2033" s="553">
        <v>37851.019999999997</v>
      </c>
      <c r="E2033" s="553">
        <v>100.1</v>
      </c>
      <c r="F2033" s="553">
        <v>37951.120000000003</v>
      </c>
      <c r="G2033" s="528">
        <f t="shared" si="31"/>
        <v>9</v>
      </c>
    </row>
    <row r="2034" spans="1:7" ht="31.5">
      <c r="A2034" s="550" t="s">
        <v>8289</v>
      </c>
      <c r="B2034" s="551" t="s">
        <v>8290</v>
      </c>
      <c r="C2034" s="552" t="s">
        <v>38</v>
      </c>
      <c r="D2034" s="553">
        <v>58021.27</v>
      </c>
      <c r="E2034" s="553">
        <v>100.1</v>
      </c>
      <c r="F2034" s="553">
        <v>58121.37</v>
      </c>
      <c r="G2034" s="528">
        <f t="shared" si="31"/>
        <v>9</v>
      </c>
    </row>
    <row r="2035" spans="1:7" ht="31.5">
      <c r="A2035" s="550" t="s">
        <v>8291</v>
      </c>
      <c r="B2035" s="551" t="s">
        <v>8292</v>
      </c>
      <c r="C2035" s="552" t="s">
        <v>38</v>
      </c>
      <c r="D2035" s="553">
        <v>322680.19</v>
      </c>
      <c r="E2035" s="553">
        <v>50.05</v>
      </c>
      <c r="F2035" s="553">
        <v>322730.23999999999</v>
      </c>
      <c r="G2035" s="528">
        <f t="shared" si="31"/>
        <v>9</v>
      </c>
    </row>
    <row r="2036" spans="1:7">
      <c r="A2036" s="550" t="s">
        <v>8293</v>
      </c>
      <c r="B2036" s="551" t="s">
        <v>8294</v>
      </c>
      <c r="C2036" s="552"/>
      <c r="D2036" s="553"/>
      <c r="E2036" s="553"/>
      <c r="F2036" s="553"/>
      <c r="G2036" s="528">
        <f t="shared" si="31"/>
        <v>5</v>
      </c>
    </row>
    <row r="2037" spans="1:7" ht="31.5">
      <c r="A2037" s="550" t="s">
        <v>8295</v>
      </c>
      <c r="B2037" s="551" t="s">
        <v>8296</v>
      </c>
      <c r="C2037" s="552" t="s">
        <v>38</v>
      </c>
      <c r="D2037" s="553">
        <v>2256.87</v>
      </c>
      <c r="E2037" s="553">
        <v>50.05</v>
      </c>
      <c r="F2037" s="553">
        <v>2306.92</v>
      </c>
      <c r="G2037" s="528">
        <f t="shared" si="31"/>
        <v>9</v>
      </c>
    </row>
    <row r="2038" spans="1:7" ht="31.5">
      <c r="A2038" s="550" t="s">
        <v>8297</v>
      </c>
      <c r="B2038" s="551" t="s">
        <v>8298</v>
      </c>
      <c r="C2038" s="552" t="s">
        <v>38</v>
      </c>
      <c r="D2038" s="553">
        <v>1938.49</v>
      </c>
      <c r="E2038" s="553">
        <v>40.04</v>
      </c>
      <c r="F2038" s="553">
        <v>1978.53</v>
      </c>
      <c r="G2038" s="528">
        <f t="shared" si="31"/>
        <v>9</v>
      </c>
    </row>
    <row r="2039" spans="1:7" ht="31.5">
      <c r="A2039" s="550" t="s">
        <v>8299</v>
      </c>
      <c r="B2039" s="551" t="s">
        <v>8300</v>
      </c>
      <c r="C2039" s="552" t="s">
        <v>38</v>
      </c>
      <c r="D2039" s="553">
        <v>1340.08</v>
      </c>
      <c r="E2039" s="553">
        <v>40.04</v>
      </c>
      <c r="F2039" s="553">
        <v>1380.12</v>
      </c>
      <c r="G2039" s="528">
        <f t="shared" si="31"/>
        <v>9</v>
      </c>
    </row>
    <row r="2040" spans="1:7" ht="31.5">
      <c r="A2040" s="550" t="s">
        <v>8301</v>
      </c>
      <c r="B2040" s="551" t="s">
        <v>8302</v>
      </c>
      <c r="C2040" s="552" t="s">
        <v>38</v>
      </c>
      <c r="D2040" s="553">
        <v>2042.12</v>
      </c>
      <c r="E2040" s="553">
        <v>50.05</v>
      </c>
      <c r="F2040" s="553">
        <v>2092.17</v>
      </c>
      <c r="G2040" s="528">
        <f t="shared" si="31"/>
        <v>9</v>
      </c>
    </row>
    <row r="2041" spans="1:7" ht="31.5">
      <c r="A2041" s="550" t="s">
        <v>8303</v>
      </c>
      <c r="B2041" s="551" t="s">
        <v>8304</v>
      </c>
      <c r="C2041" s="552" t="s">
        <v>38</v>
      </c>
      <c r="D2041" s="553">
        <v>2159.1999999999998</v>
      </c>
      <c r="E2041" s="553">
        <v>60.06</v>
      </c>
      <c r="F2041" s="553">
        <v>2219.2600000000002</v>
      </c>
      <c r="G2041" s="528">
        <f t="shared" si="31"/>
        <v>9</v>
      </c>
    </row>
    <row r="2042" spans="1:7" ht="31.5">
      <c r="A2042" s="550" t="s">
        <v>8305</v>
      </c>
      <c r="B2042" s="551" t="s">
        <v>8306</v>
      </c>
      <c r="C2042" s="552" t="s">
        <v>38</v>
      </c>
      <c r="D2042" s="553">
        <v>4793.13</v>
      </c>
      <c r="E2042" s="553">
        <v>75.08</v>
      </c>
      <c r="F2042" s="553">
        <v>4868.21</v>
      </c>
      <c r="G2042" s="528">
        <f t="shared" si="31"/>
        <v>9</v>
      </c>
    </row>
    <row r="2043" spans="1:7" ht="31.5">
      <c r="A2043" s="550" t="s">
        <v>8307</v>
      </c>
      <c r="B2043" s="551" t="s">
        <v>8308</v>
      </c>
      <c r="C2043" s="552" t="s">
        <v>38</v>
      </c>
      <c r="D2043" s="553">
        <v>9418.65</v>
      </c>
      <c r="E2043" s="553">
        <v>75.08</v>
      </c>
      <c r="F2043" s="553">
        <v>9493.73</v>
      </c>
      <c r="G2043" s="528">
        <f t="shared" si="31"/>
        <v>9</v>
      </c>
    </row>
    <row r="2044" spans="1:7" ht="47.25">
      <c r="A2044" s="550" t="s">
        <v>8309</v>
      </c>
      <c r="B2044" s="551" t="s">
        <v>8310</v>
      </c>
      <c r="C2044" s="552" t="s">
        <v>38</v>
      </c>
      <c r="D2044" s="553">
        <v>1244.6199999999999</v>
      </c>
      <c r="E2044" s="553">
        <v>40.04</v>
      </c>
      <c r="F2044" s="553">
        <v>1284.6600000000001</v>
      </c>
      <c r="G2044" s="528">
        <f t="shared" si="31"/>
        <v>9</v>
      </c>
    </row>
    <row r="2045" spans="1:7" ht="47.25">
      <c r="A2045" s="550" t="s">
        <v>8311</v>
      </c>
      <c r="B2045" s="551" t="s">
        <v>8312</v>
      </c>
      <c r="C2045" s="552" t="s">
        <v>38</v>
      </c>
      <c r="D2045" s="553">
        <v>1769.81</v>
      </c>
      <c r="E2045" s="553">
        <v>40.04</v>
      </c>
      <c r="F2045" s="553">
        <v>1809.85</v>
      </c>
      <c r="G2045" s="528">
        <f t="shared" si="31"/>
        <v>9</v>
      </c>
    </row>
    <row r="2046" spans="1:7" ht="47.25">
      <c r="A2046" s="550" t="s">
        <v>8313</v>
      </c>
      <c r="B2046" s="551" t="s">
        <v>8314</v>
      </c>
      <c r="C2046" s="552" t="s">
        <v>38</v>
      </c>
      <c r="D2046" s="553">
        <v>3800.74</v>
      </c>
      <c r="E2046" s="553">
        <v>40.04</v>
      </c>
      <c r="F2046" s="553">
        <v>3840.78</v>
      </c>
      <c r="G2046" s="528">
        <f t="shared" si="31"/>
        <v>9</v>
      </c>
    </row>
    <row r="2047" spans="1:7" ht="47.25">
      <c r="A2047" s="550" t="s">
        <v>8315</v>
      </c>
      <c r="B2047" s="551" t="s">
        <v>8316</v>
      </c>
      <c r="C2047" s="552" t="s">
        <v>38</v>
      </c>
      <c r="D2047" s="553">
        <v>4392.43</v>
      </c>
      <c r="E2047" s="553">
        <v>50.05</v>
      </c>
      <c r="F2047" s="553">
        <v>4442.4799999999996</v>
      </c>
      <c r="G2047" s="528">
        <f t="shared" si="31"/>
        <v>9</v>
      </c>
    </row>
    <row r="2048" spans="1:7" ht="47.25">
      <c r="A2048" s="550" t="s">
        <v>8317</v>
      </c>
      <c r="B2048" s="551" t="s">
        <v>8318</v>
      </c>
      <c r="C2048" s="552" t="s">
        <v>38</v>
      </c>
      <c r="D2048" s="553">
        <v>8799.49</v>
      </c>
      <c r="E2048" s="553">
        <v>60.06</v>
      </c>
      <c r="F2048" s="553">
        <v>8859.5499999999993</v>
      </c>
      <c r="G2048" s="528">
        <f t="shared" si="31"/>
        <v>9</v>
      </c>
    </row>
    <row r="2049" spans="1:7" ht="31.5">
      <c r="A2049" s="550" t="s">
        <v>8319</v>
      </c>
      <c r="B2049" s="551" t="s">
        <v>8320</v>
      </c>
      <c r="C2049" s="552" t="s">
        <v>38</v>
      </c>
      <c r="D2049" s="553">
        <v>325.69</v>
      </c>
      <c r="E2049" s="553">
        <v>40.04</v>
      </c>
      <c r="F2049" s="553">
        <v>365.73</v>
      </c>
      <c r="G2049" s="528">
        <f t="shared" si="31"/>
        <v>9</v>
      </c>
    </row>
    <row r="2050" spans="1:7" ht="31.5">
      <c r="A2050" s="550" t="s">
        <v>8321</v>
      </c>
      <c r="B2050" s="551" t="s">
        <v>8322</v>
      </c>
      <c r="C2050" s="552" t="s">
        <v>38</v>
      </c>
      <c r="D2050" s="553">
        <v>721.8</v>
      </c>
      <c r="E2050" s="553">
        <v>40.04</v>
      </c>
      <c r="F2050" s="553">
        <v>761.84</v>
      </c>
      <c r="G2050" s="528">
        <f t="shared" si="31"/>
        <v>9</v>
      </c>
    </row>
    <row r="2051" spans="1:7" ht="31.5">
      <c r="A2051" s="550" t="s">
        <v>8323</v>
      </c>
      <c r="B2051" s="551" t="s">
        <v>8324</v>
      </c>
      <c r="C2051" s="552" t="s">
        <v>38</v>
      </c>
      <c r="D2051" s="553">
        <v>990.33</v>
      </c>
      <c r="E2051" s="553">
        <v>50.05</v>
      </c>
      <c r="F2051" s="553">
        <v>1040.3800000000001</v>
      </c>
      <c r="G2051" s="528">
        <f t="shared" si="31"/>
        <v>9</v>
      </c>
    </row>
    <row r="2052" spans="1:7" ht="31.5">
      <c r="A2052" s="550" t="s">
        <v>8325</v>
      </c>
      <c r="B2052" s="551" t="s">
        <v>8326</v>
      </c>
      <c r="C2052" s="552" t="s">
        <v>38</v>
      </c>
      <c r="D2052" s="553">
        <v>1826.4</v>
      </c>
      <c r="E2052" s="553">
        <v>60.06</v>
      </c>
      <c r="F2052" s="553">
        <v>1886.46</v>
      </c>
      <c r="G2052" s="528">
        <f t="shared" si="31"/>
        <v>9</v>
      </c>
    </row>
    <row r="2053" spans="1:7" ht="31.5">
      <c r="A2053" s="550" t="s">
        <v>8327</v>
      </c>
      <c r="B2053" s="551" t="s">
        <v>8328</v>
      </c>
      <c r="C2053" s="552" t="s">
        <v>38</v>
      </c>
      <c r="D2053" s="553">
        <v>5320.28</v>
      </c>
      <c r="E2053" s="553">
        <v>60.06</v>
      </c>
      <c r="F2053" s="553">
        <v>5380.34</v>
      </c>
      <c r="G2053" s="528">
        <f t="shared" si="31"/>
        <v>9</v>
      </c>
    </row>
    <row r="2054" spans="1:7" ht="31.5">
      <c r="A2054" s="550" t="s">
        <v>8329</v>
      </c>
      <c r="B2054" s="551" t="s">
        <v>8330</v>
      </c>
      <c r="C2054" s="552" t="s">
        <v>38</v>
      </c>
      <c r="D2054" s="553">
        <v>6897.75</v>
      </c>
      <c r="E2054" s="553">
        <v>75.08</v>
      </c>
      <c r="F2054" s="553">
        <v>6972.83</v>
      </c>
      <c r="G2054" s="528">
        <f t="shared" si="31"/>
        <v>9</v>
      </c>
    </row>
    <row r="2055" spans="1:7" ht="31.5">
      <c r="A2055" s="550" t="s">
        <v>8331</v>
      </c>
      <c r="B2055" s="551" t="s">
        <v>8332</v>
      </c>
      <c r="C2055" s="552" t="s">
        <v>38</v>
      </c>
      <c r="D2055" s="553">
        <v>9964.51</v>
      </c>
      <c r="E2055" s="553">
        <v>90.09</v>
      </c>
      <c r="F2055" s="553">
        <v>10054.6</v>
      </c>
      <c r="G2055" s="528">
        <f t="shared" si="31"/>
        <v>9</v>
      </c>
    </row>
    <row r="2056" spans="1:7" ht="31.5">
      <c r="A2056" s="550" t="s">
        <v>8333</v>
      </c>
      <c r="B2056" s="551" t="s">
        <v>8334</v>
      </c>
      <c r="C2056" s="552" t="s">
        <v>38</v>
      </c>
      <c r="D2056" s="553">
        <v>9683.41</v>
      </c>
      <c r="E2056" s="553">
        <v>115.28</v>
      </c>
      <c r="F2056" s="553">
        <v>9798.69</v>
      </c>
      <c r="G2056" s="528">
        <f t="shared" si="31"/>
        <v>9</v>
      </c>
    </row>
    <row r="2057" spans="1:7">
      <c r="A2057" s="550" t="s">
        <v>8335</v>
      </c>
      <c r="B2057" s="551" t="s">
        <v>8336</v>
      </c>
      <c r="C2057" s="552" t="s">
        <v>38</v>
      </c>
      <c r="D2057" s="553">
        <v>77.760000000000005</v>
      </c>
      <c r="E2057" s="553">
        <v>10.01</v>
      </c>
      <c r="F2057" s="553">
        <v>87.77</v>
      </c>
      <c r="G2057" s="528">
        <f t="shared" si="31"/>
        <v>9</v>
      </c>
    </row>
    <row r="2058" spans="1:7" ht="31.5">
      <c r="A2058" s="550" t="s">
        <v>8337</v>
      </c>
      <c r="B2058" s="551" t="s">
        <v>8338</v>
      </c>
      <c r="C2058" s="552" t="s">
        <v>38</v>
      </c>
      <c r="D2058" s="553">
        <v>778.33</v>
      </c>
      <c r="E2058" s="553">
        <v>40.04</v>
      </c>
      <c r="F2058" s="553">
        <v>818.37</v>
      </c>
      <c r="G2058" s="528">
        <f t="shared" ref="G2058:G2121" si="32">LEN(A2058)</f>
        <v>9</v>
      </c>
    </row>
    <row r="2059" spans="1:7">
      <c r="A2059" s="550" t="s">
        <v>8339</v>
      </c>
      <c r="B2059" s="551" t="s">
        <v>8340</v>
      </c>
      <c r="C2059" s="552"/>
      <c r="D2059" s="553"/>
      <c r="E2059" s="553"/>
      <c r="F2059" s="553"/>
      <c r="G2059" s="528">
        <f t="shared" si="32"/>
        <v>5</v>
      </c>
    </row>
    <row r="2060" spans="1:7" ht="31.5">
      <c r="A2060" s="550" t="s">
        <v>8341</v>
      </c>
      <c r="B2060" s="551" t="s">
        <v>8342</v>
      </c>
      <c r="C2060" s="552" t="s">
        <v>38</v>
      </c>
      <c r="D2060" s="553">
        <v>2510.9899999999998</v>
      </c>
      <c r="E2060" s="553">
        <v>243.85</v>
      </c>
      <c r="F2060" s="553">
        <v>2754.84</v>
      </c>
      <c r="G2060" s="528">
        <f t="shared" si="32"/>
        <v>9</v>
      </c>
    </row>
    <row r="2061" spans="1:7" ht="31.5">
      <c r="A2061" s="550" t="s">
        <v>8343</v>
      </c>
      <c r="B2061" s="551" t="s">
        <v>8344</v>
      </c>
      <c r="C2061" s="552" t="s">
        <v>38</v>
      </c>
      <c r="D2061" s="553">
        <v>1785.06</v>
      </c>
      <c r="E2061" s="553">
        <v>243.85</v>
      </c>
      <c r="F2061" s="553">
        <v>2028.91</v>
      </c>
      <c r="G2061" s="528">
        <f t="shared" si="32"/>
        <v>9</v>
      </c>
    </row>
    <row r="2062" spans="1:7" ht="31.5">
      <c r="A2062" s="550" t="s">
        <v>8345</v>
      </c>
      <c r="B2062" s="551" t="s">
        <v>8346</v>
      </c>
      <c r="C2062" s="552" t="s">
        <v>38</v>
      </c>
      <c r="D2062" s="553">
        <v>450.38</v>
      </c>
      <c r="E2062" s="553">
        <v>89.98</v>
      </c>
      <c r="F2062" s="553">
        <v>540.36</v>
      </c>
      <c r="G2062" s="528">
        <f t="shared" si="32"/>
        <v>9</v>
      </c>
    </row>
    <row r="2063" spans="1:7" ht="31.5">
      <c r="A2063" s="550" t="s">
        <v>8347</v>
      </c>
      <c r="B2063" s="551" t="s">
        <v>8348</v>
      </c>
      <c r="C2063" s="552" t="s">
        <v>38</v>
      </c>
      <c r="D2063" s="553">
        <v>527.9</v>
      </c>
      <c r="E2063" s="553">
        <v>89.98</v>
      </c>
      <c r="F2063" s="553">
        <v>617.88</v>
      </c>
      <c r="G2063" s="528">
        <f t="shared" si="32"/>
        <v>9</v>
      </c>
    </row>
    <row r="2064" spans="1:7" ht="31.5">
      <c r="A2064" s="550" t="s">
        <v>8349</v>
      </c>
      <c r="B2064" s="551" t="s">
        <v>8350</v>
      </c>
      <c r="C2064" s="552" t="s">
        <v>38</v>
      </c>
      <c r="D2064" s="553">
        <v>428.23</v>
      </c>
      <c r="E2064" s="553">
        <v>89.98</v>
      </c>
      <c r="F2064" s="553">
        <v>518.21</v>
      </c>
      <c r="G2064" s="528">
        <f t="shared" si="32"/>
        <v>9</v>
      </c>
    </row>
    <row r="2065" spans="1:7" ht="31.5">
      <c r="A2065" s="550" t="s">
        <v>8351</v>
      </c>
      <c r="B2065" s="551" t="s">
        <v>8352</v>
      </c>
      <c r="C2065" s="552" t="s">
        <v>38</v>
      </c>
      <c r="D2065" s="553">
        <v>1352.04</v>
      </c>
      <c r="E2065" s="553">
        <v>243.85</v>
      </c>
      <c r="F2065" s="553">
        <v>1595.89</v>
      </c>
      <c r="G2065" s="528">
        <f t="shared" si="32"/>
        <v>9</v>
      </c>
    </row>
    <row r="2066" spans="1:7" ht="31.5">
      <c r="A2066" s="550" t="s">
        <v>8353</v>
      </c>
      <c r="B2066" s="551" t="s">
        <v>8354</v>
      </c>
      <c r="C2066" s="552" t="s">
        <v>38</v>
      </c>
      <c r="D2066" s="553">
        <v>1590.4</v>
      </c>
      <c r="E2066" s="553">
        <v>243.85</v>
      </c>
      <c r="F2066" s="553">
        <v>1834.25</v>
      </c>
      <c r="G2066" s="528">
        <f t="shared" si="32"/>
        <v>9</v>
      </c>
    </row>
    <row r="2067" spans="1:7">
      <c r="A2067" s="550" t="s">
        <v>8355</v>
      </c>
      <c r="B2067" s="551" t="s">
        <v>8356</v>
      </c>
      <c r="C2067" s="552"/>
      <c r="D2067" s="553"/>
      <c r="E2067" s="553"/>
      <c r="F2067" s="553"/>
      <c r="G2067" s="528">
        <f t="shared" si="32"/>
        <v>5</v>
      </c>
    </row>
    <row r="2068" spans="1:7" ht="31.5">
      <c r="A2068" s="550" t="s">
        <v>8357</v>
      </c>
      <c r="B2068" s="551" t="s">
        <v>8358</v>
      </c>
      <c r="C2068" s="552" t="s">
        <v>8359</v>
      </c>
      <c r="D2068" s="553">
        <v>569.22</v>
      </c>
      <c r="E2068" s="553">
        <v>0.63</v>
      </c>
      <c r="F2068" s="553">
        <v>569.85</v>
      </c>
      <c r="G2068" s="528">
        <f t="shared" si="32"/>
        <v>9</v>
      </c>
    </row>
    <row r="2069" spans="1:7" ht="31.5">
      <c r="A2069" s="550" t="s">
        <v>8360</v>
      </c>
      <c r="B2069" s="551" t="s">
        <v>8361</v>
      </c>
      <c r="C2069" s="552" t="s">
        <v>8359</v>
      </c>
      <c r="D2069" s="553">
        <v>177.68</v>
      </c>
      <c r="E2069" s="553">
        <v>0.63</v>
      </c>
      <c r="F2069" s="553">
        <v>178.31</v>
      </c>
      <c r="G2069" s="528">
        <f t="shared" si="32"/>
        <v>9</v>
      </c>
    </row>
    <row r="2070" spans="1:7">
      <c r="A2070" s="550" t="s">
        <v>8362</v>
      </c>
      <c r="B2070" s="551" t="s">
        <v>8363</v>
      </c>
      <c r="C2070" s="552"/>
      <c r="D2070" s="553"/>
      <c r="E2070" s="553"/>
      <c r="F2070" s="553"/>
      <c r="G2070" s="528">
        <f t="shared" si="32"/>
        <v>5</v>
      </c>
    </row>
    <row r="2071" spans="1:7">
      <c r="A2071" s="550" t="s">
        <v>8364</v>
      </c>
      <c r="B2071" s="551" t="s">
        <v>8365</v>
      </c>
      <c r="C2071" s="552" t="s">
        <v>38</v>
      </c>
      <c r="D2071" s="553">
        <v>218.26</v>
      </c>
      <c r="E2071" s="553">
        <v>12.51</v>
      </c>
      <c r="F2071" s="553">
        <v>230.77</v>
      </c>
      <c r="G2071" s="528">
        <f t="shared" si="32"/>
        <v>9</v>
      </c>
    </row>
    <row r="2072" spans="1:7">
      <c r="A2072" s="550" t="s">
        <v>8366</v>
      </c>
      <c r="B2072" s="551" t="s">
        <v>8367</v>
      </c>
      <c r="C2072" s="552" t="s">
        <v>38</v>
      </c>
      <c r="D2072" s="553">
        <v>234.42</v>
      </c>
      <c r="E2072" s="553">
        <v>12.51</v>
      </c>
      <c r="F2072" s="553">
        <v>246.93</v>
      </c>
      <c r="G2072" s="528">
        <f t="shared" si="32"/>
        <v>9</v>
      </c>
    </row>
    <row r="2073" spans="1:7">
      <c r="A2073" s="550" t="s">
        <v>8368</v>
      </c>
      <c r="B2073" s="551" t="s">
        <v>8369</v>
      </c>
      <c r="C2073" s="552" t="s">
        <v>38</v>
      </c>
      <c r="D2073" s="553">
        <v>316.08999999999997</v>
      </c>
      <c r="E2073" s="553">
        <v>12.51</v>
      </c>
      <c r="F2073" s="553">
        <v>328.6</v>
      </c>
      <c r="G2073" s="528">
        <f t="shared" si="32"/>
        <v>9</v>
      </c>
    </row>
    <row r="2074" spans="1:7">
      <c r="A2074" s="550" t="s">
        <v>8370</v>
      </c>
      <c r="B2074" s="551" t="s">
        <v>8371</v>
      </c>
      <c r="C2074" s="552" t="s">
        <v>38</v>
      </c>
      <c r="D2074" s="553">
        <v>311.97000000000003</v>
      </c>
      <c r="E2074" s="553">
        <v>12.51</v>
      </c>
      <c r="F2074" s="553">
        <v>324.48</v>
      </c>
      <c r="G2074" s="528">
        <f t="shared" si="32"/>
        <v>9</v>
      </c>
    </row>
    <row r="2075" spans="1:7">
      <c r="A2075" s="550" t="s">
        <v>8372</v>
      </c>
      <c r="B2075" s="551" t="s">
        <v>8373</v>
      </c>
      <c r="C2075" s="552" t="s">
        <v>38</v>
      </c>
      <c r="D2075" s="553">
        <v>366.69</v>
      </c>
      <c r="E2075" s="553">
        <v>12.51</v>
      </c>
      <c r="F2075" s="553">
        <v>379.2</v>
      </c>
      <c r="G2075" s="528">
        <f t="shared" si="32"/>
        <v>9</v>
      </c>
    </row>
    <row r="2076" spans="1:7">
      <c r="A2076" s="550" t="s">
        <v>8374</v>
      </c>
      <c r="B2076" s="551" t="s">
        <v>8375</v>
      </c>
      <c r="C2076" s="552" t="s">
        <v>38</v>
      </c>
      <c r="D2076" s="553">
        <v>404.3</v>
      </c>
      <c r="E2076" s="553">
        <v>12.51</v>
      </c>
      <c r="F2076" s="553">
        <v>416.81</v>
      </c>
      <c r="G2076" s="528">
        <f t="shared" si="32"/>
        <v>9</v>
      </c>
    </row>
    <row r="2077" spans="1:7">
      <c r="A2077" s="550" t="s">
        <v>8376</v>
      </c>
      <c r="B2077" s="551" t="s">
        <v>8377</v>
      </c>
      <c r="C2077" s="552" t="s">
        <v>38</v>
      </c>
      <c r="D2077" s="553">
        <v>353.78</v>
      </c>
      <c r="E2077" s="553">
        <v>12.51</v>
      </c>
      <c r="F2077" s="553">
        <v>366.29</v>
      </c>
      <c r="G2077" s="528">
        <f t="shared" si="32"/>
        <v>9</v>
      </c>
    </row>
    <row r="2078" spans="1:7">
      <c r="A2078" s="550" t="s">
        <v>8378</v>
      </c>
      <c r="B2078" s="551" t="s">
        <v>8379</v>
      </c>
      <c r="C2078" s="552" t="s">
        <v>38</v>
      </c>
      <c r="D2078" s="553">
        <v>2148.1799999999998</v>
      </c>
      <c r="E2078" s="553">
        <v>12.51</v>
      </c>
      <c r="F2078" s="553">
        <v>2160.69</v>
      </c>
      <c r="G2078" s="528">
        <f t="shared" si="32"/>
        <v>9</v>
      </c>
    </row>
    <row r="2079" spans="1:7">
      <c r="A2079" s="550" t="s">
        <v>8380</v>
      </c>
      <c r="B2079" s="551" t="s">
        <v>8381</v>
      </c>
      <c r="C2079" s="552" t="s">
        <v>38</v>
      </c>
      <c r="D2079" s="553">
        <v>292.31</v>
      </c>
      <c r="E2079" s="553">
        <v>12.51</v>
      </c>
      <c r="F2079" s="553">
        <v>304.82</v>
      </c>
      <c r="G2079" s="528">
        <f t="shared" si="32"/>
        <v>9</v>
      </c>
    </row>
    <row r="2080" spans="1:7">
      <c r="A2080" s="550" t="s">
        <v>8382</v>
      </c>
      <c r="B2080" s="551" t="s">
        <v>8383</v>
      </c>
      <c r="C2080" s="552"/>
      <c r="D2080" s="553"/>
      <c r="E2080" s="553"/>
      <c r="F2080" s="553"/>
      <c r="G2080" s="528">
        <f t="shared" si="32"/>
        <v>5</v>
      </c>
    </row>
    <row r="2081" spans="1:7" ht="31.5">
      <c r="A2081" s="550" t="s">
        <v>8384</v>
      </c>
      <c r="B2081" s="551" t="s">
        <v>8385</v>
      </c>
      <c r="C2081" s="552" t="s">
        <v>38</v>
      </c>
      <c r="D2081" s="553">
        <v>3658.51</v>
      </c>
      <c r="E2081" s="553">
        <v>75.900000000000006</v>
      </c>
      <c r="F2081" s="553">
        <v>3734.41</v>
      </c>
      <c r="G2081" s="528">
        <f t="shared" si="32"/>
        <v>9</v>
      </c>
    </row>
    <row r="2082" spans="1:7" ht="31.5">
      <c r="A2082" s="550" t="s">
        <v>8386</v>
      </c>
      <c r="B2082" s="551" t="s">
        <v>8387</v>
      </c>
      <c r="C2082" s="552" t="s">
        <v>38</v>
      </c>
      <c r="D2082" s="553">
        <v>4284.3900000000003</v>
      </c>
      <c r="E2082" s="553">
        <v>75.900000000000006</v>
      </c>
      <c r="F2082" s="553">
        <v>4360.29</v>
      </c>
      <c r="G2082" s="528">
        <f t="shared" si="32"/>
        <v>9</v>
      </c>
    </row>
    <row r="2083" spans="1:7" ht="31.5">
      <c r="A2083" s="550" t="s">
        <v>8388</v>
      </c>
      <c r="B2083" s="551" t="s">
        <v>8389</v>
      </c>
      <c r="C2083" s="552" t="s">
        <v>38</v>
      </c>
      <c r="D2083" s="553">
        <v>2743.42</v>
      </c>
      <c r="E2083" s="553">
        <v>75.900000000000006</v>
      </c>
      <c r="F2083" s="553">
        <v>2819.32</v>
      </c>
      <c r="G2083" s="528">
        <f t="shared" si="32"/>
        <v>9</v>
      </c>
    </row>
    <row r="2084" spans="1:7">
      <c r="A2084" s="550" t="s">
        <v>8390</v>
      </c>
      <c r="B2084" s="551" t="s">
        <v>8391</v>
      </c>
      <c r="C2084" s="552"/>
      <c r="D2084" s="553"/>
      <c r="E2084" s="553"/>
      <c r="F2084" s="553"/>
      <c r="G2084" s="528">
        <f t="shared" si="32"/>
        <v>5</v>
      </c>
    </row>
    <row r="2085" spans="1:7">
      <c r="A2085" s="550" t="s">
        <v>8392</v>
      </c>
      <c r="B2085" s="551" t="s">
        <v>8393</v>
      </c>
      <c r="C2085" s="552" t="s">
        <v>38</v>
      </c>
      <c r="D2085" s="553">
        <v>300.95999999999998</v>
      </c>
      <c r="E2085" s="553">
        <v>75.900000000000006</v>
      </c>
      <c r="F2085" s="553">
        <v>376.86</v>
      </c>
      <c r="G2085" s="528">
        <f t="shared" si="32"/>
        <v>9</v>
      </c>
    </row>
    <row r="2086" spans="1:7">
      <c r="A2086" s="550" t="s">
        <v>8394</v>
      </c>
      <c r="B2086" s="551" t="s">
        <v>8395</v>
      </c>
      <c r="C2086" s="552" t="s">
        <v>38</v>
      </c>
      <c r="D2086" s="553">
        <v>232.08</v>
      </c>
      <c r="E2086" s="553">
        <v>75.900000000000006</v>
      </c>
      <c r="F2086" s="553">
        <v>307.98</v>
      </c>
      <c r="G2086" s="528">
        <f t="shared" si="32"/>
        <v>9</v>
      </c>
    </row>
    <row r="2087" spans="1:7">
      <c r="A2087" s="550" t="s">
        <v>8396</v>
      </c>
      <c r="B2087" s="551" t="s">
        <v>8397</v>
      </c>
      <c r="C2087" s="552" t="s">
        <v>38</v>
      </c>
      <c r="D2087" s="553">
        <v>543.99</v>
      </c>
      <c r="E2087" s="553">
        <v>75.900000000000006</v>
      </c>
      <c r="F2087" s="553">
        <v>619.89</v>
      </c>
      <c r="G2087" s="528">
        <f t="shared" si="32"/>
        <v>9</v>
      </c>
    </row>
    <row r="2088" spans="1:7">
      <c r="A2088" s="550" t="s">
        <v>8398</v>
      </c>
      <c r="B2088" s="551" t="s">
        <v>8399</v>
      </c>
      <c r="C2088" s="552" t="s">
        <v>38</v>
      </c>
      <c r="D2088" s="553">
        <v>188.37</v>
      </c>
      <c r="E2088" s="553">
        <v>75.900000000000006</v>
      </c>
      <c r="F2088" s="553">
        <v>264.27</v>
      </c>
      <c r="G2088" s="528">
        <f t="shared" si="32"/>
        <v>9</v>
      </c>
    </row>
    <row r="2089" spans="1:7">
      <c r="A2089" s="550" t="s">
        <v>8400</v>
      </c>
      <c r="B2089" s="551" t="s">
        <v>8401</v>
      </c>
      <c r="C2089" s="552"/>
      <c r="D2089" s="553"/>
      <c r="E2089" s="553"/>
      <c r="F2089" s="553"/>
      <c r="G2089" s="528">
        <f t="shared" si="32"/>
        <v>5</v>
      </c>
    </row>
    <row r="2090" spans="1:7">
      <c r="A2090" s="550" t="s">
        <v>8402</v>
      </c>
      <c r="B2090" s="551" t="s">
        <v>8403</v>
      </c>
      <c r="C2090" s="552" t="s">
        <v>38</v>
      </c>
      <c r="D2090" s="553">
        <v>30.23</v>
      </c>
      <c r="E2090" s="553">
        <v>7.5</v>
      </c>
      <c r="F2090" s="553">
        <v>37.729999999999997</v>
      </c>
      <c r="G2090" s="528">
        <f t="shared" si="32"/>
        <v>9</v>
      </c>
    </row>
    <row r="2091" spans="1:7" ht="31.5">
      <c r="A2091" s="550" t="s">
        <v>8404</v>
      </c>
      <c r="B2091" s="551" t="s">
        <v>8405</v>
      </c>
      <c r="C2091" s="552" t="s">
        <v>38</v>
      </c>
      <c r="D2091" s="553">
        <v>48.46</v>
      </c>
      <c r="E2091" s="553">
        <v>2.5</v>
      </c>
      <c r="F2091" s="553">
        <v>50.96</v>
      </c>
      <c r="G2091" s="528">
        <f t="shared" si="32"/>
        <v>9</v>
      </c>
    </row>
    <row r="2092" spans="1:7">
      <c r="A2092" s="550" t="s">
        <v>8406</v>
      </c>
      <c r="B2092" s="551" t="s">
        <v>8407</v>
      </c>
      <c r="C2092" s="552" t="s">
        <v>38</v>
      </c>
      <c r="D2092" s="553">
        <v>20.87</v>
      </c>
      <c r="E2092" s="553">
        <v>7.5</v>
      </c>
      <c r="F2092" s="553">
        <v>28.37</v>
      </c>
      <c r="G2092" s="528">
        <f t="shared" si="32"/>
        <v>9</v>
      </c>
    </row>
    <row r="2093" spans="1:7" ht="31.5">
      <c r="A2093" s="550" t="s">
        <v>8408</v>
      </c>
      <c r="B2093" s="551" t="s">
        <v>8409</v>
      </c>
      <c r="C2093" s="552" t="s">
        <v>38</v>
      </c>
      <c r="D2093" s="553"/>
      <c r="E2093" s="553">
        <v>25.03</v>
      </c>
      <c r="F2093" s="553">
        <v>25.03</v>
      </c>
      <c r="G2093" s="528">
        <f t="shared" si="32"/>
        <v>9</v>
      </c>
    </row>
    <row r="2094" spans="1:7" ht="31.5">
      <c r="A2094" s="550" t="s">
        <v>8410</v>
      </c>
      <c r="B2094" s="551" t="s">
        <v>8411</v>
      </c>
      <c r="C2094" s="552" t="s">
        <v>19</v>
      </c>
      <c r="D2094" s="553"/>
      <c r="E2094" s="553">
        <v>35.21</v>
      </c>
      <c r="F2094" s="553">
        <v>35.21</v>
      </c>
      <c r="G2094" s="528">
        <f t="shared" si="32"/>
        <v>9</v>
      </c>
    </row>
    <row r="2095" spans="1:7" ht="31.5">
      <c r="A2095" s="550" t="s">
        <v>8412</v>
      </c>
      <c r="B2095" s="551" t="s">
        <v>8413</v>
      </c>
      <c r="C2095" s="552" t="s">
        <v>19</v>
      </c>
      <c r="D2095" s="553"/>
      <c r="E2095" s="553">
        <v>70.41</v>
      </c>
      <c r="F2095" s="553">
        <v>70.41</v>
      </c>
      <c r="G2095" s="528">
        <f t="shared" si="32"/>
        <v>9</v>
      </c>
    </row>
    <row r="2096" spans="1:7" ht="31.5">
      <c r="A2096" s="550" t="s">
        <v>8414</v>
      </c>
      <c r="B2096" s="551" t="s">
        <v>8415</v>
      </c>
      <c r="C2096" s="552" t="s">
        <v>38</v>
      </c>
      <c r="D2096" s="553">
        <v>1179.92</v>
      </c>
      <c r="E2096" s="553">
        <v>2.04</v>
      </c>
      <c r="F2096" s="553">
        <v>1181.96</v>
      </c>
      <c r="G2096" s="528">
        <f t="shared" si="32"/>
        <v>9</v>
      </c>
    </row>
    <row r="2097" spans="1:7">
      <c r="A2097" s="550" t="s">
        <v>8416</v>
      </c>
      <c r="B2097" s="551" t="s">
        <v>8417</v>
      </c>
      <c r="C2097" s="552" t="s">
        <v>38</v>
      </c>
      <c r="D2097" s="553">
        <v>119.67</v>
      </c>
      <c r="E2097" s="553">
        <v>5.09</v>
      </c>
      <c r="F2097" s="553">
        <v>124.76</v>
      </c>
      <c r="G2097" s="528">
        <f t="shared" si="32"/>
        <v>9</v>
      </c>
    </row>
    <row r="2098" spans="1:7">
      <c r="A2098" s="550" t="s">
        <v>8418</v>
      </c>
      <c r="B2098" s="551" t="s">
        <v>8419</v>
      </c>
      <c r="C2098" s="552" t="s">
        <v>19</v>
      </c>
      <c r="D2098" s="553">
        <v>539.52</v>
      </c>
      <c r="E2098" s="553">
        <v>35.21</v>
      </c>
      <c r="F2098" s="553">
        <v>574.73</v>
      </c>
      <c r="G2098" s="528">
        <f t="shared" si="32"/>
        <v>9</v>
      </c>
    </row>
    <row r="2099" spans="1:7" ht="31.5">
      <c r="A2099" s="550" t="s">
        <v>8420</v>
      </c>
      <c r="B2099" s="551" t="s">
        <v>8421</v>
      </c>
      <c r="C2099" s="552" t="s">
        <v>38</v>
      </c>
      <c r="D2099" s="553">
        <v>7728.6</v>
      </c>
      <c r="E2099" s="553">
        <v>56.33</v>
      </c>
      <c r="F2099" s="553">
        <v>7784.93</v>
      </c>
      <c r="G2099" s="528">
        <f t="shared" si="32"/>
        <v>9</v>
      </c>
    </row>
    <row r="2100" spans="1:7" ht="31.5">
      <c r="A2100" s="550" t="s">
        <v>8422</v>
      </c>
      <c r="B2100" s="551" t="s">
        <v>8423</v>
      </c>
      <c r="C2100" s="552" t="s">
        <v>38</v>
      </c>
      <c r="D2100" s="553">
        <v>16986.7</v>
      </c>
      <c r="E2100" s="553">
        <v>56.33</v>
      </c>
      <c r="F2100" s="553">
        <v>17043.03</v>
      </c>
      <c r="G2100" s="528">
        <f t="shared" si="32"/>
        <v>9</v>
      </c>
    </row>
    <row r="2101" spans="1:7" ht="31.5">
      <c r="A2101" s="550" t="s">
        <v>8424</v>
      </c>
      <c r="B2101" s="551" t="s">
        <v>8425</v>
      </c>
      <c r="C2101" s="552" t="s">
        <v>38</v>
      </c>
      <c r="D2101" s="553">
        <v>31766.51</v>
      </c>
      <c r="E2101" s="553">
        <v>56.33</v>
      </c>
      <c r="F2101" s="553">
        <v>31822.84</v>
      </c>
      <c r="G2101" s="528">
        <f t="shared" si="32"/>
        <v>9</v>
      </c>
    </row>
    <row r="2102" spans="1:7">
      <c r="A2102" s="550" t="s">
        <v>8426</v>
      </c>
      <c r="B2102" s="551" t="s">
        <v>8427</v>
      </c>
      <c r="C2102" s="552" t="s">
        <v>38</v>
      </c>
      <c r="D2102" s="553">
        <v>578.64</v>
      </c>
      <c r="E2102" s="553">
        <v>25.03</v>
      </c>
      <c r="F2102" s="553">
        <v>603.66999999999996</v>
      </c>
      <c r="G2102" s="528">
        <f t="shared" si="32"/>
        <v>9</v>
      </c>
    </row>
    <row r="2103" spans="1:7">
      <c r="A2103" s="550" t="s">
        <v>8428</v>
      </c>
      <c r="B2103" s="551" t="s">
        <v>8429</v>
      </c>
      <c r="C2103" s="552"/>
      <c r="D2103" s="553"/>
      <c r="E2103" s="553"/>
      <c r="F2103" s="553"/>
      <c r="G2103" s="528">
        <f t="shared" si="32"/>
        <v>5</v>
      </c>
    </row>
    <row r="2104" spans="1:7" ht="31.5">
      <c r="A2104" s="550" t="s">
        <v>8430</v>
      </c>
      <c r="B2104" s="551" t="s">
        <v>8431</v>
      </c>
      <c r="C2104" s="552" t="s">
        <v>38</v>
      </c>
      <c r="D2104" s="553">
        <v>1026.58</v>
      </c>
      <c r="E2104" s="553">
        <v>25.03</v>
      </c>
      <c r="F2104" s="553">
        <v>1051.6099999999999</v>
      </c>
      <c r="G2104" s="528">
        <f t="shared" si="32"/>
        <v>9</v>
      </c>
    </row>
    <row r="2105" spans="1:7">
      <c r="A2105" s="550" t="s">
        <v>8432</v>
      </c>
      <c r="B2105" s="551" t="s">
        <v>8433</v>
      </c>
      <c r="C2105" s="552"/>
      <c r="D2105" s="553"/>
      <c r="E2105" s="553"/>
      <c r="F2105" s="553"/>
      <c r="G2105" s="528">
        <f t="shared" si="32"/>
        <v>5</v>
      </c>
    </row>
    <row r="2106" spans="1:7">
      <c r="A2106" s="550" t="s">
        <v>8434</v>
      </c>
      <c r="B2106" s="551" t="s">
        <v>8435</v>
      </c>
      <c r="C2106" s="552" t="s">
        <v>38</v>
      </c>
      <c r="D2106" s="553">
        <v>542.34</v>
      </c>
      <c r="E2106" s="553">
        <v>75.900000000000006</v>
      </c>
      <c r="F2106" s="553">
        <v>618.24</v>
      </c>
      <c r="G2106" s="528">
        <f t="shared" si="32"/>
        <v>9</v>
      </c>
    </row>
    <row r="2107" spans="1:7">
      <c r="A2107" s="550" t="s">
        <v>8436</v>
      </c>
      <c r="B2107" s="551" t="s">
        <v>8437</v>
      </c>
      <c r="C2107" s="552"/>
      <c r="D2107" s="553"/>
      <c r="E2107" s="553"/>
      <c r="F2107" s="553"/>
      <c r="G2107" s="528">
        <f t="shared" si="32"/>
        <v>5</v>
      </c>
    </row>
    <row r="2108" spans="1:7" ht="31.5">
      <c r="A2108" s="550" t="s">
        <v>8438</v>
      </c>
      <c r="B2108" s="551" t="s">
        <v>8439</v>
      </c>
      <c r="C2108" s="552" t="s">
        <v>38</v>
      </c>
      <c r="D2108" s="553">
        <v>47.93</v>
      </c>
      <c r="E2108" s="553">
        <v>28.53</v>
      </c>
      <c r="F2108" s="553">
        <v>76.459999999999994</v>
      </c>
      <c r="G2108" s="528">
        <f t="shared" si="32"/>
        <v>9</v>
      </c>
    </row>
    <row r="2109" spans="1:7" ht="31.5">
      <c r="A2109" s="550" t="s">
        <v>8440</v>
      </c>
      <c r="B2109" s="551" t="s">
        <v>8441</v>
      </c>
      <c r="C2109" s="552" t="s">
        <v>38</v>
      </c>
      <c r="D2109" s="553">
        <v>208.34</v>
      </c>
      <c r="E2109" s="553">
        <v>28.53</v>
      </c>
      <c r="F2109" s="553">
        <v>236.87</v>
      </c>
      <c r="G2109" s="528">
        <f t="shared" si="32"/>
        <v>9</v>
      </c>
    </row>
    <row r="2110" spans="1:7" ht="47.25">
      <c r="A2110" s="550" t="s">
        <v>8442</v>
      </c>
      <c r="B2110" s="551" t="s">
        <v>8443</v>
      </c>
      <c r="C2110" s="552" t="s">
        <v>38</v>
      </c>
      <c r="D2110" s="553">
        <v>900.2</v>
      </c>
      <c r="E2110" s="553">
        <v>31.64</v>
      </c>
      <c r="F2110" s="553">
        <v>931.84</v>
      </c>
      <c r="G2110" s="528">
        <f t="shared" si="32"/>
        <v>9</v>
      </c>
    </row>
    <row r="2111" spans="1:7" ht="47.25">
      <c r="A2111" s="550" t="s">
        <v>8444</v>
      </c>
      <c r="B2111" s="551" t="s">
        <v>8445</v>
      </c>
      <c r="C2111" s="552" t="s">
        <v>38</v>
      </c>
      <c r="D2111" s="553">
        <v>8435.2199999999993</v>
      </c>
      <c r="E2111" s="553">
        <v>31.64</v>
      </c>
      <c r="F2111" s="553">
        <v>8466.86</v>
      </c>
      <c r="G2111" s="528">
        <f t="shared" si="32"/>
        <v>9</v>
      </c>
    </row>
    <row r="2112" spans="1:7" ht="47.25">
      <c r="A2112" s="550" t="s">
        <v>8446</v>
      </c>
      <c r="B2112" s="551" t="s">
        <v>8447</v>
      </c>
      <c r="C2112" s="552" t="s">
        <v>38</v>
      </c>
      <c r="D2112" s="553">
        <v>3003.17</v>
      </c>
      <c r="E2112" s="553">
        <v>31.64</v>
      </c>
      <c r="F2112" s="553">
        <v>3034.81</v>
      </c>
      <c r="G2112" s="528">
        <f t="shared" si="32"/>
        <v>9</v>
      </c>
    </row>
    <row r="2113" spans="1:7" ht="47.25">
      <c r="A2113" s="550" t="s">
        <v>8448</v>
      </c>
      <c r="B2113" s="551" t="s">
        <v>8449</v>
      </c>
      <c r="C2113" s="552" t="s">
        <v>38</v>
      </c>
      <c r="D2113" s="553">
        <v>885.01</v>
      </c>
      <c r="E2113" s="553">
        <v>31.64</v>
      </c>
      <c r="F2113" s="553">
        <v>916.65</v>
      </c>
      <c r="G2113" s="528">
        <f t="shared" si="32"/>
        <v>9</v>
      </c>
    </row>
    <row r="2114" spans="1:7">
      <c r="A2114" s="550" t="s">
        <v>8450</v>
      </c>
      <c r="B2114" s="551" t="s">
        <v>8451</v>
      </c>
      <c r="C2114" s="552"/>
      <c r="D2114" s="553"/>
      <c r="E2114" s="553"/>
      <c r="F2114" s="553"/>
      <c r="G2114" s="528">
        <f t="shared" si="32"/>
        <v>5</v>
      </c>
    </row>
    <row r="2115" spans="1:7" ht="31.5">
      <c r="A2115" s="550" t="s">
        <v>8452</v>
      </c>
      <c r="B2115" s="551" t="s">
        <v>8453</v>
      </c>
      <c r="C2115" s="552" t="s">
        <v>38</v>
      </c>
      <c r="D2115" s="553">
        <v>525.88</v>
      </c>
      <c r="E2115" s="553">
        <v>82.67</v>
      </c>
      <c r="F2115" s="553">
        <v>608.54999999999995</v>
      </c>
      <c r="G2115" s="528">
        <f t="shared" si="32"/>
        <v>9</v>
      </c>
    </row>
    <row r="2116" spans="1:7" ht="31.5">
      <c r="A2116" s="550" t="s">
        <v>8454</v>
      </c>
      <c r="B2116" s="551" t="s">
        <v>8455</v>
      </c>
      <c r="C2116" s="552" t="s">
        <v>38</v>
      </c>
      <c r="D2116" s="553">
        <v>458.96</v>
      </c>
      <c r="E2116" s="553">
        <v>82.67</v>
      </c>
      <c r="F2116" s="553">
        <v>541.63</v>
      </c>
      <c r="G2116" s="528">
        <f t="shared" si="32"/>
        <v>9</v>
      </c>
    </row>
    <row r="2117" spans="1:7" ht="31.5">
      <c r="A2117" s="550" t="s">
        <v>8456</v>
      </c>
      <c r="B2117" s="551" t="s">
        <v>8457</v>
      </c>
      <c r="C2117" s="552" t="s">
        <v>38</v>
      </c>
      <c r="D2117" s="553">
        <v>627.69000000000005</v>
      </c>
      <c r="E2117" s="553">
        <v>82.67</v>
      </c>
      <c r="F2117" s="553">
        <v>710.36</v>
      </c>
      <c r="G2117" s="528">
        <f t="shared" si="32"/>
        <v>9</v>
      </c>
    </row>
    <row r="2118" spans="1:7" ht="47.25">
      <c r="A2118" s="550" t="s">
        <v>8458</v>
      </c>
      <c r="B2118" s="551" t="s">
        <v>8459</v>
      </c>
      <c r="C2118" s="552" t="s">
        <v>38</v>
      </c>
      <c r="D2118" s="553">
        <v>436.16</v>
      </c>
      <c r="E2118" s="553">
        <v>82.67</v>
      </c>
      <c r="F2118" s="553">
        <v>518.83000000000004</v>
      </c>
      <c r="G2118" s="528">
        <f t="shared" si="32"/>
        <v>9</v>
      </c>
    </row>
    <row r="2119" spans="1:7" ht="47.25">
      <c r="A2119" s="550" t="s">
        <v>8460</v>
      </c>
      <c r="B2119" s="551" t="s">
        <v>8461</v>
      </c>
      <c r="C2119" s="552" t="s">
        <v>38</v>
      </c>
      <c r="D2119" s="553">
        <v>668.34</v>
      </c>
      <c r="E2119" s="553">
        <v>82.67</v>
      </c>
      <c r="F2119" s="553">
        <v>751.01</v>
      </c>
      <c r="G2119" s="528">
        <f t="shared" si="32"/>
        <v>9</v>
      </c>
    </row>
    <row r="2120" spans="1:7" ht="31.5">
      <c r="A2120" s="550" t="s">
        <v>8462</v>
      </c>
      <c r="B2120" s="551" t="s">
        <v>8463</v>
      </c>
      <c r="C2120" s="552" t="s">
        <v>759</v>
      </c>
      <c r="D2120" s="553">
        <v>39970.99</v>
      </c>
      <c r="E2120" s="553">
        <v>115.28</v>
      </c>
      <c r="F2120" s="553">
        <v>40086.269999999997</v>
      </c>
      <c r="G2120" s="528">
        <f t="shared" si="32"/>
        <v>9</v>
      </c>
    </row>
    <row r="2121" spans="1:7" ht="31.5">
      <c r="A2121" s="550" t="s">
        <v>8464</v>
      </c>
      <c r="B2121" s="551" t="s">
        <v>8465</v>
      </c>
      <c r="C2121" s="552"/>
      <c r="D2121" s="553"/>
      <c r="E2121" s="553"/>
      <c r="F2121" s="553"/>
      <c r="G2121" s="528">
        <f t="shared" si="32"/>
        <v>2</v>
      </c>
    </row>
    <row r="2122" spans="1:7">
      <c r="A2122" s="550" t="s">
        <v>8466</v>
      </c>
      <c r="B2122" s="551" t="s">
        <v>8467</v>
      </c>
      <c r="C2122" s="552"/>
      <c r="D2122" s="553"/>
      <c r="E2122" s="553"/>
      <c r="F2122" s="553"/>
      <c r="G2122" s="528">
        <f t="shared" ref="G2122:G2185" si="33">LEN(A2122)</f>
        <v>5</v>
      </c>
    </row>
    <row r="2123" spans="1:7">
      <c r="A2123" s="550" t="s">
        <v>8468</v>
      </c>
      <c r="B2123" s="551" t="s">
        <v>8469</v>
      </c>
      <c r="C2123" s="552" t="s">
        <v>22</v>
      </c>
      <c r="D2123" s="553">
        <v>6.62</v>
      </c>
      <c r="E2123" s="553">
        <v>25.03</v>
      </c>
      <c r="F2123" s="553">
        <v>31.65</v>
      </c>
      <c r="G2123" s="528">
        <f t="shared" si="33"/>
        <v>9</v>
      </c>
    </row>
    <row r="2124" spans="1:7">
      <c r="A2124" s="550" t="s">
        <v>8470</v>
      </c>
      <c r="B2124" s="551" t="s">
        <v>8471</v>
      </c>
      <c r="C2124" s="552" t="s">
        <v>22</v>
      </c>
      <c r="D2124" s="553">
        <v>9.61</v>
      </c>
      <c r="E2124" s="553">
        <v>30.03</v>
      </c>
      <c r="F2124" s="553">
        <v>39.64</v>
      </c>
      <c r="G2124" s="528">
        <f t="shared" si="33"/>
        <v>9</v>
      </c>
    </row>
    <row r="2125" spans="1:7">
      <c r="A2125" s="550" t="s">
        <v>8472</v>
      </c>
      <c r="B2125" s="551" t="s">
        <v>8473</v>
      </c>
      <c r="C2125" s="552" t="s">
        <v>22</v>
      </c>
      <c r="D2125" s="553">
        <v>14.19</v>
      </c>
      <c r="E2125" s="553">
        <v>35.03</v>
      </c>
      <c r="F2125" s="553">
        <v>49.22</v>
      </c>
      <c r="G2125" s="528">
        <f t="shared" si="33"/>
        <v>9</v>
      </c>
    </row>
    <row r="2126" spans="1:7">
      <c r="A2126" s="550" t="s">
        <v>8474</v>
      </c>
      <c r="B2126" s="551" t="s">
        <v>8475</v>
      </c>
      <c r="C2126" s="552" t="s">
        <v>22</v>
      </c>
      <c r="D2126" s="553">
        <v>14.15</v>
      </c>
      <c r="E2126" s="553">
        <v>40.04</v>
      </c>
      <c r="F2126" s="553">
        <v>54.19</v>
      </c>
      <c r="G2126" s="528">
        <f t="shared" si="33"/>
        <v>9</v>
      </c>
    </row>
    <row r="2127" spans="1:7">
      <c r="A2127" s="550" t="s">
        <v>8476</v>
      </c>
      <c r="B2127" s="551" t="s">
        <v>8477</v>
      </c>
      <c r="C2127" s="552" t="s">
        <v>22</v>
      </c>
      <c r="D2127" s="553">
        <v>18.57</v>
      </c>
      <c r="E2127" s="553">
        <v>45.04</v>
      </c>
      <c r="F2127" s="553">
        <v>63.61</v>
      </c>
      <c r="G2127" s="528">
        <f t="shared" si="33"/>
        <v>9</v>
      </c>
    </row>
    <row r="2128" spans="1:7">
      <c r="A2128" s="550" t="s">
        <v>8478</v>
      </c>
      <c r="B2128" s="551" t="s">
        <v>8479</v>
      </c>
      <c r="C2128" s="552" t="s">
        <v>22</v>
      </c>
      <c r="D2128" s="553">
        <v>30.47</v>
      </c>
      <c r="E2128" s="553">
        <v>50.05</v>
      </c>
      <c r="F2128" s="553">
        <v>80.52</v>
      </c>
      <c r="G2128" s="528">
        <f t="shared" si="33"/>
        <v>9</v>
      </c>
    </row>
    <row r="2129" spans="1:7">
      <c r="A2129" s="550" t="s">
        <v>8480</v>
      </c>
      <c r="B2129" s="551" t="s">
        <v>8481</v>
      </c>
      <c r="C2129" s="552" t="s">
        <v>22</v>
      </c>
      <c r="D2129" s="553">
        <v>43.74</v>
      </c>
      <c r="E2129" s="553">
        <v>55.06</v>
      </c>
      <c r="F2129" s="553">
        <v>98.8</v>
      </c>
      <c r="G2129" s="528">
        <f t="shared" si="33"/>
        <v>9</v>
      </c>
    </row>
    <row r="2130" spans="1:7">
      <c r="A2130" s="550" t="s">
        <v>8482</v>
      </c>
      <c r="B2130" s="551" t="s">
        <v>8483</v>
      </c>
      <c r="C2130" s="552" t="s">
        <v>22</v>
      </c>
      <c r="D2130" s="553">
        <v>62.9</v>
      </c>
      <c r="E2130" s="553">
        <v>65.069999999999993</v>
      </c>
      <c r="F2130" s="553">
        <v>127.97</v>
      </c>
      <c r="G2130" s="528">
        <f t="shared" si="33"/>
        <v>9</v>
      </c>
    </row>
    <row r="2131" spans="1:7" ht="31.5">
      <c r="A2131" s="550" t="s">
        <v>8484</v>
      </c>
      <c r="B2131" s="551" t="s">
        <v>8485</v>
      </c>
      <c r="C2131" s="552"/>
      <c r="D2131" s="553"/>
      <c r="E2131" s="553"/>
      <c r="F2131" s="553"/>
      <c r="G2131" s="528">
        <f t="shared" si="33"/>
        <v>5</v>
      </c>
    </row>
    <row r="2132" spans="1:7" ht="31.5">
      <c r="A2132" s="550" t="s">
        <v>8486</v>
      </c>
      <c r="B2132" s="551" t="s">
        <v>8487</v>
      </c>
      <c r="C2132" s="552" t="s">
        <v>22</v>
      </c>
      <c r="D2132" s="553">
        <v>14.23</v>
      </c>
      <c r="E2132" s="553">
        <v>30.03</v>
      </c>
      <c r="F2132" s="553">
        <v>44.26</v>
      </c>
      <c r="G2132" s="528">
        <f t="shared" si="33"/>
        <v>9</v>
      </c>
    </row>
    <row r="2133" spans="1:7" ht="31.5">
      <c r="A2133" s="550" t="s">
        <v>8488</v>
      </c>
      <c r="B2133" s="551" t="s">
        <v>8489</v>
      </c>
      <c r="C2133" s="552" t="s">
        <v>22</v>
      </c>
      <c r="D2133" s="553">
        <v>19.350000000000001</v>
      </c>
      <c r="E2133" s="553">
        <v>35.03</v>
      </c>
      <c r="F2133" s="553">
        <v>54.38</v>
      </c>
      <c r="G2133" s="528">
        <f t="shared" si="33"/>
        <v>9</v>
      </c>
    </row>
    <row r="2134" spans="1:7" ht="31.5">
      <c r="A2134" s="550" t="s">
        <v>8490</v>
      </c>
      <c r="B2134" s="551" t="s">
        <v>8491</v>
      </c>
      <c r="C2134" s="552" t="s">
        <v>22</v>
      </c>
      <c r="D2134" s="553">
        <v>41.6</v>
      </c>
      <c r="E2134" s="553">
        <v>40.04</v>
      </c>
      <c r="F2134" s="553">
        <v>81.64</v>
      </c>
      <c r="G2134" s="528">
        <f t="shared" si="33"/>
        <v>9</v>
      </c>
    </row>
    <row r="2135" spans="1:7" ht="31.5">
      <c r="A2135" s="550" t="s">
        <v>8492</v>
      </c>
      <c r="B2135" s="551" t="s">
        <v>8493</v>
      </c>
      <c r="C2135" s="552" t="s">
        <v>22</v>
      </c>
      <c r="D2135" s="553">
        <v>41.83</v>
      </c>
      <c r="E2135" s="553">
        <v>45.04</v>
      </c>
      <c r="F2135" s="553">
        <v>86.87</v>
      </c>
      <c r="G2135" s="528">
        <f t="shared" si="33"/>
        <v>9</v>
      </c>
    </row>
    <row r="2136" spans="1:7" ht="31.5">
      <c r="A2136" s="550" t="s">
        <v>8494</v>
      </c>
      <c r="B2136" s="551" t="s">
        <v>8495</v>
      </c>
      <c r="C2136" s="552" t="s">
        <v>22</v>
      </c>
      <c r="D2136" s="553">
        <v>50.21</v>
      </c>
      <c r="E2136" s="553">
        <v>50.05</v>
      </c>
      <c r="F2136" s="553">
        <v>100.26</v>
      </c>
      <c r="G2136" s="528">
        <f t="shared" si="33"/>
        <v>9</v>
      </c>
    </row>
    <row r="2137" spans="1:7" ht="31.5">
      <c r="A2137" s="550" t="s">
        <v>8496</v>
      </c>
      <c r="B2137" s="551" t="s">
        <v>8497</v>
      </c>
      <c r="C2137" s="552" t="s">
        <v>22</v>
      </c>
      <c r="D2137" s="553">
        <v>81.430000000000007</v>
      </c>
      <c r="E2137" s="553">
        <v>60.06</v>
      </c>
      <c r="F2137" s="553">
        <v>141.49</v>
      </c>
      <c r="G2137" s="528">
        <f t="shared" si="33"/>
        <v>9</v>
      </c>
    </row>
    <row r="2138" spans="1:7" ht="31.5">
      <c r="A2138" s="550" t="s">
        <v>8498</v>
      </c>
      <c r="B2138" s="551" t="s">
        <v>8499</v>
      </c>
      <c r="C2138" s="552" t="s">
        <v>22</v>
      </c>
      <c r="D2138" s="553">
        <v>84.35</v>
      </c>
      <c r="E2138" s="553">
        <v>75.08</v>
      </c>
      <c r="F2138" s="553">
        <v>159.43</v>
      </c>
      <c r="G2138" s="528">
        <f t="shared" si="33"/>
        <v>9</v>
      </c>
    </row>
    <row r="2139" spans="1:7" ht="31.5">
      <c r="A2139" s="550" t="s">
        <v>8500</v>
      </c>
      <c r="B2139" s="551" t="s">
        <v>8501</v>
      </c>
      <c r="C2139" s="552" t="s">
        <v>22</v>
      </c>
      <c r="D2139" s="553">
        <v>124.34</v>
      </c>
      <c r="E2139" s="553">
        <v>90.09</v>
      </c>
      <c r="F2139" s="553">
        <v>214.43</v>
      </c>
      <c r="G2139" s="528">
        <f t="shared" si="33"/>
        <v>9</v>
      </c>
    </row>
    <row r="2140" spans="1:7" ht="31.5">
      <c r="A2140" s="550" t="s">
        <v>8502</v>
      </c>
      <c r="B2140" s="551" t="s">
        <v>8503</v>
      </c>
      <c r="C2140" s="552"/>
      <c r="D2140" s="553"/>
      <c r="E2140" s="553"/>
      <c r="F2140" s="553"/>
      <c r="G2140" s="528">
        <f t="shared" si="33"/>
        <v>5</v>
      </c>
    </row>
    <row r="2141" spans="1:7" ht="31.5">
      <c r="A2141" s="550" t="s">
        <v>8504</v>
      </c>
      <c r="B2141" s="551" t="s">
        <v>8505</v>
      </c>
      <c r="C2141" s="552" t="s">
        <v>22</v>
      </c>
      <c r="D2141" s="553">
        <v>24.32</v>
      </c>
      <c r="E2141" s="553">
        <v>30.03</v>
      </c>
      <c r="F2141" s="553">
        <v>54.35</v>
      </c>
      <c r="G2141" s="528">
        <f t="shared" si="33"/>
        <v>9</v>
      </c>
    </row>
    <row r="2142" spans="1:7" ht="31.5">
      <c r="A2142" s="550" t="s">
        <v>8506</v>
      </c>
      <c r="B2142" s="551" t="s">
        <v>8507</v>
      </c>
      <c r="C2142" s="552" t="s">
        <v>22</v>
      </c>
      <c r="D2142" s="553">
        <v>31.19</v>
      </c>
      <c r="E2142" s="553">
        <v>35.03</v>
      </c>
      <c r="F2142" s="553">
        <v>66.22</v>
      </c>
      <c r="G2142" s="528">
        <f t="shared" si="33"/>
        <v>9</v>
      </c>
    </row>
    <row r="2143" spans="1:7" ht="31.5">
      <c r="A2143" s="550" t="s">
        <v>8508</v>
      </c>
      <c r="B2143" s="551" t="s">
        <v>8509</v>
      </c>
      <c r="C2143" s="552" t="s">
        <v>22</v>
      </c>
      <c r="D2143" s="553">
        <v>48.39</v>
      </c>
      <c r="E2143" s="553">
        <v>40.04</v>
      </c>
      <c r="F2143" s="553">
        <v>88.43</v>
      </c>
      <c r="G2143" s="528">
        <f t="shared" si="33"/>
        <v>9</v>
      </c>
    </row>
    <row r="2144" spans="1:7" ht="31.5">
      <c r="A2144" s="550" t="s">
        <v>8510</v>
      </c>
      <c r="B2144" s="551" t="s">
        <v>8511</v>
      </c>
      <c r="C2144" s="552" t="s">
        <v>22</v>
      </c>
      <c r="D2144" s="553">
        <v>58.21</v>
      </c>
      <c r="E2144" s="553">
        <v>45.04</v>
      </c>
      <c r="F2144" s="553">
        <v>103.25</v>
      </c>
      <c r="G2144" s="528">
        <f t="shared" si="33"/>
        <v>9</v>
      </c>
    </row>
    <row r="2145" spans="1:7" ht="31.5">
      <c r="A2145" s="550" t="s">
        <v>8512</v>
      </c>
      <c r="B2145" s="551" t="s">
        <v>8513</v>
      </c>
      <c r="C2145" s="552" t="s">
        <v>22</v>
      </c>
      <c r="D2145" s="553">
        <v>72.22</v>
      </c>
      <c r="E2145" s="553">
        <v>50.05</v>
      </c>
      <c r="F2145" s="553">
        <v>122.27</v>
      </c>
      <c r="G2145" s="528">
        <f t="shared" si="33"/>
        <v>9</v>
      </c>
    </row>
    <row r="2146" spans="1:7" ht="31.5">
      <c r="A2146" s="550" t="s">
        <v>8514</v>
      </c>
      <c r="B2146" s="551" t="s">
        <v>8515</v>
      </c>
      <c r="C2146" s="552" t="s">
        <v>22</v>
      </c>
      <c r="D2146" s="553">
        <v>99.81</v>
      </c>
      <c r="E2146" s="553">
        <v>60.06</v>
      </c>
      <c r="F2146" s="553">
        <v>159.87</v>
      </c>
      <c r="G2146" s="528">
        <f t="shared" si="33"/>
        <v>9</v>
      </c>
    </row>
    <row r="2147" spans="1:7" ht="31.5">
      <c r="A2147" s="550" t="s">
        <v>8516</v>
      </c>
      <c r="B2147" s="551" t="s">
        <v>8517</v>
      </c>
      <c r="C2147" s="552" t="s">
        <v>22</v>
      </c>
      <c r="D2147" s="553">
        <v>98.51</v>
      </c>
      <c r="E2147" s="553">
        <v>75.08</v>
      </c>
      <c r="F2147" s="553">
        <v>173.59</v>
      </c>
      <c r="G2147" s="528">
        <f t="shared" si="33"/>
        <v>9</v>
      </c>
    </row>
    <row r="2148" spans="1:7" ht="31.5">
      <c r="A2148" s="550" t="s">
        <v>8518</v>
      </c>
      <c r="B2148" s="551" t="s">
        <v>8519</v>
      </c>
      <c r="C2148" s="552" t="s">
        <v>22</v>
      </c>
      <c r="D2148" s="553">
        <v>139.13999999999999</v>
      </c>
      <c r="E2148" s="553">
        <v>90.09</v>
      </c>
      <c r="F2148" s="553">
        <v>229.23</v>
      </c>
      <c r="G2148" s="528">
        <f t="shared" si="33"/>
        <v>9</v>
      </c>
    </row>
    <row r="2149" spans="1:7" ht="31.5">
      <c r="A2149" s="550" t="s">
        <v>8520</v>
      </c>
      <c r="B2149" s="551" t="s">
        <v>8521</v>
      </c>
      <c r="C2149" s="552"/>
      <c r="D2149" s="553"/>
      <c r="E2149" s="553"/>
      <c r="F2149" s="553"/>
      <c r="G2149" s="528">
        <f t="shared" si="33"/>
        <v>5</v>
      </c>
    </row>
    <row r="2150" spans="1:7" ht="31.5">
      <c r="A2150" s="550" t="s">
        <v>8522</v>
      </c>
      <c r="B2150" s="551" t="s">
        <v>8523</v>
      </c>
      <c r="C2150" s="552" t="s">
        <v>22</v>
      </c>
      <c r="D2150" s="553">
        <v>21.85</v>
      </c>
      <c r="E2150" s="553">
        <v>25.03</v>
      </c>
      <c r="F2150" s="553">
        <v>46.88</v>
      </c>
      <c r="G2150" s="528">
        <f t="shared" si="33"/>
        <v>9</v>
      </c>
    </row>
    <row r="2151" spans="1:7" ht="31.5">
      <c r="A2151" s="550" t="s">
        <v>8524</v>
      </c>
      <c r="B2151" s="551" t="s">
        <v>8525</v>
      </c>
      <c r="C2151" s="552" t="s">
        <v>22</v>
      </c>
      <c r="D2151" s="553">
        <v>30.62</v>
      </c>
      <c r="E2151" s="553">
        <v>30.03</v>
      </c>
      <c r="F2151" s="553">
        <v>60.65</v>
      </c>
      <c r="G2151" s="528">
        <f t="shared" si="33"/>
        <v>9</v>
      </c>
    </row>
    <row r="2152" spans="1:7" ht="31.5">
      <c r="A2152" s="550" t="s">
        <v>8526</v>
      </c>
      <c r="B2152" s="551" t="s">
        <v>8527</v>
      </c>
      <c r="C2152" s="552" t="s">
        <v>22</v>
      </c>
      <c r="D2152" s="553">
        <v>40.35</v>
      </c>
      <c r="E2152" s="553">
        <v>35.03</v>
      </c>
      <c r="F2152" s="553">
        <v>75.38</v>
      </c>
      <c r="G2152" s="528">
        <f t="shared" si="33"/>
        <v>9</v>
      </c>
    </row>
    <row r="2153" spans="1:7" ht="31.5">
      <c r="A2153" s="550" t="s">
        <v>8528</v>
      </c>
      <c r="B2153" s="551" t="s">
        <v>8529</v>
      </c>
      <c r="C2153" s="552" t="s">
        <v>22</v>
      </c>
      <c r="D2153" s="553">
        <v>49.04</v>
      </c>
      <c r="E2153" s="553">
        <v>40.04</v>
      </c>
      <c r="F2153" s="553">
        <v>89.08</v>
      </c>
      <c r="G2153" s="528">
        <f t="shared" si="33"/>
        <v>9</v>
      </c>
    </row>
    <row r="2154" spans="1:7" ht="31.5">
      <c r="A2154" s="550" t="s">
        <v>8530</v>
      </c>
      <c r="B2154" s="551" t="s">
        <v>8531</v>
      </c>
      <c r="C2154" s="552" t="s">
        <v>22</v>
      </c>
      <c r="D2154" s="553">
        <v>66.31</v>
      </c>
      <c r="E2154" s="553">
        <v>45.04</v>
      </c>
      <c r="F2154" s="553">
        <v>111.35</v>
      </c>
      <c r="G2154" s="528">
        <f t="shared" si="33"/>
        <v>9</v>
      </c>
    </row>
    <row r="2155" spans="1:7" ht="31.5">
      <c r="A2155" s="550" t="s">
        <v>8532</v>
      </c>
      <c r="B2155" s="551" t="s">
        <v>8533</v>
      </c>
      <c r="C2155" s="552" t="s">
        <v>22</v>
      </c>
      <c r="D2155" s="553">
        <v>78.069999999999993</v>
      </c>
      <c r="E2155" s="553">
        <v>50.05</v>
      </c>
      <c r="F2155" s="553">
        <v>128.12</v>
      </c>
      <c r="G2155" s="528">
        <f t="shared" si="33"/>
        <v>9</v>
      </c>
    </row>
    <row r="2156" spans="1:7" ht="31.5">
      <c r="A2156" s="550" t="s">
        <v>8534</v>
      </c>
      <c r="B2156" s="551" t="s">
        <v>8535</v>
      </c>
      <c r="C2156" s="552" t="s">
        <v>22</v>
      </c>
      <c r="D2156" s="553">
        <v>112.47</v>
      </c>
      <c r="E2156" s="553">
        <v>60.06</v>
      </c>
      <c r="F2156" s="553">
        <v>172.53</v>
      </c>
      <c r="G2156" s="528">
        <f t="shared" si="33"/>
        <v>9</v>
      </c>
    </row>
    <row r="2157" spans="1:7" ht="31.5">
      <c r="A2157" s="550" t="s">
        <v>8536</v>
      </c>
      <c r="B2157" s="551" t="s">
        <v>8537</v>
      </c>
      <c r="C2157" s="552" t="s">
        <v>22</v>
      </c>
      <c r="D2157" s="553">
        <v>137.28</v>
      </c>
      <c r="E2157" s="553">
        <v>75.08</v>
      </c>
      <c r="F2157" s="553">
        <v>212.36</v>
      </c>
      <c r="G2157" s="528">
        <f t="shared" si="33"/>
        <v>9</v>
      </c>
    </row>
    <row r="2158" spans="1:7" ht="31.5">
      <c r="A2158" s="550" t="s">
        <v>8538</v>
      </c>
      <c r="B2158" s="551" t="s">
        <v>8539</v>
      </c>
      <c r="C2158" s="552" t="s">
        <v>22</v>
      </c>
      <c r="D2158" s="553">
        <v>214.92</v>
      </c>
      <c r="E2158" s="553">
        <v>90.09</v>
      </c>
      <c r="F2158" s="553">
        <v>305.01</v>
      </c>
      <c r="G2158" s="528">
        <f t="shared" si="33"/>
        <v>9</v>
      </c>
    </row>
    <row r="2159" spans="1:7">
      <c r="A2159" s="550" t="s">
        <v>8540</v>
      </c>
      <c r="B2159" s="551" t="s">
        <v>8541</v>
      </c>
      <c r="C2159" s="552"/>
      <c r="D2159" s="553"/>
      <c r="E2159" s="553"/>
      <c r="F2159" s="553"/>
      <c r="G2159" s="528">
        <f t="shared" si="33"/>
        <v>5</v>
      </c>
    </row>
    <row r="2160" spans="1:7">
      <c r="A2160" s="550" t="s">
        <v>8542</v>
      </c>
      <c r="B2160" s="551" t="s">
        <v>8543</v>
      </c>
      <c r="C2160" s="552" t="s">
        <v>759</v>
      </c>
      <c r="D2160" s="553">
        <v>9.17</v>
      </c>
      <c r="E2160" s="553">
        <v>12.51</v>
      </c>
      <c r="F2160" s="553">
        <v>21.68</v>
      </c>
      <c r="G2160" s="528">
        <f t="shared" si="33"/>
        <v>9</v>
      </c>
    </row>
    <row r="2161" spans="1:7">
      <c r="A2161" s="550" t="s">
        <v>8544</v>
      </c>
      <c r="B2161" s="551" t="s">
        <v>8545</v>
      </c>
      <c r="C2161" s="552" t="s">
        <v>22</v>
      </c>
      <c r="D2161" s="553">
        <v>6.26</v>
      </c>
      <c r="E2161" s="553">
        <v>2.5</v>
      </c>
      <c r="F2161" s="553">
        <v>8.76</v>
      </c>
      <c r="G2161" s="528">
        <f t="shared" si="33"/>
        <v>9</v>
      </c>
    </row>
    <row r="2162" spans="1:7">
      <c r="A2162" s="550" t="s">
        <v>8546</v>
      </c>
      <c r="B2162" s="551" t="s">
        <v>8547</v>
      </c>
      <c r="C2162" s="552" t="s">
        <v>38</v>
      </c>
      <c r="D2162" s="553">
        <v>0.86</v>
      </c>
      <c r="E2162" s="553">
        <v>7.5</v>
      </c>
      <c r="F2162" s="553">
        <v>8.36</v>
      </c>
      <c r="G2162" s="528">
        <f t="shared" si="33"/>
        <v>9</v>
      </c>
    </row>
    <row r="2163" spans="1:7">
      <c r="A2163" s="550" t="s">
        <v>8548</v>
      </c>
      <c r="B2163" s="551" t="s">
        <v>8549</v>
      </c>
      <c r="C2163" s="552" t="s">
        <v>38</v>
      </c>
      <c r="D2163" s="553">
        <v>2.82</v>
      </c>
      <c r="E2163" s="553">
        <v>8.99</v>
      </c>
      <c r="F2163" s="553">
        <v>11.81</v>
      </c>
      <c r="G2163" s="528">
        <f t="shared" si="33"/>
        <v>9</v>
      </c>
    </row>
    <row r="2164" spans="1:7">
      <c r="A2164" s="550" t="s">
        <v>8550</v>
      </c>
      <c r="B2164" s="551" t="s">
        <v>8551</v>
      </c>
      <c r="C2164" s="552" t="s">
        <v>38</v>
      </c>
      <c r="D2164" s="553">
        <v>2.4300000000000002</v>
      </c>
      <c r="E2164" s="553">
        <v>8.99</v>
      </c>
      <c r="F2164" s="553">
        <v>11.42</v>
      </c>
      <c r="G2164" s="528">
        <f t="shared" si="33"/>
        <v>9</v>
      </c>
    </row>
    <row r="2165" spans="1:7">
      <c r="A2165" s="550" t="s">
        <v>8552</v>
      </c>
      <c r="B2165" s="551" t="s">
        <v>8553</v>
      </c>
      <c r="C2165" s="552" t="s">
        <v>38</v>
      </c>
      <c r="D2165" s="553">
        <v>2.71</v>
      </c>
      <c r="E2165" s="553">
        <v>7.5</v>
      </c>
      <c r="F2165" s="553">
        <v>10.210000000000001</v>
      </c>
      <c r="G2165" s="528">
        <f t="shared" si="33"/>
        <v>9</v>
      </c>
    </row>
    <row r="2166" spans="1:7">
      <c r="A2166" s="550" t="s">
        <v>8554</v>
      </c>
      <c r="B2166" s="551" t="s">
        <v>8555</v>
      </c>
      <c r="C2166" s="552" t="s">
        <v>22</v>
      </c>
      <c r="D2166" s="553">
        <v>5.91</v>
      </c>
      <c r="E2166" s="553">
        <v>15.02</v>
      </c>
      <c r="F2166" s="553">
        <v>20.93</v>
      </c>
      <c r="G2166" s="528">
        <f t="shared" si="33"/>
        <v>9</v>
      </c>
    </row>
    <row r="2167" spans="1:7" ht="31.5">
      <c r="A2167" s="550" t="s">
        <v>8556</v>
      </c>
      <c r="B2167" s="551" t="s">
        <v>8557</v>
      </c>
      <c r="C2167" s="552" t="s">
        <v>22</v>
      </c>
      <c r="D2167" s="553">
        <v>10.59</v>
      </c>
      <c r="E2167" s="553">
        <v>7.04</v>
      </c>
      <c r="F2167" s="553">
        <v>17.63</v>
      </c>
      <c r="G2167" s="528">
        <f t="shared" si="33"/>
        <v>9</v>
      </c>
    </row>
    <row r="2168" spans="1:7" ht="31.5">
      <c r="A2168" s="550" t="s">
        <v>8558</v>
      </c>
      <c r="B2168" s="551" t="s">
        <v>8559</v>
      </c>
      <c r="C2168" s="552" t="s">
        <v>22</v>
      </c>
      <c r="D2168" s="553">
        <v>4.6500000000000004</v>
      </c>
      <c r="E2168" s="553">
        <v>7.04</v>
      </c>
      <c r="F2168" s="553">
        <v>11.69</v>
      </c>
      <c r="G2168" s="528">
        <f t="shared" si="33"/>
        <v>9</v>
      </c>
    </row>
    <row r="2169" spans="1:7" ht="31.5">
      <c r="A2169" s="550" t="s">
        <v>8560</v>
      </c>
      <c r="B2169" s="551" t="s">
        <v>8561</v>
      </c>
      <c r="C2169" s="552" t="s">
        <v>22</v>
      </c>
      <c r="D2169" s="553">
        <v>8.94</v>
      </c>
      <c r="E2169" s="553">
        <v>7.04</v>
      </c>
      <c r="F2169" s="553">
        <v>15.98</v>
      </c>
      <c r="G2169" s="528">
        <f t="shared" si="33"/>
        <v>9</v>
      </c>
    </row>
    <row r="2170" spans="1:7" ht="31.5">
      <c r="A2170" s="550" t="s">
        <v>8562</v>
      </c>
      <c r="B2170" s="551" t="s">
        <v>8563</v>
      </c>
      <c r="C2170" s="552" t="s">
        <v>22</v>
      </c>
      <c r="D2170" s="553">
        <v>41.24</v>
      </c>
      <c r="E2170" s="553">
        <v>12.51</v>
      </c>
      <c r="F2170" s="553">
        <v>53.75</v>
      </c>
      <c r="G2170" s="528">
        <f t="shared" si="33"/>
        <v>9</v>
      </c>
    </row>
    <row r="2171" spans="1:7" ht="31.5">
      <c r="A2171" s="550" t="s">
        <v>8564</v>
      </c>
      <c r="B2171" s="551" t="s">
        <v>8565</v>
      </c>
      <c r="C2171" s="552" t="s">
        <v>22</v>
      </c>
      <c r="D2171" s="553">
        <v>70.489999999999995</v>
      </c>
      <c r="E2171" s="553">
        <v>12.51</v>
      </c>
      <c r="F2171" s="553">
        <v>83</v>
      </c>
      <c r="G2171" s="528">
        <f t="shared" si="33"/>
        <v>9</v>
      </c>
    </row>
    <row r="2172" spans="1:7">
      <c r="A2172" s="550" t="s">
        <v>8566</v>
      </c>
      <c r="B2172" s="551" t="s">
        <v>8567</v>
      </c>
      <c r="C2172" s="552" t="s">
        <v>22</v>
      </c>
      <c r="D2172" s="553">
        <v>42.69</v>
      </c>
      <c r="E2172" s="553">
        <v>12.51</v>
      </c>
      <c r="F2172" s="553">
        <v>55.2</v>
      </c>
      <c r="G2172" s="528">
        <f t="shared" si="33"/>
        <v>9</v>
      </c>
    </row>
    <row r="2173" spans="1:7" ht="31.5">
      <c r="A2173" s="550" t="s">
        <v>8568</v>
      </c>
      <c r="B2173" s="551" t="s">
        <v>8569</v>
      </c>
      <c r="C2173" s="552" t="s">
        <v>22</v>
      </c>
      <c r="D2173" s="553">
        <v>62.18</v>
      </c>
      <c r="E2173" s="553">
        <v>15.02</v>
      </c>
      <c r="F2173" s="553">
        <v>77.2</v>
      </c>
      <c r="G2173" s="528">
        <f t="shared" si="33"/>
        <v>9</v>
      </c>
    </row>
    <row r="2174" spans="1:7" ht="31.5">
      <c r="A2174" s="550" t="s">
        <v>8570</v>
      </c>
      <c r="B2174" s="551" t="s">
        <v>8571</v>
      </c>
      <c r="C2174" s="552" t="s">
        <v>22</v>
      </c>
      <c r="D2174" s="553">
        <v>102.78</v>
      </c>
      <c r="E2174" s="553">
        <v>17.52</v>
      </c>
      <c r="F2174" s="553">
        <v>120.3</v>
      </c>
      <c r="G2174" s="528">
        <f t="shared" si="33"/>
        <v>9</v>
      </c>
    </row>
    <row r="2175" spans="1:7" ht="31.5">
      <c r="A2175" s="550" t="s">
        <v>8572</v>
      </c>
      <c r="B2175" s="551" t="s">
        <v>8573</v>
      </c>
      <c r="C2175" s="552" t="s">
        <v>22</v>
      </c>
      <c r="D2175" s="553">
        <v>114.73</v>
      </c>
      <c r="E2175" s="553">
        <v>20.02</v>
      </c>
      <c r="F2175" s="553">
        <v>134.75</v>
      </c>
      <c r="G2175" s="528">
        <f t="shared" si="33"/>
        <v>9</v>
      </c>
    </row>
    <row r="2176" spans="1:7" ht="31.5">
      <c r="A2176" s="550" t="s">
        <v>8574</v>
      </c>
      <c r="B2176" s="551" t="s">
        <v>8575</v>
      </c>
      <c r="C2176" s="552" t="s">
        <v>38</v>
      </c>
      <c r="D2176" s="553">
        <v>9.36</v>
      </c>
      <c r="E2176" s="553">
        <v>2.04</v>
      </c>
      <c r="F2176" s="553">
        <v>11.4</v>
      </c>
      <c r="G2176" s="528">
        <f t="shared" si="33"/>
        <v>9</v>
      </c>
    </row>
    <row r="2177" spans="1:7" ht="31.5">
      <c r="A2177" s="550" t="s">
        <v>8576</v>
      </c>
      <c r="B2177" s="551" t="s">
        <v>8577</v>
      </c>
      <c r="C2177" s="552" t="s">
        <v>38</v>
      </c>
      <c r="D2177" s="553">
        <v>10.84</v>
      </c>
      <c r="E2177" s="553">
        <v>2.04</v>
      </c>
      <c r="F2177" s="553">
        <v>12.88</v>
      </c>
      <c r="G2177" s="528">
        <f t="shared" si="33"/>
        <v>9</v>
      </c>
    </row>
    <row r="2178" spans="1:7" ht="31.5">
      <c r="A2178" s="550" t="s">
        <v>8578</v>
      </c>
      <c r="B2178" s="551" t="s">
        <v>8579</v>
      </c>
      <c r="C2178" s="552" t="s">
        <v>38</v>
      </c>
      <c r="D2178" s="553">
        <v>10.84</v>
      </c>
      <c r="E2178" s="553">
        <v>2.04</v>
      </c>
      <c r="F2178" s="553">
        <v>12.88</v>
      </c>
      <c r="G2178" s="528">
        <f t="shared" si="33"/>
        <v>9</v>
      </c>
    </row>
    <row r="2179" spans="1:7">
      <c r="A2179" s="550" t="s">
        <v>8580</v>
      </c>
      <c r="B2179" s="551" t="s">
        <v>8581</v>
      </c>
      <c r="C2179" s="552" t="s">
        <v>38</v>
      </c>
      <c r="D2179" s="553">
        <v>4.42</v>
      </c>
      <c r="E2179" s="553">
        <v>5.01</v>
      </c>
      <c r="F2179" s="553">
        <v>9.43</v>
      </c>
      <c r="G2179" s="528">
        <f t="shared" si="33"/>
        <v>9</v>
      </c>
    </row>
    <row r="2180" spans="1:7">
      <c r="A2180" s="550" t="s">
        <v>8582</v>
      </c>
      <c r="B2180" s="551" t="s">
        <v>8583</v>
      </c>
      <c r="C2180" s="552" t="s">
        <v>38</v>
      </c>
      <c r="D2180" s="553">
        <v>10.5</v>
      </c>
      <c r="E2180" s="553">
        <v>5.01</v>
      </c>
      <c r="F2180" s="553">
        <v>15.51</v>
      </c>
      <c r="G2180" s="528">
        <f t="shared" si="33"/>
        <v>9</v>
      </c>
    </row>
    <row r="2181" spans="1:7">
      <c r="A2181" s="550" t="s">
        <v>8584</v>
      </c>
      <c r="B2181" s="551" t="s">
        <v>8585</v>
      </c>
      <c r="C2181" s="552"/>
      <c r="D2181" s="553"/>
      <c r="E2181" s="553"/>
      <c r="F2181" s="553"/>
      <c r="G2181" s="528">
        <f t="shared" si="33"/>
        <v>5</v>
      </c>
    </row>
    <row r="2182" spans="1:7" ht="31.5">
      <c r="A2182" s="550" t="s">
        <v>8586</v>
      </c>
      <c r="B2182" s="551" t="s">
        <v>8587</v>
      </c>
      <c r="C2182" s="552" t="s">
        <v>22</v>
      </c>
      <c r="D2182" s="553">
        <v>61.4</v>
      </c>
      <c r="E2182" s="553">
        <v>15.02</v>
      </c>
      <c r="F2182" s="553">
        <v>76.42</v>
      </c>
      <c r="G2182" s="528">
        <f t="shared" si="33"/>
        <v>9</v>
      </c>
    </row>
    <row r="2183" spans="1:7" ht="31.5">
      <c r="A2183" s="550" t="s">
        <v>8588</v>
      </c>
      <c r="B2183" s="551" t="s">
        <v>8589</v>
      </c>
      <c r="C2183" s="552" t="s">
        <v>22</v>
      </c>
      <c r="D2183" s="553">
        <v>87.01</v>
      </c>
      <c r="E2183" s="553">
        <v>15.02</v>
      </c>
      <c r="F2183" s="553">
        <v>102.03</v>
      </c>
      <c r="G2183" s="528">
        <f t="shared" si="33"/>
        <v>9</v>
      </c>
    </row>
    <row r="2184" spans="1:7" ht="31.5">
      <c r="A2184" s="550" t="s">
        <v>8590</v>
      </c>
      <c r="B2184" s="551" t="s">
        <v>8591</v>
      </c>
      <c r="C2184" s="552" t="s">
        <v>38</v>
      </c>
      <c r="D2184" s="553">
        <v>49.47</v>
      </c>
      <c r="E2184" s="553">
        <v>15.51</v>
      </c>
      <c r="F2184" s="553">
        <v>64.98</v>
      </c>
      <c r="G2184" s="528">
        <f t="shared" si="33"/>
        <v>9</v>
      </c>
    </row>
    <row r="2185" spans="1:7" ht="31.5">
      <c r="A2185" s="550" t="s">
        <v>8592</v>
      </c>
      <c r="B2185" s="551" t="s">
        <v>8593</v>
      </c>
      <c r="C2185" s="552" t="s">
        <v>38</v>
      </c>
      <c r="D2185" s="553">
        <v>144.22</v>
      </c>
      <c r="E2185" s="553">
        <v>30.03</v>
      </c>
      <c r="F2185" s="553">
        <v>174.25</v>
      </c>
      <c r="G2185" s="528">
        <f t="shared" si="33"/>
        <v>9</v>
      </c>
    </row>
    <row r="2186" spans="1:7" ht="31.5">
      <c r="A2186" s="550" t="s">
        <v>8594</v>
      </c>
      <c r="B2186" s="551" t="s">
        <v>8595</v>
      </c>
      <c r="C2186" s="552" t="s">
        <v>38</v>
      </c>
      <c r="D2186" s="553">
        <v>202.92</v>
      </c>
      <c r="E2186" s="553">
        <v>30.03</v>
      </c>
      <c r="F2186" s="553">
        <v>232.95</v>
      </c>
      <c r="G2186" s="528">
        <f t="shared" ref="G2186:G2249" si="34">LEN(A2186)</f>
        <v>9</v>
      </c>
    </row>
    <row r="2187" spans="1:7" ht="31.5">
      <c r="A2187" s="550" t="s">
        <v>8596</v>
      </c>
      <c r="B2187" s="551" t="s">
        <v>8597</v>
      </c>
      <c r="C2187" s="552" t="s">
        <v>38</v>
      </c>
      <c r="D2187" s="553">
        <v>201.12</v>
      </c>
      <c r="E2187" s="553">
        <v>9.5399999999999991</v>
      </c>
      <c r="F2187" s="553">
        <v>210.66</v>
      </c>
      <c r="G2187" s="528">
        <f t="shared" si="34"/>
        <v>9</v>
      </c>
    </row>
    <row r="2188" spans="1:7" ht="31.5">
      <c r="A2188" s="550" t="s">
        <v>8598</v>
      </c>
      <c r="B2188" s="551" t="s">
        <v>8599</v>
      </c>
      <c r="C2188" s="552" t="s">
        <v>38</v>
      </c>
      <c r="D2188" s="553">
        <v>234.41</v>
      </c>
      <c r="E2188" s="553">
        <v>9.5399999999999991</v>
      </c>
      <c r="F2188" s="553">
        <v>243.95</v>
      </c>
      <c r="G2188" s="528">
        <f t="shared" si="34"/>
        <v>9</v>
      </c>
    </row>
    <row r="2189" spans="1:7" ht="31.5">
      <c r="A2189" s="550" t="s">
        <v>8600</v>
      </c>
      <c r="B2189" s="551" t="s">
        <v>8601</v>
      </c>
      <c r="C2189" s="552" t="s">
        <v>38</v>
      </c>
      <c r="D2189" s="553">
        <v>395.78</v>
      </c>
      <c r="E2189" s="553">
        <v>9.5399999999999991</v>
      </c>
      <c r="F2189" s="553">
        <v>405.32</v>
      </c>
      <c r="G2189" s="528">
        <f t="shared" si="34"/>
        <v>9</v>
      </c>
    </row>
    <row r="2190" spans="1:7">
      <c r="A2190" s="550" t="s">
        <v>8602</v>
      </c>
      <c r="B2190" s="551" t="s">
        <v>8603</v>
      </c>
      <c r="C2190" s="552" t="s">
        <v>38</v>
      </c>
      <c r="D2190" s="553">
        <v>8.66</v>
      </c>
      <c r="E2190" s="553">
        <v>1.02</v>
      </c>
      <c r="F2190" s="553">
        <v>9.68</v>
      </c>
      <c r="G2190" s="528">
        <f t="shared" si="34"/>
        <v>9</v>
      </c>
    </row>
    <row r="2191" spans="1:7">
      <c r="A2191" s="550" t="s">
        <v>8604</v>
      </c>
      <c r="B2191" s="551" t="s">
        <v>8605</v>
      </c>
      <c r="C2191" s="552"/>
      <c r="D2191" s="553"/>
      <c r="E2191" s="553"/>
      <c r="F2191" s="553"/>
      <c r="G2191" s="528">
        <f t="shared" si="34"/>
        <v>5</v>
      </c>
    </row>
    <row r="2192" spans="1:7" ht="31.5">
      <c r="A2192" s="550" t="s">
        <v>8606</v>
      </c>
      <c r="B2192" s="551" t="s">
        <v>8607</v>
      </c>
      <c r="C2192" s="552" t="s">
        <v>22</v>
      </c>
      <c r="D2192" s="553">
        <v>283.73</v>
      </c>
      <c r="E2192" s="553">
        <v>15.02</v>
      </c>
      <c r="F2192" s="553">
        <v>298.75</v>
      </c>
      <c r="G2192" s="528">
        <f t="shared" si="34"/>
        <v>9</v>
      </c>
    </row>
    <row r="2193" spans="1:7" ht="31.5">
      <c r="A2193" s="550" t="s">
        <v>8608</v>
      </c>
      <c r="B2193" s="551" t="s">
        <v>8609</v>
      </c>
      <c r="C2193" s="552" t="s">
        <v>22</v>
      </c>
      <c r="D2193" s="553">
        <v>327.76</v>
      </c>
      <c r="E2193" s="553">
        <v>15.02</v>
      </c>
      <c r="F2193" s="553">
        <v>342.78</v>
      </c>
      <c r="G2193" s="528">
        <f t="shared" si="34"/>
        <v>9</v>
      </c>
    </row>
    <row r="2194" spans="1:7" ht="31.5">
      <c r="A2194" s="550" t="s">
        <v>8610</v>
      </c>
      <c r="B2194" s="551" t="s">
        <v>8611</v>
      </c>
      <c r="C2194" s="552" t="s">
        <v>22</v>
      </c>
      <c r="D2194" s="553">
        <v>388.41</v>
      </c>
      <c r="E2194" s="553">
        <v>15.02</v>
      </c>
      <c r="F2194" s="553">
        <v>403.43</v>
      </c>
      <c r="G2194" s="528">
        <f t="shared" si="34"/>
        <v>9</v>
      </c>
    </row>
    <row r="2195" spans="1:7" ht="31.5">
      <c r="A2195" s="550" t="s">
        <v>8612</v>
      </c>
      <c r="B2195" s="551" t="s">
        <v>8613</v>
      </c>
      <c r="C2195" s="552" t="s">
        <v>22</v>
      </c>
      <c r="D2195" s="553">
        <v>355.39</v>
      </c>
      <c r="E2195" s="553">
        <v>15.02</v>
      </c>
      <c r="F2195" s="553">
        <v>370.41</v>
      </c>
      <c r="G2195" s="528">
        <f t="shared" si="34"/>
        <v>9</v>
      </c>
    </row>
    <row r="2196" spans="1:7" ht="31.5">
      <c r="A2196" s="550" t="s">
        <v>8614</v>
      </c>
      <c r="B2196" s="551" t="s">
        <v>8615</v>
      </c>
      <c r="C2196" s="552" t="s">
        <v>22</v>
      </c>
      <c r="D2196" s="553">
        <v>449.05</v>
      </c>
      <c r="E2196" s="553">
        <v>15.02</v>
      </c>
      <c r="F2196" s="553">
        <v>464.07</v>
      </c>
      <c r="G2196" s="528">
        <f t="shared" si="34"/>
        <v>9</v>
      </c>
    </row>
    <row r="2197" spans="1:7">
      <c r="A2197" s="550" t="s">
        <v>8616</v>
      </c>
      <c r="B2197" s="551" t="s">
        <v>8617</v>
      </c>
      <c r="C2197" s="552"/>
      <c r="D2197" s="553"/>
      <c r="E2197" s="553"/>
      <c r="F2197" s="553"/>
      <c r="G2197" s="528">
        <f t="shared" si="34"/>
        <v>5</v>
      </c>
    </row>
    <row r="2198" spans="1:7" ht="31.5">
      <c r="A2198" s="550" t="s">
        <v>8618</v>
      </c>
      <c r="B2198" s="551" t="s">
        <v>8619</v>
      </c>
      <c r="C2198" s="552" t="s">
        <v>22</v>
      </c>
      <c r="D2198" s="553">
        <v>6.43</v>
      </c>
      <c r="E2198" s="553">
        <v>2</v>
      </c>
      <c r="F2198" s="553">
        <v>8.43</v>
      </c>
      <c r="G2198" s="528">
        <f t="shared" si="34"/>
        <v>9</v>
      </c>
    </row>
    <row r="2199" spans="1:7" ht="31.5">
      <c r="A2199" s="550" t="s">
        <v>8620</v>
      </c>
      <c r="B2199" s="551" t="s">
        <v>8621</v>
      </c>
      <c r="C2199" s="552" t="s">
        <v>22</v>
      </c>
      <c r="D2199" s="553">
        <v>7.25</v>
      </c>
      <c r="E2199" s="553">
        <v>2</v>
      </c>
      <c r="F2199" s="553">
        <v>9.25</v>
      </c>
      <c r="G2199" s="528">
        <f t="shared" si="34"/>
        <v>9</v>
      </c>
    </row>
    <row r="2200" spans="1:7" ht="31.5">
      <c r="A2200" s="550" t="s">
        <v>8622</v>
      </c>
      <c r="B2200" s="551" t="s">
        <v>8623</v>
      </c>
      <c r="C2200" s="552" t="s">
        <v>22</v>
      </c>
      <c r="D2200" s="553">
        <v>8.7899999999999991</v>
      </c>
      <c r="E2200" s="553">
        <v>2</v>
      </c>
      <c r="F2200" s="553">
        <v>10.79</v>
      </c>
      <c r="G2200" s="528">
        <f t="shared" si="34"/>
        <v>9</v>
      </c>
    </row>
    <row r="2201" spans="1:7" ht="31.5">
      <c r="A2201" s="550" t="s">
        <v>8624</v>
      </c>
      <c r="B2201" s="551" t="s">
        <v>8625</v>
      </c>
      <c r="C2201" s="552" t="s">
        <v>22</v>
      </c>
      <c r="D2201" s="553">
        <v>15.56</v>
      </c>
      <c r="E2201" s="553">
        <v>2</v>
      </c>
      <c r="F2201" s="553">
        <v>17.559999999999999</v>
      </c>
      <c r="G2201" s="528">
        <f t="shared" si="34"/>
        <v>9</v>
      </c>
    </row>
    <row r="2202" spans="1:7" ht="31.5">
      <c r="A2202" s="550" t="s">
        <v>8626</v>
      </c>
      <c r="B2202" s="551" t="s">
        <v>8627</v>
      </c>
      <c r="C2202" s="552" t="s">
        <v>22</v>
      </c>
      <c r="D2202" s="553">
        <v>19.64</v>
      </c>
      <c r="E2202" s="553">
        <v>2</v>
      </c>
      <c r="F2202" s="553">
        <v>21.64</v>
      </c>
      <c r="G2202" s="528">
        <f t="shared" si="34"/>
        <v>9</v>
      </c>
    </row>
    <row r="2203" spans="1:7" ht="31.5">
      <c r="A2203" s="550" t="s">
        <v>8628</v>
      </c>
      <c r="B2203" s="551" t="s">
        <v>8629</v>
      </c>
      <c r="C2203" s="552" t="s">
        <v>22</v>
      </c>
      <c r="D2203" s="553">
        <v>22.98</v>
      </c>
      <c r="E2203" s="553">
        <v>2</v>
      </c>
      <c r="F2203" s="553">
        <v>24.98</v>
      </c>
      <c r="G2203" s="528">
        <f t="shared" si="34"/>
        <v>9</v>
      </c>
    </row>
    <row r="2204" spans="1:7" ht="31.5">
      <c r="A2204" s="550" t="s">
        <v>8630</v>
      </c>
      <c r="B2204" s="551" t="s">
        <v>8631</v>
      </c>
      <c r="C2204" s="552" t="s">
        <v>22</v>
      </c>
      <c r="D2204" s="553">
        <v>42.85</v>
      </c>
      <c r="E2204" s="553">
        <v>2</v>
      </c>
      <c r="F2204" s="553">
        <v>44.85</v>
      </c>
      <c r="G2204" s="528">
        <f t="shared" si="34"/>
        <v>9</v>
      </c>
    </row>
    <row r="2205" spans="1:7">
      <c r="A2205" s="550" t="s">
        <v>8632</v>
      </c>
      <c r="B2205" s="551" t="s">
        <v>8633</v>
      </c>
      <c r="C2205" s="552"/>
      <c r="D2205" s="553"/>
      <c r="E2205" s="553"/>
      <c r="F2205" s="553"/>
      <c r="G2205" s="528">
        <f t="shared" si="34"/>
        <v>5</v>
      </c>
    </row>
    <row r="2206" spans="1:7">
      <c r="A2206" s="550" t="s">
        <v>8634</v>
      </c>
      <c r="B2206" s="551" t="s">
        <v>8635</v>
      </c>
      <c r="C2206" s="552" t="s">
        <v>22</v>
      </c>
      <c r="D2206" s="553">
        <v>10.69</v>
      </c>
      <c r="E2206" s="553">
        <v>17.600000000000001</v>
      </c>
      <c r="F2206" s="553">
        <v>28.29</v>
      </c>
      <c r="G2206" s="528">
        <f t="shared" si="34"/>
        <v>9</v>
      </c>
    </row>
    <row r="2207" spans="1:7">
      <c r="A2207" s="550" t="s">
        <v>8636</v>
      </c>
      <c r="B2207" s="551" t="s">
        <v>8637</v>
      </c>
      <c r="C2207" s="552" t="s">
        <v>22</v>
      </c>
      <c r="D2207" s="553">
        <v>12.55</v>
      </c>
      <c r="E2207" s="553">
        <v>17.600000000000001</v>
      </c>
      <c r="F2207" s="553">
        <v>30.15</v>
      </c>
      <c r="G2207" s="528">
        <f t="shared" si="34"/>
        <v>9</v>
      </c>
    </row>
    <row r="2208" spans="1:7">
      <c r="A2208" s="550" t="s">
        <v>8638</v>
      </c>
      <c r="B2208" s="551" t="s">
        <v>8639</v>
      </c>
      <c r="C2208" s="552" t="s">
        <v>22</v>
      </c>
      <c r="D2208" s="553">
        <v>31.01</v>
      </c>
      <c r="E2208" s="553">
        <v>17.600000000000001</v>
      </c>
      <c r="F2208" s="553">
        <v>48.61</v>
      </c>
      <c r="G2208" s="528">
        <f t="shared" si="34"/>
        <v>9</v>
      </c>
    </row>
    <row r="2209" spans="1:7">
      <c r="A2209" s="550" t="s">
        <v>8640</v>
      </c>
      <c r="B2209" s="551" t="s">
        <v>8641</v>
      </c>
      <c r="C2209" s="552" t="s">
        <v>38</v>
      </c>
      <c r="D2209" s="553">
        <v>15.3</v>
      </c>
      <c r="E2209" s="553">
        <v>3.39</v>
      </c>
      <c r="F2209" s="553">
        <v>18.690000000000001</v>
      </c>
      <c r="G2209" s="528">
        <f t="shared" si="34"/>
        <v>9</v>
      </c>
    </row>
    <row r="2210" spans="1:7">
      <c r="A2210" s="550" t="s">
        <v>8642</v>
      </c>
      <c r="B2210" s="551" t="s">
        <v>8643</v>
      </c>
      <c r="C2210" s="552" t="s">
        <v>38</v>
      </c>
      <c r="D2210" s="553">
        <v>18.46</v>
      </c>
      <c r="E2210" s="553">
        <v>3.39</v>
      </c>
      <c r="F2210" s="553">
        <v>21.85</v>
      </c>
      <c r="G2210" s="528">
        <f t="shared" si="34"/>
        <v>9</v>
      </c>
    </row>
    <row r="2211" spans="1:7">
      <c r="A2211" s="550" t="s">
        <v>8644</v>
      </c>
      <c r="B2211" s="551" t="s">
        <v>8645</v>
      </c>
      <c r="C2211" s="552" t="s">
        <v>38</v>
      </c>
      <c r="D2211" s="553">
        <v>60.43</v>
      </c>
      <c r="E2211" s="553">
        <v>3.39</v>
      </c>
      <c r="F2211" s="553">
        <v>63.82</v>
      </c>
      <c r="G2211" s="528">
        <f t="shared" si="34"/>
        <v>9</v>
      </c>
    </row>
    <row r="2212" spans="1:7">
      <c r="A2212" s="550" t="s">
        <v>8646</v>
      </c>
      <c r="B2212" s="551" t="s">
        <v>8647</v>
      </c>
      <c r="C2212" s="552" t="s">
        <v>38</v>
      </c>
      <c r="D2212" s="553">
        <v>18.899999999999999</v>
      </c>
      <c r="E2212" s="553">
        <v>3.39</v>
      </c>
      <c r="F2212" s="553">
        <v>22.29</v>
      </c>
      <c r="G2212" s="528">
        <f t="shared" si="34"/>
        <v>9</v>
      </c>
    </row>
    <row r="2213" spans="1:7">
      <c r="A2213" s="550" t="s">
        <v>8648</v>
      </c>
      <c r="B2213" s="551" t="s">
        <v>8649</v>
      </c>
      <c r="C2213" s="552" t="s">
        <v>38</v>
      </c>
      <c r="D2213" s="553">
        <v>38.08</v>
      </c>
      <c r="E2213" s="553">
        <v>3.39</v>
      </c>
      <c r="F2213" s="553">
        <v>41.47</v>
      </c>
      <c r="G2213" s="528">
        <f t="shared" si="34"/>
        <v>9</v>
      </c>
    </row>
    <row r="2214" spans="1:7">
      <c r="A2214" s="550" t="s">
        <v>8650</v>
      </c>
      <c r="B2214" s="551" t="s">
        <v>8651</v>
      </c>
      <c r="C2214" s="552" t="s">
        <v>38</v>
      </c>
      <c r="D2214" s="553">
        <v>88.19</v>
      </c>
      <c r="E2214" s="553">
        <v>3.39</v>
      </c>
      <c r="F2214" s="553">
        <v>91.58</v>
      </c>
      <c r="G2214" s="528">
        <f t="shared" si="34"/>
        <v>9</v>
      </c>
    </row>
    <row r="2215" spans="1:7">
      <c r="A2215" s="550" t="s">
        <v>8652</v>
      </c>
      <c r="B2215" s="551" t="s">
        <v>8653</v>
      </c>
      <c r="C2215" s="552"/>
      <c r="D2215" s="553"/>
      <c r="E2215" s="553"/>
      <c r="F2215" s="553"/>
      <c r="G2215" s="528">
        <f t="shared" si="34"/>
        <v>5</v>
      </c>
    </row>
    <row r="2216" spans="1:7">
      <c r="A2216" s="550" t="s">
        <v>8654</v>
      </c>
      <c r="B2216" s="551" t="s">
        <v>8655</v>
      </c>
      <c r="C2216" s="552" t="s">
        <v>22</v>
      </c>
      <c r="D2216" s="553">
        <v>95.61</v>
      </c>
      <c r="E2216" s="553">
        <v>15.02</v>
      </c>
      <c r="F2216" s="553">
        <v>110.63</v>
      </c>
      <c r="G2216" s="528">
        <f t="shared" si="34"/>
        <v>9</v>
      </c>
    </row>
    <row r="2217" spans="1:7" ht="31.5">
      <c r="A2217" s="550" t="s">
        <v>8656</v>
      </c>
      <c r="B2217" s="551" t="s">
        <v>8657</v>
      </c>
      <c r="C2217" s="552" t="s">
        <v>38</v>
      </c>
      <c r="D2217" s="553">
        <v>113.33</v>
      </c>
      <c r="E2217" s="553">
        <v>25.03</v>
      </c>
      <c r="F2217" s="553">
        <v>138.36000000000001</v>
      </c>
      <c r="G2217" s="528">
        <f t="shared" si="34"/>
        <v>9</v>
      </c>
    </row>
    <row r="2218" spans="1:7" ht="31.5">
      <c r="A2218" s="550" t="s">
        <v>8658</v>
      </c>
      <c r="B2218" s="551" t="s">
        <v>8659</v>
      </c>
      <c r="C2218" s="552" t="s">
        <v>38</v>
      </c>
      <c r="D2218" s="553">
        <v>130.04</v>
      </c>
      <c r="E2218" s="553">
        <v>25.03</v>
      </c>
      <c r="F2218" s="553">
        <v>155.07</v>
      </c>
      <c r="G2218" s="528">
        <f t="shared" si="34"/>
        <v>9</v>
      </c>
    </row>
    <row r="2219" spans="1:7" ht="47.25">
      <c r="A2219" s="550" t="s">
        <v>8660</v>
      </c>
      <c r="B2219" s="551" t="s">
        <v>8661</v>
      </c>
      <c r="C2219" s="552" t="s">
        <v>38</v>
      </c>
      <c r="D2219" s="553">
        <v>27.21</v>
      </c>
      <c r="E2219" s="553">
        <v>9.5399999999999991</v>
      </c>
      <c r="F2219" s="553">
        <v>36.75</v>
      </c>
      <c r="G2219" s="528">
        <f t="shared" si="34"/>
        <v>9</v>
      </c>
    </row>
    <row r="2220" spans="1:7" ht="47.25">
      <c r="A2220" s="550" t="s">
        <v>8662</v>
      </c>
      <c r="B2220" s="551" t="s">
        <v>8663</v>
      </c>
      <c r="C2220" s="552" t="s">
        <v>38</v>
      </c>
      <c r="D2220" s="553">
        <v>20.14</v>
      </c>
      <c r="E2220" s="553">
        <v>9.5399999999999991</v>
      </c>
      <c r="F2220" s="553">
        <v>29.68</v>
      </c>
      <c r="G2220" s="528">
        <f t="shared" si="34"/>
        <v>9</v>
      </c>
    </row>
    <row r="2221" spans="1:7" ht="31.5">
      <c r="A2221" s="550" t="s">
        <v>8664</v>
      </c>
      <c r="B2221" s="551" t="s">
        <v>8665</v>
      </c>
      <c r="C2221" s="552" t="s">
        <v>38</v>
      </c>
      <c r="D2221" s="553">
        <v>16.48</v>
      </c>
      <c r="E2221" s="553">
        <v>7.5</v>
      </c>
      <c r="F2221" s="553">
        <v>23.98</v>
      </c>
      <c r="G2221" s="528">
        <f t="shared" si="34"/>
        <v>9</v>
      </c>
    </row>
    <row r="2222" spans="1:7">
      <c r="A2222" s="550" t="s">
        <v>8666</v>
      </c>
      <c r="B2222" s="551" t="s">
        <v>8667</v>
      </c>
      <c r="C2222" s="552" t="s">
        <v>22</v>
      </c>
      <c r="D2222" s="553">
        <v>78.069999999999993</v>
      </c>
      <c r="E2222" s="553">
        <v>15.02</v>
      </c>
      <c r="F2222" s="553">
        <v>93.09</v>
      </c>
      <c r="G2222" s="528">
        <f t="shared" si="34"/>
        <v>9</v>
      </c>
    </row>
    <row r="2223" spans="1:7" ht="31.5">
      <c r="A2223" s="550" t="s">
        <v>8668</v>
      </c>
      <c r="B2223" s="551" t="s">
        <v>8669</v>
      </c>
      <c r="C2223" s="552" t="s">
        <v>38</v>
      </c>
      <c r="D2223" s="553">
        <v>93.73</v>
      </c>
      <c r="E2223" s="553">
        <v>25.03</v>
      </c>
      <c r="F2223" s="553">
        <v>118.76</v>
      </c>
      <c r="G2223" s="528">
        <f t="shared" si="34"/>
        <v>9</v>
      </c>
    </row>
    <row r="2224" spans="1:7" ht="31.5">
      <c r="A2224" s="550" t="s">
        <v>8670</v>
      </c>
      <c r="B2224" s="551" t="s">
        <v>8671</v>
      </c>
      <c r="C2224" s="552" t="s">
        <v>38</v>
      </c>
      <c r="D2224" s="553">
        <v>14.79</v>
      </c>
      <c r="E2224" s="553">
        <v>7.5</v>
      </c>
      <c r="F2224" s="553">
        <v>22.29</v>
      </c>
      <c r="G2224" s="528">
        <f t="shared" si="34"/>
        <v>9</v>
      </c>
    </row>
    <row r="2225" spans="1:7" ht="31.5">
      <c r="A2225" s="550" t="s">
        <v>8672</v>
      </c>
      <c r="B2225" s="551" t="s">
        <v>8673</v>
      </c>
      <c r="C2225" s="552" t="s">
        <v>38</v>
      </c>
      <c r="D2225" s="553">
        <v>84.69</v>
      </c>
      <c r="E2225" s="553">
        <v>25.03</v>
      </c>
      <c r="F2225" s="553">
        <v>109.72</v>
      </c>
      <c r="G2225" s="528">
        <f t="shared" si="34"/>
        <v>9</v>
      </c>
    </row>
    <row r="2226" spans="1:7" ht="31.5">
      <c r="A2226" s="550" t="s">
        <v>8674</v>
      </c>
      <c r="B2226" s="551" t="s">
        <v>8675</v>
      </c>
      <c r="C2226" s="552" t="s">
        <v>38</v>
      </c>
      <c r="D2226" s="553">
        <v>110.11</v>
      </c>
      <c r="E2226" s="553">
        <v>25.03</v>
      </c>
      <c r="F2226" s="553">
        <v>135.13999999999999</v>
      </c>
      <c r="G2226" s="528">
        <f t="shared" si="34"/>
        <v>9</v>
      </c>
    </row>
    <row r="2227" spans="1:7" ht="31.5">
      <c r="A2227" s="550" t="s">
        <v>8676</v>
      </c>
      <c r="B2227" s="551" t="s">
        <v>8677</v>
      </c>
      <c r="C2227" s="552" t="s">
        <v>38</v>
      </c>
      <c r="D2227" s="553">
        <v>470.85</v>
      </c>
      <c r="E2227" s="553">
        <v>33.72</v>
      </c>
      <c r="F2227" s="553">
        <v>504.57</v>
      </c>
      <c r="G2227" s="528">
        <f t="shared" si="34"/>
        <v>9</v>
      </c>
    </row>
    <row r="2228" spans="1:7" ht="31.5">
      <c r="A2228" s="550" t="s">
        <v>8678</v>
      </c>
      <c r="B2228" s="551" t="s">
        <v>8679</v>
      </c>
      <c r="C2228" s="552" t="s">
        <v>38</v>
      </c>
      <c r="D2228" s="553">
        <v>44</v>
      </c>
      <c r="E2228" s="553">
        <v>25.03</v>
      </c>
      <c r="F2228" s="553">
        <v>69.03</v>
      </c>
      <c r="G2228" s="528">
        <f t="shared" si="34"/>
        <v>9</v>
      </c>
    </row>
    <row r="2229" spans="1:7">
      <c r="A2229" s="550" t="s">
        <v>8680</v>
      </c>
      <c r="B2229" s="551" t="s">
        <v>8681</v>
      </c>
      <c r="C2229" s="552"/>
      <c r="D2229" s="553"/>
      <c r="E2229" s="553"/>
      <c r="F2229" s="553"/>
      <c r="G2229" s="528">
        <f t="shared" si="34"/>
        <v>5</v>
      </c>
    </row>
    <row r="2230" spans="1:7" ht="31.5">
      <c r="A2230" s="550" t="s">
        <v>8682</v>
      </c>
      <c r="B2230" s="551" t="s">
        <v>8683</v>
      </c>
      <c r="C2230" s="552" t="s">
        <v>22</v>
      </c>
      <c r="D2230" s="553">
        <v>2.76</v>
      </c>
      <c r="E2230" s="553">
        <v>15.02</v>
      </c>
      <c r="F2230" s="553">
        <v>17.78</v>
      </c>
      <c r="G2230" s="528">
        <f t="shared" si="34"/>
        <v>9</v>
      </c>
    </row>
    <row r="2231" spans="1:7" ht="31.5">
      <c r="A2231" s="550" t="s">
        <v>8684</v>
      </c>
      <c r="B2231" s="551" t="s">
        <v>8685</v>
      </c>
      <c r="C2231" s="552" t="s">
        <v>22</v>
      </c>
      <c r="D2231" s="553">
        <v>2.65</v>
      </c>
      <c r="E2231" s="553">
        <v>15.02</v>
      </c>
      <c r="F2231" s="553">
        <v>17.670000000000002</v>
      </c>
      <c r="G2231" s="528">
        <f t="shared" si="34"/>
        <v>9</v>
      </c>
    </row>
    <row r="2232" spans="1:7" ht="31.5">
      <c r="A2232" s="550" t="s">
        <v>8686</v>
      </c>
      <c r="B2232" s="551" t="s">
        <v>8687</v>
      </c>
      <c r="C2232" s="552" t="s">
        <v>22</v>
      </c>
      <c r="D2232" s="553">
        <v>4.3099999999999996</v>
      </c>
      <c r="E2232" s="553">
        <v>15.02</v>
      </c>
      <c r="F2232" s="553">
        <v>19.329999999999998</v>
      </c>
      <c r="G2232" s="528">
        <f t="shared" si="34"/>
        <v>9</v>
      </c>
    </row>
    <row r="2233" spans="1:7" ht="31.5">
      <c r="A2233" s="550" t="s">
        <v>8688</v>
      </c>
      <c r="B2233" s="551" t="s">
        <v>8689</v>
      </c>
      <c r="C2233" s="552" t="s">
        <v>22</v>
      </c>
      <c r="D2233" s="553">
        <v>2.98</v>
      </c>
      <c r="E2233" s="553">
        <v>15.02</v>
      </c>
      <c r="F2233" s="553">
        <v>18</v>
      </c>
      <c r="G2233" s="528">
        <f t="shared" si="34"/>
        <v>9</v>
      </c>
    </row>
    <row r="2234" spans="1:7" ht="31.5">
      <c r="A2234" s="550" t="s">
        <v>8690</v>
      </c>
      <c r="B2234" s="551" t="s">
        <v>8691</v>
      </c>
      <c r="C2234" s="552" t="s">
        <v>22</v>
      </c>
      <c r="D2234" s="553">
        <v>4.3099999999999996</v>
      </c>
      <c r="E2234" s="553">
        <v>15.02</v>
      </c>
      <c r="F2234" s="553">
        <v>19.329999999999998</v>
      </c>
      <c r="G2234" s="528">
        <f t="shared" si="34"/>
        <v>9</v>
      </c>
    </row>
    <row r="2235" spans="1:7">
      <c r="A2235" s="550" t="s">
        <v>8692</v>
      </c>
      <c r="B2235" s="551" t="s">
        <v>8693</v>
      </c>
      <c r="C2235" s="552"/>
      <c r="D2235" s="553"/>
      <c r="E2235" s="553"/>
      <c r="F2235" s="553"/>
      <c r="G2235" s="528">
        <f t="shared" si="34"/>
        <v>5</v>
      </c>
    </row>
    <row r="2236" spans="1:7">
      <c r="A2236" s="550" t="s">
        <v>8694</v>
      </c>
      <c r="B2236" s="551" t="s">
        <v>8695</v>
      </c>
      <c r="C2236" s="552" t="s">
        <v>22</v>
      </c>
      <c r="D2236" s="553"/>
      <c r="E2236" s="553">
        <v>12.51</v>
      </c>
      <c r="F2236" s="553">
        <v>12.51</v>
      </c>
      <c r="G2236" s="528">
        <f t="shared" si="34"/>
        <v>9</v>
      </c>
    </row>
    <row r="2237" spans="1:7">
      <c r="A2237" s="550" t="s">
        <v>8696</v>
      </c>
      <c r="B2237" s="551" t="s">
        <v>8697</v>
      </c>
      <c r="C2237" s="552" t="s">
        <v>22</v>
      </c>
      <c r="D2237" s="553"/>
      <c r="E2237" s="553">
        <v>20.02</v>
      </c>
      <c r="F2237" s="553">
        <v>20.02</v>
      </c>
      <c r="G2237" s="528">
        <f t="shared" si="34"/>
        <v>9</v>
      </c>
    </row>
    <row r="2238" spans="1:7">
      <c r="A2238" s="550" t="s">
        <v>8698</v>
      </c>
      <c r="B2238" s="551" t="s">
        <v>8699</v>
      </c>
      <c r="C2238" s="552" t="s">
        <v>38</v>
      </c>
      <c r="D2238" s="553"/>
      <c r="E2238" s="553">
        <v>15.02</v>
      </c>
      <c r="F2238" s="553">
        <v>15.02</v>
      </c>
      <c r="G2238" s="528">
        <f t="shared" si="34"/>
        <v>9</v>
      </c>
    </row>
    <row r="2239" spans="1:7">
      <c r="A2239" s="550" t="s">
        <v>8700</v>
      </c>
      <c r="B2239" s="551" t="s">
        <v>8701</v>
      </c>
      <c r="C2239" s="552" t="s">
        <v>22</v>
      </c>
      <c r="D2239" s="553"/>
      <c r="E2239" s="553">
        <v>50.05</v>
      </c>
      <c r="F2239" s="553">
        <v>50.05</v>
      </c>
      <c r="G2239" s="528">
        <f t="shared" si="34"/>
        <v>9</v>
      </c>
    </row>
    <row r="2240" spans="1:7">
      <c r="A2240" s="550" t="s">
        <v>8702</v>
      </c>
      <c r="B2240" s="551" t="s">
        <v>8703</v>
      </c>
      <c r="C2240" s="552"/>
      <c r="D2240" s="553"/>
      <c r="E2240" s="553"/>
      <c r="F2240" s="553"/>
      <c r="G2240" s="528">
        <f t="shared" si="34"/>
        <v>5</v>
      </c>
    </row>
    <row r="2241" spans="1:7" ht="31.5">
      <c r="A2241" s="550" t="s">
        <v>8704</v>
      </c>
      <c r="B2241" s="551" t="s">
        <v>8705</v>
      </c>
      <c r="C2241" s="552" t="s">
        <v>22</v>
      </c>
      <c r="D2241" s="553">
        <v>58.12</v>
      </c>
      <c r="E2241" s="553">
        <v>25.03</v>
      </c>
      <c r="F2241" s="553">
        <v>83.15</v>
      </c>
      <c r="G2241" s="528">
        <f t="shared" si="34"/>
        <v>9</v>
      </c>
    </row>
    <row r="2242" spans="1:7" ht="31.5">
      <c r="A2242" s="550" t="s">
        <v>8706</v>
      </c>
      <c r="B2242" s="551" t="s">
        <v>8707</v>
      </c>
      <c r="C2242" s="552" t="s">
        <v>22</v>
      </c>
      <c r="D2242" s="553">
        <v>74.83</v>
      </c>
      <c r="E2242" s="553">
        <v>25.03</v>
      </c>
      <c r="F2242" s="553">
        <v>99.86</v>
      </c>
      <c r="G2242" s="528">
        <f t="shared" si="34"/>
        <v>9</v>
      </c>
    </row>
    <row r="2243" spans="1:7" ht="31.5">
      <c r="A2243" s="550" t="s">
        <v>8708</v>
      </c>
      <c r="B2243" s="551" t="s">
        <v>8709</v>
      </c>
      <c r="C2243" s="552" t="s">
        <v>22</v>
      </c>
      <c r="D2243" s="553">
        <v>93.52</v>
      </c>
      <c r="E2243" s="553">
        <v>25.03</v>
      </c>
      <c r="F2243" s="553">
        <v>118.55</v>
      </c>
      <c r="G2243" s="528">
        <f t="shared" si="34"/>
        <v>9</v>
      </c>
    </row>
    <row r="2244" spans="1:7" ht="31.5">
      <c r="A2244" s="550" t="s">
        <v>8710</v>
      </c>
      <c r="B2244" s="551" t="s">
        <v>8711</v>
      </c>
      <c r="C2244" s="552" t="s">
        <v>22</v>
      </c>
      <c r="D2244" s="553">
        <v>108.89</v>
      </c>
      <c r="E2244" s="553">
        <v>25.03</v>
      </c>
      <c r="F2244" s="553">
        <v>133.91999999999999</v>
      </c>
      <c r="G2244" s="528">
        <f t="shared" si="34"/>
        <v>9</v>
      </c>
    </row>
    <row r="2245" spans="1:7" ht="31.5">
      <c r="A2245" s="550" t="s">
        <v>8712</v>
      </c>
      <c r="B2245" s="551" t="s">
        <v>8713</v>
      </c>
      <c r="C2245" s="552" t="s">
        <v>22</v>
      </c>
      <c r="D2245" s="553">
        <v>117.7</v>
      </c>
      <c r="E2245" s="553">
        <v>25.03</v>
      </c>
      <c r="F2245" s="553">
        <v>142.72999999999999</v>
      </c>
      <c r="G2245" s="528">
        <f t="shared" si="34"/>
        <v>9</v>
      </c>
    </row>
    <row r="2246" spans="1:7" ht="31.5">
      <c r="A2246" s="550" t="s">
        <v>8714</v>
      </c>
      <c r="B2246" s="551" t="s">
        <v>8715</v>
      </c>
      <c r="C2246" s="552" t="s">
        <v>22</v>
      </c>
      <c r="D2246" s="553">
        <v>111.89</v>
      </c>
      <c r="E2246" s="553">
        <v>37.54</v>
      </c>
      <c r="F2246" s="553">
        <v>149.43</v>
      </c>
      <c r="G2246" s="528">
        <f t="shared" si="34"/>
        <v>9</v>
      </c>
    </row>
    <row r="2247" spans="1:7" ht="31.5">
      <c r="A2247" s="550" t="s">
        <v>8716</v>
      </c>
      <c r="B2247" s="551" t="s">
        <v>8717</v>
      </c>
      <c r="C2247" s="552" t="s">
        <v>22</v>
      </c>
      <c r="D2247" s="553">
        <v>126.7</v>
      </c>
      <c r="E2247" s="553">
        <v>37.54</v>
      </c>
      <c r="F2247" s="553">
        <v>164.24</v>
      </c>
      <c r="G2247" s="528">
        <f t="shared" si="34"/>
        <v>9</v>
      </c>
    </row>
    <row r="2248" spans="1:7" ht="31.5">
      <c r="A2248" s="550" t="s">
        <v>8718</v>
      </c>
      <c r="B2248" s="551" t="s">
        <v>8719</v>
      </c>
      <c r="C2248" s="552" t="s">
        <v>22</v>
      </c>
      <c r="D2248" s="553">
        <v>151.13999999999999</v>
      </c>
      <c r="E2248" s="553">
        <v>37.54</v>
      </c>
      <c r="F2248" s="553">
        <v>188.68</v>
      </c>
      <c r="G2248" s="528">
        <f t="shared" si="34"/>
        <v>9</v>
      </c>
    </row>
    <row r="2249" spans="1:7" ht="31.5">
      <c r="A2249" s="550" t="s">
        <v>8720</v>
      </c>
      <c r="B2249" s="551" t="s">
        <v>8721</v>
      </c>
      <c r="C2249" s="552" t="s">
        <v>22</v>
      </c>
      <c r="D2249" s="553">
        <v>170.05</v>
      </c>
      <c r="E2249" s="553">
        <v>37.54</v>
      </c>
      <c r="F2249" s="553">
        <v>207.59</v>
      </c>
      <c r="G2249" s="528">
        <f t="shared" si="34"/>
        <v>9</v>
      </c>
    </row>
    <row r="2250" spans="1:7" ht="31.5">
      <c r="A2250" s="550" t="s">
        <v>8722</v>
      </c>
      <c r="B2250" s="551" t="s">
        <v>8723</v>
      </c>
      <c r="C2250" s="552" t="s">
        <v>22</v>
      </c>
      <c r="D2250" s="553">
        <v>187.12</v>
      </c>
      <c r="E2250" s="553">
        <v>50.05</v>
      </c>
      <c r="F2250" s="553">
        <v>237.17</v>
      </c>
      <c r="G2250" s="528">
        <f t="shared" ref="G2250:G2313" si="35">LEN(A2250)</f>
        <v>9</v>
      </c>
    </row>
    <row r="2251" spans="1:7" ht="31.5">
      <c r="A2251" s="550" t="s">
        <v>8724</v>
      </c>
      <c r="B2251" s="551" t="s">
        <v>8725</v>
      </c>
      <c r="C2251" s="552" t="s">
        <v>22</v>
      </c>
      <c r="D2251" s="553">
        <v>296.43</v>
      </c>
      <c r="E2251" s="553">
        <v>50.05</v>
      </c>
      <c r="F2251" s="553">
        <v>346.48</v>
      </c>
      <c r="G2251" s="528">
        <f t="shared" si="35"/>
        <v>9</v>
      </c>
    </row>
    <row r="2252" spans="1:7" ht="31.5">
      <c r="A2252" s="550" t="s">
        <v>8726</v>
      </c>
      <c r="B2252" s="551" t="s">
        <v>8727</v>
      </c>
      <c r="C2252" s="552" t="s">
        <v>22</v>
      </c>
      <c r="D2252" s="553">
        <v>73.349999999999994</v>
      </c>
      <c r="E2252" s="553">
        <v>25.03</v>
      </c>
      <c r="F2252" s="553">
        <v>98.38</v>
      </c>
      <c r="G2252" s="528">
        <f t="shared" si="35"/>
        <v>9</v>
      </c>
    </row>
    <row r="2253" spans="1:7" ht="31.5">
      <c r="A2253" s="550" t="s">
        <v>8728</v>
      </c>
      <c r="B2253" s="551" t="s">
        <v>8729</v>
      </c>
      <c r="C2253" s="552" t="s">
        <v>22</v>
      </c>
      <c r="D2253" s="553">
        <v>91.03</v>
      </c>
      <c r="E2253" s="553">
        <v>25.03</v>
      </c>
      <c r="F2253" s="553">
        <v>116.06</v>
      </c>
      <c r="G2253" s="528">
        <f t="shared" si="35"/>
        <v>9</v>
      </c>
    </row>
    <row r="2254" spans="1:7" ht="31.5">
      <c r="A2254" s="550" t="s">
        <v>8730</v>
      </c>
      <c r="B2254" s="551" t="s">
        <v>8731</v>
      </c>
      <c r="C2254" s="552" t="s">
        <v>22</v>
      </c>
      <c r="D2254" s="553">
        <v>106.04</v>
      </c>
      <c r="E2254" s="553">
        <v>25.03</v>
      </c>
      <c r="F2254" s="553">
        <v>131.07</v>
      </c>
      <c r="G2254" s="528">
        <f t="shared" si="35"/>
        <v>9</v>
      </c>
    </row>
    <row r="2255" spans="1:7" ht="31.5">
      <c r="A2255" s="550" t="s">
        <v>8732</v>
      </c>
      <c r="B2255" s="551" t="s">
        <v>8733</v>
      </c>
      <c r="C2255" s="552" t="s">
        <v>22</v>
      </c>
      <c r="D2255" s="553">
        <v>123.77</v>
      </c>
      <c r="E2255" s="553">
        <v>25.03</v>
      </c>
      <c r="F2255" s="553">
        <v>148.80000000000001</v>
      </c>
      <c r="G2255" s="528">
        <f t="shared" si="35"/>
        <v>9</v>
      </c>
    </row>
    <row r="2256" spans="1:7">
      <c r="A2256" s="550" t="s">
        <v>8734</v>
      </c>
      <c r="B2256" s="551" t="s">
        <v>8735</v>
      </c>
      <c r="C2256" s="552"/>
      <c r="D2256" s="553"/>
      <c r="E2256" s="553"/>
      <c r="F2256" s="553"/>
      <c r="G2256" s="528">
        <f t="shared" si="35"/>
        <v>5</v>
      </c>
    </row>
    <row r="2257" spans="1:7" ht="31.5">
      <c r="A2257" s="550" t="s">
        <v>8736</v>
      </c>
      <c r="B2257" s="551" t="s">
        <v>8737</v>
      </c>
      <c r="C2257" s="552" t="s">
        <v>22</v>
      </c>
      <c r="D2257" s="553">
        <v>123.72</v>
      </c>
      <c r="E2257" s="553">
        <v>37.54</v>
      </c>
      <c r="F2257" s="553">
        <v>161.26</v>
      </c>
      <c r="G2257" s="528">
        <f t="shared" si="35"/>
        <v>9</v>
      </c>
    </row>
    <row r="2258" spans="1:7" ht="31.5">
      <c r="A2258" s="550" t="s">
        <v>8738</v>
      </c>
      <c r="B2258" s="551" t="s">
        <v>8739</v>
      </c>
      <c r="C2258" s="552" t="s">
        <v>22</v>
      </c>
      <c r="D2258" s="553">
        <v>141.69999999999999</v>
      </c>
      <c r="E2258" s="553">
        <v>37.54</v>
      </c>
      <c r="F2258" s="553">
        <v>179.24</v>
      </c>
      <c r="G2258" s="528">
        <f t="shared" si="35"/>
        <v>9</v>
      </c>
    </row>
    <row r="2259" spans="1:7" ht="31.5">
      <c r="A2259" s="550" t="s">
        <v>8740</v>
      </c>
      <c r="B2259" s="551" t="s">
        <v>8741</v>
      </c>
      <c r="C2259" s="552" t="s">
        <v>22</v>
      </c>
      <c r="D2259" s="553">
        <v>163.46</v>
      </c>
      <c r="E2259" s="553">
        <v>37.54</v>
      </c>
      <c r="F2259" s="553">
        <v>201</v>
      </c>
      <c r="G2259" s="528">
        <f t="shared" si="35"/>
        <v>9</v>
      </c>
    </row>
    <row r="2260" spans="1:7" ht="31.5">
      <c r="A2260" s="550" t="s">
        <v>8742</v>
      </c>
      <c r="B2260" s="551" t="s">
        <v>8743</v>
      </c>
      <c r="C2260" s="552" t="s">
        <v>22</v>
      </c>
      <c r="D2260" s="553">
        <v>176.74</v>
      </c>
      <c r="E2260" s="553">
        <v>50.05</v>
      </c>
      <c r="F2260" s="553">
        <v>226.79</v>
      </c>
      <c r="G2260" s="528">
        <f t="shared" si="35"/>
        <v>9</v>
      </c>
    </row>
    <row r="2261" spans="1:7" ht="31.5">
      <c r="A2261" s="550" t="s">
        <v>8744</v>
      </c>
      <c r="B2261" s="551" t="s">
        <v>8745</v>
      </c>
      <c r="C2261" s="552" t="s">
        <v>22</v>
      </c>
      <c r="D2261" s="553">
        <v>244.91</v>
      </c>
      <c r="E2261" s="553">
        <v>50.05</v>
      </c>
      <c r="F2261" s="553">
        <v>294.95999999999998</v>
      </c>
      <c r="G2261" s="528">
        <f t="shared" si="35"/>
        <v>9</v>
      </c>
    </row>
    <row r="2262" spans="1:7" ht="31.5">
      <c r="A2262" s="550" t="s">
        <v>8746</v>
      </c>
      <c r="B2262" s="551" t="s">
        <v>8747</v>
      </c>
      <c r="C2262" s="552" t="s">
        <v>22</v>
      </c>
      <c r="D2262" s="553">
        <v>28.13</v>
      </c>
      <c r="E2262" s="553">
        <v>2.5</v>
      </c>
      <c r="F2262" s="553">
        <v>30.63</v>
      </c>
      <c r="G2262" s="528">
        <f t="shared" si="35"/>
        <v>9</v>
      </c>
    </row>
    <row r="2263" spans="1:7" ht="31.5">
      <c r="A2263" s="550" t="s">
        <v>8748</v>
      </c>
      <c r="B2263" s="551" t="s">
        <v>8749</v>
      </c>
      <c r="C2263" s="552" t="s">
        <v>22</v>
      </c>
      <c r="D2263" s="553">
        <v>49.49</v>
      </c>
      <c r="E2263" s="553">
        <v>2.5</v>
      </c>
      <c r="F2263" s="553">
        <v>51.99</v>
      </c>
      <c r="G2263" s="528">
        <f t="shared" si="35"/>
        <v>9</v>
      </c>
    </row>
    <row r="2264" spans="1:7" ht="31.5">
      <c r="A2264" s="550" t="s">
        <v>8750</v>
      </c>
      <c r="B2264" s="551" t="s">
        <v>8751</v>
      </c>
      <c r="C2264" s="552" t="s">
        <v>22</v>
      </c>
      <c r="D2264" s="553">
        <v>69.16</v>
      </c>
      <c r="E2264" s="553">
        <v>2.5</v>
      </c>
      <c r="F2264" s="553">
        <v>71.66</v>
      </c>
      <c r="G2264" s="528">
        <f t="shared" si="35"/>
        <v>9</v>
      </c>
    </row>
    <row r="2265" spans="1:7" ht="31.5">
      <c r="A2265" s="550" t="s">
        <v>8752</v>
      </c>
      <c r="B2265" s="551" t="s">
        <v>8753</v>
      </c>
      <c r="C2265" s="552" t="s">
        <v>22</v>
      </c>
      <c r="D2265" s="553">
        <v>80.67</v>
      </c>
      <c r="E2265" s="553">
        <v>2.5</v>
      </c>
      <c r="F2265" s="553">
        <v>83.17</v>
      </c>
      <c r="G2265" s="528">
        <f t="shared" si="35"/>
        <v>9</v>
      </c>
    </row>
    <row r="2266" spans="1:7" ht="31.5">
      <c r="A2266" s="550" t="s">
        <v>8754</v>
      </c>
      <c r="B2266" s="551" t="s">
        <v>8755</v>
      </c>
      <c r="C2266" s="552" t="s">
        <v>22</v>
      </c>
      <c r="D2266" s="553">
        <v>101.01</v>
      </c>
      <c r="E2266" s="553">
        <v>2.5</v>
      </c>
      <c r="F2266" s="553">
        <v>103.51</v>
      </c>
      <c r="G2266" s="528">
        <f t="shared" si="35"/>
        <v>9</v>
      </c>
    </row>
    <row r="2267" spans="1:7" ht="31.5">
      <c r="A2267" s="550" t="s">
        <v>8756</v>
      </c>
      <c r="B2267" s="551" t="s">
        <v>8757</v>
      </c>
      <c r="C2267" s="552" t="s">
        <v>22</v>
      </c>
      <c r="D2267" s="553">
        <v>117.07</v>
      </c>
      <c r="E2267" s="553">
        <v>2.5</v>
      </c>
      <c r="F2267" s="553">
        <v>119.57</v>
      </c>
      <c r="G2267" s="528">
        <f t="shared" si="35"/>
        <v>9</v>
      </c>
    </row>
    <row r="2268" spans="1:7" ht="31.5">
      <c r="A2268" s="550" t="s">
        <v>8758</v>
      </c>
      <c r="B2268" s="551" t="s">
        <v>8759</v>
      </c>
      <c r="C2268" s="552" t="s">
        <v>22</v>
      </c>
      <c r="D2268" s="553">
        <v>181</v>
      </c>
      <c r="E2268" s="553">
        <v>2.5</v>
      </c>
      <c r="F2268" s="553">
        <v>183.5</v>
      </c>
      <c r="G2268" s="528">
        <f t="shared" si="35"/>
        <v>9</v>
      </c>
    </row>
    <row r="2269" spans="1:7">
      <c r="A2269" s="550" t="s">
        <v>8760</v>
      </c>
      <c r="B2269" s="551" t="s">
        <v>8761</v>
      </c>
      <c r="C2269" s="552"/>
      <c r="D2269" s="553"/>
      <c r="E2269" s="553"/>
      <c r="F2269" s="553"/>
      <c r="G2269" s="528">
        <f t="shared" si="35"/>
        <v>5</v>
      </c>
    </row>
    <row r="2270" spans="1:7">
      <c r="A2270" s="550" t="s">
        <v>8762</v>
      </c>
      <c r="B2270" s="551" t="s">
        <v>8763</v>
      </c>
      <c r="C2270" s="552" t="s">
        <v>38</v>
      </c>
      <c r="D2270" s="553">
        <v>9.83</v>
      </c>
      <c r="E2270" s="553">
        <v>12.51</v>
      </c>
      <c r="F2270" s="553">
        <v>22.34</v>
      </c>
      <c r="G2270" s="528">
        <f t="shared" si="35"/>
        <v>9</v>
      </c>
    </row>
    <row r="2271" spans="1:7">
      <c r="A2271" s="550" t="s">
        <v>8764</v>
      </c>
      <c r="B2271" s="551" t="s">
        <v>8765</v>
      </c>
      <c r="C2271" s="552" t="s">
        <v>38</v>
      </c>
      <c r="D2271" s="553">
        <v>12.44</v>
      </c>
      <c r="E2271" s="553">
        <v>12.51</v>
      </c>
      <c r="F2271" s="553">
        <v>24.95</v>
      </c>
      <c r="G2271" s="528">
        <f t="shared" si="35"/>
        <v>9</v>
      </c>
    </row>
    <row r="2272" spans="1:7">
      <c r="A2272" s="550" t="s">
        <v>8766</v>
      </c>
      <c r="B2272" s="551" t="s">
        <v>8767</v>
      </c>
      <c r="C2272" s="552" t="s">
        <v>38</v>
      </c>
      <c r="D2272" s="553">
        <v>15.66</v>
      </c>
      <c r="E2272" s="553">
        <v>12.51</v>
      </c>
      <c r="F2272" s="553">
        <v>28.17</v>
      </c>
      <c r="G2272" s="528">
        <f t="shared" si="35"/>
        <v>9</v>
      </c>
    </row>
    <row r="2273" spans="1:7">
      <c r="A2273" s="550" t="s">
        <v>8768</v>
      </c>
      <c r="B2273" s="551" t="s">
        <v>8769</v>
      </c>
      <c r="C2273" s="552" t="s">
        <v>38</v>
      </c>
      <c r="D2273" s="553">
        <v>18.510000000000002</v>
      </c>
      <c r="E2273" s="553">
        <v>12.51</v>
      </c>
      <c r="F2273" s="553">
        <v>31.02</v>
      </c>
      <c r="G2273" s="528">
        <f t="shared" si="35"/>
        <v>9</v>
      </c>
    </row>
    <row r="2274" spans="1:7">
      <c r="A2274" s="550" t="s">
        <v>8770</v>
      </c>
      <c r="B2274" s="551" t="s">
        <v>8771</v>
      </c>
      <c r="C2274" s="552" t="s">
        <v>38</v>
      </c>
      <c r="D2274" s="553">
        <v>20.22</v>
      </c>
      <c r="E2274" s="553">
        <v>12.51</v>
      </c>
      <c r="F2274" s="553">
        <v>32.729999999999997</v>
      </c>
      <c r="G2274" s="528">
        <f t="shared" si="35"/>
        <v>9</v>
      </c>
    </row>
    <row r="2275" spans="1:7">
      <c r="A2275" s="550" t="s">
        <v>8772</v>
      </c>
      <c r="B2275" s="551" t="s">
        <v>8773</v>
      </c>
      <c r="C2275" s="552" t="s">
        <v>38</v>
      </c>
      <c r="D2275" s="553">
        <v>24.67</v>
      </c>
      <c r="E2275" s="553">
        <v>12.51</v>
      </c>
      <c r="F2275" s="553">
        <v>37.18</v>
      </c>
      <c r="G2275" s="528">
        <f t="shared" si="35"/>
        <v>9</v>
      </c>
    </row>
    <row r="2276" spans="1:7">
      <c r="A2276" s="550" t="s">
        <v>8774</v>
      </c>
      <c r="B2276" s="551" t="s">
        <v>8775</v>
      </c>
      <c r="C2276" s="552" t="s">
        <v>38</v>
      </c>
      <c r="D2276" s="553">
        <v>17.23</v>
      </c>
      <c r="E2276" s="553">
        <v>12.51</v>
      </c>
      <c r="F2276" s="553">
        <v>29.74</v>
      </c>
      <c r="G2276" s="528">
        <f t="shared" si="35"/>
        <v>9</v>
      </c>
    </row>
    <row r="2277" spans="1:7">
      <c r="A2277" s="550" t="s">
        <v>8776</v>
      </c>
      <c r="B2277" s="551" t="s">
        <v>8777</v>
      </c>
      <c r="C2277" s="552" t="s">
        <v>38</v>
      </c>
      <c r="D2277" s="553">
        <v>20.64</v>
      </c>
      <c r="E2277" s="553">
        <v>12.51</v>
      </c>
      <c r="F2277" s="553">
        <v>33.15</v>
      </c>
      <c r="G2277" s="528">
        <f t="shared" si="35"/>
        <v>9</v>
      </c>
    </row>
    <row r="2278" spans="1:7">
      <c r="A2278" s="550" t="s">
        <v>8778</v>
      </c>
      <c r="B2278" s="551" t="s">
        <v>8779</v>
      </c>
      <c r="C2278" s="552" t="s">
        <v>38</v>
      </c>
      <c r="D2278" s="553">
        <v>23.99</v>
      </c>
      <c r="E2278" s="553">
        <v>12.51</v>
      </c>
      <c r="F2278" s="553">
        <v>36.5</v>
      </c>
      <c r="G2278" s="528">
        <f t="shared" si="35"/>
        <v>9</v>
      </c>
    </row>
    <row r="2279" spans="1:7">
      <c r="A2279" s="550" t="s">
        <v>8780</v>
      </c>
      <c r="B2279" s="551" t="s">
        <v>8781</v>
      </c>
      <c r="C2279" s="552" t="s">
        <v>38</v>
      </c>
      <c r="D2279" s="553">
        <v>24.28</v>
      </c>
      <c r="E2279" s="553">
        <v>12.51</v>
      </c>
      <c r="F2279" s="553">
        <v>36.79</v>
      </c>
      <c r="G2279" s="528">
        <f t="shared" si="35"/>
        <v>9</v>
      </c>
    </row>
    <row r="2280" spans="1:7">
      <c r="A2280" s="550" t="s">
        <v>8782</v>
      </c>
      <c r="B2280" s="551" t="s">
        <v>8783</v>
      </c>
      <c r="C2280" s="552" t="s">
        <v>38</v>
      </c>
      <c r="D2280" s="553">
        <v>30.31</v>
      </c>
      <c r="E2280" s="553">
        <v>12.51</v>
      </c>
      <c r="F2280" s="553">
        <v>42.82</v>
      </c>
      <c r="G2280" s="528">
        <f t="shared" si="35"/>
        <v>9</v>
      </c>
    </row>
    <row r="2281" spans="1:7">
      <c r="A2281" s="550" t="s">
        <v>8784</v>
      </c>
      <c r="B2281" s="551" t="s">
        <v>8785</v>
      </c>
      <c r="C2281" s="552" t="s">
        <v>38</v>
      </c>
      <c r="D2281" s="553">
        <v>40.28</v>
      </c>
      <c r="E2281" s="553">
        <v>12.51</v>
      </c>
      <c r="F2281" s="553">
        <v>52.79</v>
      </c>
      <c r="G2281" s="528">
        <f t="shared" si="35"/>
        <v>9</v>
      </c>
    </row>
    <row r="2282" spans="1:7">
      <c r="A2282" s="550" t="s">
        <v>8786</v>
      </c>
      <c r="B2282" s="551" t="s">
        <v>8787</v>
      </c>
      <c r="C2282" s="552" t="s">
        <v>38</v>
      </c>
      <c r="D2282" s="553">
        <v>13.87</v>
      </c>
      <c r="E2282" s="553">
        <v>12.51</v>
      </c>
      <c r="F2282" s="553">
        <v>26.38</v>
      </c>
      <c r="G2282" s="528">
        <f t="shared" si="35"/>
        <v>9</v>
      </c>
    </row>
    <row r="2283" spans="1:7">
      <c r="A2283" s="550" t="s">
        <v>8788</v>
      </c>
      <c r="B2283" s="551" t="s">
        <v>8789</v>
      </c>
      <c r="C2283" s="552" t="s">
        <v>38</v>
      </c>
      <c r="D2283" s="553">
        <v>17.02</v>
      </c>
      <c r="E2283" s="553">
        <v>12.51</v>
      </c>
      <c r="F2283" s="553">
        <v>29.53</v>
      </c>
      <c r="G2283" s="528">
        <f t="shared" si="35"/>
        <v>9</v>
      </c>
    </row>
    <row r="2284" spans="1:7">
      <c r="A2284" s="550" t="s">
        <v>8790</v>
      </c>
      <c r="B2284" s="551" t="s">
        <v>8791</v>
      </c>
      <c r="C2284" s="552" t="s">
        <v>38</v>
      </c>
      <c r="D2284" s="553">
        <v>23.21</v>
      </c>
      <c r="E2284" s="553">
        <v>12.51</v>
      </c>
      <c r="F2284" s="553">
        <v>35.72</v>
      </c>
      <c r="G2284" s="528">
        <f t="shared" si="35"/>
        <v>9</v>
      </c>
    </row>
    <row r="2285" spans="1:7">
      <c r="A2285" s="550" t="s">
        <v>8792</v>
      </c>
      <c r="B2285" s="551" t="s">
        <v>8793</v>
      </c>
      <c r="C2285" s="552" t="s">
        <v>38</v>
      </c>
      <c r="D2285" s="553">
        <v>27.28</v>
      </c>
      <c r="E2285" s="553">
        <v>12.51</v>
      </c>
      <c r="F2285" s="553">
        <v>39.79</v>
      </c>
      <c r="G2285" s="528">
        <f t="shared" si="35"/>
        <v>9</v>
      </c>
    </row>
    <row r="2286" spans="1:7">
      <c r="A2286" s="550" t="s">
        <v>8794</v>
      </c>
      <c r="B2286" s="551" t="s">
        <v>8795</v>
      </c>
      <c r="C2286" s="552" t="s">
        <v>38</v>
      </c>
      <c r="D2286" s="553">
        <v>32.450000000000003</v>
      </c>
      <c r="E2286" s="553">
        <v>17.52</v>
      </c>
      <c r="F2286" s="553">
        <v>49.97</v>
      </c>
      <c r="G2286" s="528">
        <f t="shared" si="35"/>
        <v>9</v>
      </c>
    </row>
    <row r="2287" spans="1:7">
      <c r="A2287" s="550" t="s">
        <v>8796</v>
      </c>
      <c r="B2287" s="551" t="s">
        <v>8797</v>
      </c>
      <c r="C2287" s="552" t="s">
        <v>38</v>
      </c>
      <c r="D2287" s="553">
        <v>36.44</v>
      </c>
      <c r="E2287" s="553">
        <v>17.52</v>
      </c>
      <c r="F2287" s="553">
        <v>53.96</v>
      </c>
      <c r="G2287" s="528">
        <f t="shared" si="35"/>
        <v>9</v>
      </c>
    </row>
    <row r="2288" spans="1:7">
      <c r="A2288" s="550" t="s">
        <v>8798</v>
      </c>
      <c r="B2288" s="551" t="s">
        <v>8799</v>
      </c>
      <c r="C2288" s="552" t="s">
        <v>38</v>
      </c>
      <c r="D2288" s="553">
        <v>47.21</v>
      </c>
      <c r="E2288" s="553">
        <v>17.52</v>
      </c>
      <c r="F2288" s="553">
        <v>64.73</v>
      </c>
      <c r="G2288" s="528">
        <f t="shared" si="35"/>
        <v>9</v>
      </c>
    </row>
    <row r="2289" spans="1:7" ht="31.5">
      <c r="A2289" s="550" t="s">
        <v>8800</v>
      </c>
      <c r="B2289" s="551" t="s">
        <v>8801</v>
      </c>
      <c r="C2289" s="552"/>
      <c r="D2289" s="553"/>
      <c r="E2289" s="553"/>
      <c r="F2289" s="553"/>
      <c r="G2289" s="528">
        <f t="shared" si="35"/>
        <v>2</v>
      </c>
    </row>
    <row r="2290" spans="1:7" ht="31.5">
      <c r="A2290" s="550" t="s">
        <v>8802</v>
      </c>
      <c r="B2290" s="551" t="s">
        <v>8803</v>
      </c>
      <c r="C2290" s="552"/>
      <c r="D2290" s="553"/>
      <c r="E2290" s="553"/>
      <c r="F2290" s="553"/>
      <c r="G2290" s="528">
        <f t="shared" si="35"/>
        <v>5</v>
      </c>
    </row>
    <row r="2291" spans="1:7" ht="31.5">
      <c r="A2291" s="550" t="s">
        <v>8804</v>
      </c>
      <c r="B2291" s="551" t="s">
        <v>8805</v>
      </c>
      <c r="C2291" s="552" t="s">
        <v>22</v>
      </c>
      <c r="D2291" s="553">
        <v>1.39</v>
      </c>
      <c r="E2291" s="553">
        <v>2</v>
      </c>
      <c r="F2291" s="553">
        <v>3.39</v>
      </c>
      <c r="G2291" s="528">
        <f t="shared" si="35"/>
        <v>9</v>
      </c>
    </row>
    <row r="2292" spans="1:7" ht="31.5">
      <c r="A2292" s="550" t="s">
        <v>8806</v>
      </c>
      <c r="B2292" s="551" t="s">
        <v>8807</v>
      </c>
      <c r="C2292" s="552" t="s">
        <v>22</v>
      </c>
      <c r="D2292" s="553">
        <v>2.19</v>
      </c>
      <c r="E2292" s="553">
        <v>2</v>
      </c>
      <c r="F2292" s="553">
        <v>4.1900000000000004</v>
      </c>
      <c r="G2292" s="528">
        <f t="shared" si="35"/>
        <v>9</v>
      </c>
    </row>
    <row r="2293" spans="1:7" ht="31.5">
      <c r="A2293" s="550" t="s">
        <v>8808</v>
      </c>
      <c r="B2293" s="551" t="s">
        <v>8809</v>
      </c>
      <c r="C2293" s="552" t="s">
        <v>22</v>
      </c>
      <c r="D2293" s="553">
        <v>3.55</v>
      </c>
      <c r="E2293" s="553">
        <v>3</v>
      </c>
      <c r="F2293" s="553">
        <v>6.55</v>
      </c>
      <c r="G2293" s="528">
        <f t="shared" si="35"/>
        <v>9</v>
      </c>
    </row>
    <row r="2294" spans="1:7" ht="31.5">
      <c r="A2294" s="550" t="s">
        <v>8810</v>
      </c>
      <c r="B2294" s="551" t="s">
        <v>8811</v>
      </c>
      <c r="C2294" s="552" t="s">
        <v>22</v>
      </c>
      <c r="D2294" s="553">
        <v>5.33</v>
      </c>
      <c r="E2294" s="553">
        <v>3.51</v>
      </c>
      <c r="F2294" s="553">
        <v>8.84</v>
      </c>
      <c r="G2294" s="528">
        <f t="shared" si="35"/>
        <v>9</v>
      </c>
    </row>
    <row r="2295" spans="1:7" ht="31.5">
      <c r="A2295" s="550" t="s">
        <v>8812</v>
      </c>
      <c r="B2295" s="551" t="s">
        <v>8813</v>
      </c>
      <c r="C2295" s="552" t="s">
        <v>22</v>
      </c>
      <c r="D2295" s="553">
        <v>9.06</v>
      </c>
      <c r="E2295" s="553">
        <v>4.01</v>
      </c>
      <c r="F2295" s="553">
        <v>13.07</v>
      </c>
      <c r="G2295" s="528">
        <f t="shared" si="35"/>
        <v>9</v>
      </c>
    </row>
    <row r="2296" spans="1:7">
      <c r="A2296" s="550" t="s">
        <v>8814</v>
      </c>
      <c r="B2296" s="551" t="s">
        <v>8815</v>
      </c>
      <c r="C2296" s="552"/>
      <c r="D2296" s="553"/>
      <c r="E2296" s="553"/>
      <c r="F2296" s="553"/>
      <c r="G2296" s="528">
        <f t="shared" si="35"/>
        <v>5</v>
      </c>
    </row>
    <row r="2297" spans="1:7" ht="31.5">
      <c r="A2297" s="550" t="s">
        <v>8816</v>
      </c>
      <c r="B2297" s="551" t="s">
        <v>8817</v>
      </c>
      <c r="C2297" s="552" t="s">
        <v>22</v>
      </c>
      <c r="D2297" s="553">
        <v>0.99</v>
      </c>
      <c r="E2297" s="553">
        <v>2</v>
      </c>
      <c r="F2297" s="553">
        <v>2.99</v>
      </c>
      <c r="G2297" s="528">
        <f t="shared" si="35"/>
        <v>9</v>
      </c>
    </row>
    <row r="2298" spans="1:7" ht="31.5">
      <c r="A2298" s="550" t="s">
        <v>8818</v>
      </c>
      <c r="B2298" s="551" t="s">
        <v>8819</v>
      </c>
      <c r="C2298" s="552" t="s">
        <v>22</v>
      </c>
      <c r="D2298" s="553">
        <v>2.41</v>
      </c>
      <c r="E2298" s="553">
        <v>2.5</v>
      </c>
      <c r="F2298" s="553">
        <v>4.91</v>
      </c>
      <c r="G2298" s="528">
        <f t="shared" si="35"/>
        <v>9</v>
      </c>
    </row>
    <row r="2299" spans="1:7" ht="31.5">
      <c r="A2299" s="550" t="s">
        <v>8820</v>
      </c>
      <c r="B2299" s="551" t="s">
        <v>8821</v>
      </c>
      <c r="C2299" s="552" t="s">
        <v>22</v>
      </c>
      <c r="D2299" s="553">
        <v>3.66</v>
      </c>
      <c r="E2299" s="553">
        <v>3</v>
      </c>
      <c r="F2299" s="553">
        <v>6.66</v>
      </c>
      <c r="G2299" s="528">
        <f t="shared" si="35"/>
        <v>9</v>
      </c>
    </row>
    <row r="2300" spans="1:7" ht="31.5">
      <c r="A2300" s="550" t="s">
        <v>8822</v>
      </c>
      <c r="B2300" s="551" t="s">
        <v>8823</v>
      </c>
      <c r="C2300" s="552" t="s">
        <v>22</v>
      </c>
      <c r="D2300" s="553">
        <v>5.07</v>
      </c>
      <c r="E2300" s="553">
        <v>3.51</v>
      </c>
      <c r="F2300" s="553">
        <v>8.58</v>
      </c>
      <c r="G2300" s="528">
        <f t="shared" si="35"/>
        <v>9</v>
      </c>
    </row>
    <row r="2301" spans="1:7" ht="31.5">
      <c r="A2301" s="550" t="s">
        <v>8824</v>
      </c>
      <c r="B2301" s="551" t="s">
        <v>8825</v>
      </c>
      <c r="C2301" s="552" t="s">
        <v>22</v>
      </c>
      <c r="D2301" s="553">
        <v>7.99</v>
      </c>
      <c r="E2301" s="553">
        <v>4.01</v>
      </c>
      <c r="F2301" s="553">
        <v>12</v>
      </c>
      <c r="G2301" s="528">
        <f t="shared" si="35"/>
        <v>9</v>
      </c>
    </row>
    <row r="2302" spans="1:7">
      <c r="A2302" s="550" t="s">
        <v>8826</v>
      </c>
      <c r="B2302" s="551" t="s">
        <v>8827</v>
      </c>
      <c r="C2302" s="552"/>
      <c r="D2302" s="553"/>
      <c r="E2302" s="553"/>
      <c r="F2302" s="553"/>
      <c r="G2302" s="528">
        <f t="shared" si="35"/>
        <v>5</v>
      </c>
    </row>
    <row r="2303" spans="1:7">
      <c r="A2303" s="550" t="s">
        <v>8828</v>
      </c>
      <c r="B2303" s="551" t="s">
        <v>8829</v>
      </c>
      <c r="C2303" s="552" t="s">
        <v>22</v>
      </c>
      <c r="D2303" s="553">
        <v>8.35</v>
      </c>
      <c r="E2303" s="553">
        <v>2.5</v>
      </c>
      <c r="F2303" s="553">
        <v>10.85</v>
      </c>
      <c r="G2303" s="528">
        <f t="shared" si="35"/>
        <v>9</v>
      </c>
    </row>
    <row r="2304" spans="1:7">
      <c r="A2304" s="550" t="s">
        <v>8830</v>
      </c>
      <c r="B2304" s="551" t="s">
        <v>8831</v>
      </c>
      <c r="C2304" s="552" t="s">
        <v>22</v>
      </c>
      <c r="D2304" s="553">
        <v>13.35</v>
      </c>
      <c r="E2304" s="553">
        <v>2.5</v>
      </c>
      <c r="F2304" s="553">
        <v>15.85</v>
      </c>
      <c r="G2304" s="528">
        <f t="shared" si="35"/>
        <v>9</v>
      </c>
    </row>
    <row r="2305" spans="1:7">
      <c r="A2305" s="550" t="s">
        <v>8832</v>
      </c>
      <c r="B2305" s="551" t="s">
        <v>8833</v>
      </c>
      <c r="C2305" s="552" t="s">
        <v>22</v>
      </c>
      <c r="D2305" s="553">
        <v>18.350000000000001</v>
      </c>
      <c r="E2305" s="553">
        <v>5.01</v>
      </c>
      <c r="F2305" s="553">
        <v>23.36</v>
      </c>
      <c r="G2305" s="528">
        <f t="shared" si="35"/>
        <v>9</v>
      </c>
    </row>
    <row r="2306" spans="1:7">
      <c r="A2306" s="550" t="s">
        <v>8834</v>
      </c>
      <c r="B2306" s="551" t="s">
        <v>8835</v>
      </c>
      <c r="C2306" s="552" t="s">
        <v>22</v>
      </c>
      <c r="D2306" s="553">
        <v>28.6</v>
      </c>
      <c r="E2306" s="553">
        <v>7.5</v>
      </c>
      <c r="F2306" s="553">
        <v>36.1</v>
      </c>
      <c r="G2306" s="528">
        <f t="shared" si="35"/>
        <v>9</v>
      </c>
    </row>
    <row r="2307" spans="1:7">
      <c r="A2307" s="550" t="s">
        <v>8836</v>
      </c>
      <c r="B2307" s="551" t="s">
        <v>8837</v>
      </c>
      <c r="C2307" s="552" t="s">
        <v>22</v>
      </c>
      <c r="D2307" s="553">
        <v>40.130000000000003</v>
      </c>
      <c r="E2307" s="553">
        <v>10.01</v>
      </c>
      <c r="F2307" s="553">
        <v>50.14</v>
      </c>
      <c r="G2307" s="528">
        <f t="shared" si="35"/>
        <v>9</v>
      </c>
    </row>
    <row r="2308" spans="1:7">
      <c r="A2308" s="550" t="s">
        <v>8838</v>
      </c>
      <c r="B2308" s="551" t="s">
        <v>8839</v>
      </c>
      <c r="C2308" s="552" t="s">
        <v>22</v>
      </c>
      <c r="D2308" s="553">
        <v>54.67</v>
      </c>
      <c r="E2308" s="553">
        <v>12.51</v>
      </c>
      <c r="F2308" s="553">
        <v>67.180000000000007</v>
      </c>
      <c r="G2308" s="528">
        <f t="shared" si="35"/>
        <v>9</v>
      </c>
    </row>
    <row r="2309" spans="1:7">
      <c r="A2309" s="550" t="s">
        <v>8840</v>
      </c>
      <c r="B2309" s="551" t="s">
        <v>8841</v>
      </c>
      <c r="C2309" s="552" t="s">
        <v>22</v>
      </c>
      <c r="D2309" s="553">
        <v>88.29</v>
      </c>
      <c r="E2309" s="553">
        <v>15.02</v>
      </c>
      <c r="F2309" s="553">
        <v>103.31</v>
      </c>
      <c r="G2309" s="528">
        <f t="shared" si="35"/>
        <v>9</v>
      </c>
    </row>
    <row r="2310" spans="1:7">
      <c r="A2310" s="550" t="s">
        <v>8842</v>
      </c>
      <c r="B2310" s="551" t="s">
        <v>8843</v>
      </c>
      <c r="C2310" s="552" t="s">
        <v>22</v>
      </c>
      <c r="D2310" s="553">
        <v>176.33</v>
      </c>
      <c r="E2310" s="553">
        <v>22.52</v>
      </c>
      <c r="F2310" s="553">
        <v>198.85</v>
      </c>
      <c r="G2310" s="528">
        <f t="shared" si="35"/>
        <v>9</v>
      </c>
    </row>
    <row r="2311" spans="1:7" ht="31.5">
      <c r="A2311" s="550" t="s">
        <v>8844</v>
      </c>
      <c r="B2311" s="551" t="s">
        <v>8845</v>
      </c>
      <c r="C2311" s="552"/>
      <c r="D2311" s="553"/>
      <c r="E2311" s="553"/>
      <c r="F2311" s="553"/>
      <c r="G2311" s="528">
        <f t="shared" si="35"/>
        <v>5</v>
      </c>
    </row>
    <row r="2312" spans="1:7" ht="31.5">
      <c r="A2312" s="550" t="s">
        <v>8846</v>
      </c>
      <c r="B2312" s="551" t="s">
        <v>8847</v>
      </c>
      <c r="C2312" s="552" t="s">
        <v>22</v>
      </c>
      <c r="D2312" s="553">
        <v>183.64</v>
      </c>
      <c r="E2312" s="553">
        <v>45.39</v>
      </c>
      <c r="F2312" s="553">
        <v>229.03</v>
      </c>
      <c r="G2312" s="528">
        <f t="shared" si="35"/>
        <v>9</v>
      </c>
    </row>
    <row r="2313" spans="1:7" ht="31.5">
      <c r="A2313" s="550" t="s">
        <v>8848</v>
      </c>
      <c r="B2313" s="551" t="s">
        <v>8849</v>
      </c>
      <c r="C2313" s="552"/>
      <c r="D2313" s="553"/>
      <c r="E2313" s="553"/>
      <c r="F2313" s="553"/>
      <c r="G2313" s="528">
        <f t="shared" si="35"/>
        <v>5</v>
      </c>
    </row>
    <row r="2314" spans="1:7" ht="31.5">
      <c r="A2314" s="550" t="s">
        <v>8850</v>
      </c>
      <c r="B2314" s="551" t="s">
        <v>8851</v>
      </c>
      <c r="C2314" s="552" t="s">
        <v>22</v>
      </c>
      <c r="D2314" s="553">
        <v>50</v>
      </c>
      <c r="E2314" s="553">
        <v>27.23</v>
      </c>
      <c r="F2314" s="553">
        <v>77.23</v>
      </c>
      <c r="G2314" s="528">
        <f t="shared" ref="G2314:G2377" si="36">LEN(A2314)</f>
        <v>9</v>
      </c>
    </row>
    <row r="2315" spans="1:7" ht="31.5">
      <c r="A2315" s="550" t="s">
        <v>8852</v>
      </c>
      <c r="B2315" s="551" t="s">
        <v>8853</v>
      </c>
      <c r="C2315" s="552" t="s">
        <v>22</v>
      </c>
      <c r="D2315" s="553">
        <v>62.64</v>
      </c>
      <c r="E2315" s="553">
        <v>32.79</v>
      </c>
      <c r="F2315" s="553">
        <v>95.43</v>
      </c>
      <c r="G2315" s="528">
        <f t="shared" si="36"/>
        <v>9</v>
      </c>
    </row>
    <row r="2316" spans="1:7" ht="31.5">
      <c r="A2316" s="550" t="s">
        <v>8854</v>
      </c>
      <c r="B2316" s="551" t="s">
        <v>8855</v>
      </c>
      <c r="C2316" s="552" t="s">
        <v>22</v>
      </c>
      <c r="D2316" s="553">
        <v>68.95</v>
      </c>
      <c r="E2316" s="553">
        <v>45.39</v>
      </c>
      <c r="F2316" s="553">
        <v>114.34</v>
      </c>
      <c r="G2316" s="528">
        <f t="shared" si="36"/>
        <v>9</v>
      </c>
    </row>
    <row r="2317" spans="1:7" ht="31.5">
      <c r="A2317" s="550" t="s">
        <v>8856</v>
      </c>
      <c r="B2317" s="551" t="s">
        <v>8857</v>
      </c>
      <c r="C2317" s="552" t="s">
        <v>22</v>
      </c>
      <c r="D2317" s="553">
        <v>141.84</v>
      </c>
      <c r="E2317" s="553">
        <v>54.46</v>
      </c>
      <c r="F2317" s="553">
        <v>196.3</v>
      </c>
      <c r="G2317" s="528">
        <f t="shared" si="36"/>
        <v>9</v>
      </c>
    </row>
    <row r="2318" spans="1:7">
      <c r="A2318" s="550" t="s">
        <v>8858</v>
      </c>
      <c r="B2318" s="551" t="s">
        <v>8859</v>
      </c>
      <c r="C2318" s="552"/>
      <c r="D2318" s="553"/>
      <c r="E2318" s="553"/>
      <c r="F2318" s="553"/>
      <c r="G2318" s="528">
        <f t="shared" si="36"/>
        <v>5</v>
      </c>
    </row>
    <row r="2319" spans="1:7">
      <c r="A2319" s="550" t="s">
        <v>8860</v>
      </c>
      <c r="B2319" s="551" t="s">
        <v>8861</v>
      </c>
      <c r="C2319" s="552" t="s">
        <v>38</v>
      </c>
      <c r="D2319" s="553">
        <v>9.56</v>
      </c>
      <c r="E2319" s="553">
        <v>5.01</v>
      </c>
      <c r="F2319" s="553">
        <v>14.57</v>
      </c>
      <c r="G2319" s="528">
        <f t="shared" si="36"/>
        <v>9</v>
      </c>
    </row>
    <row r="2320" spans="1:7">
      <c r="A2320" s="550" t="s">
        <v>8862</v>
      </c>
      <c r="B2320" s="551" t="s">
        <v>8863</v>
      </c>
      <c r="C2320" s="552" t="s">
        <v>38</v>
      </c>
      <c r="D2320" s="553">
        <v>6.63</v>
      </c>
      <c r="E2320" s="553">
        <v>5.01</v>
      </c>
      <c r="F2320" s="553">
        <v>11.64</v>
      </c>
      <c r="G2320" s="528">
        <f t="shared" si="36"/>
        <v>9</v>
      </c>
    </row>
    <row r="2321" spans="1:7">
      <c r="A2321" s="550" t="s">
        <v>8864</v>
      </c>
      <c r="B2321" s="551" t="s">
        <v>8865</v>
      </c>
      <c r="C2321" s="552" t="s">
        <v>38</v>
      </c>
      <c r="D2321" s="553">
        <v>8.84</v>
      </c>
      <c r="E2321" s="553">
        <v>5.01</v>
      </c>
      <c r="F2321" s="553">
        <v>13.85</v>
      </c>
      <c r="G2321" s="528">
        <f t="shared" si="36"/>
        <v>9</v>
      </c>
    </row>
    <row r="2322" spans="1:7">
      <c r="A2322" s="550" t="s">
        <v>8866</v>
      </c>
      <c r="B2322" s="551" t="s">
        <v>8867</v>
      </c>
      <c r="C2322" s="552" t="s">
        <v>38</v>
      </c>
      <c r="D2322" s="553">
        <v>11.05</v>
      </c>
      <c r="E2322" s="553">
        <v>5.01</v>
      </c>
      <c r="F2322" s="553">
        <v>16.059999999999999</v>
      </c>
      <c r="G2322" s="528">
        <f t="shared" si="36"/>
        <v>9</v>
      </c>
    </row>
    <row r="2323" spans="1:7">
      <c r="A2323" s="550" t="s">
        <v>8868</v>
      </c>
      <c r="B2323" s="551" t="s">
        <v>8869</v>
      </c>
      <c r="C2323" s="552" t="s">
        <v>38</v>
      </c>
      <c r="D2323" s="553">
        <v>12.17</v>
      </c>
      <c r="E2323" s="553">
        <v>5.01</v>
      </c>
      <c r="F2323" s="553">
        <v>17.18</v>
      </c>
      <c r="G2323" s="528">
        <f t="shared" si="36"/>
        <v>9</v>
      </c>
    </row>
    <row r="2324" spans="1:7">
      <c r="A2324" s="550" t="s">
        <v>8870</v>
      </c>
      <c r="B2324" s="551" t="s">
        <v>8871</v>
      </c>
      <c r="C2324" s="552" t="s">
        <v>38</v>
      </c>
      <c r="D2324" s="553">
        <v>13.8</v>
      </c>
      <c r="E2324" s="553">
        <v>5.01</v>
      </c>
      <c r="F2324" s="553">
        <v>18.809999999999999</v>
      </c>
      <c r="G2324" s="528">
        <f t="shared" si="36"/>
        <v>9</v>
      </c>
    </row>
    <row r="2325" spans="1:7">
      <c r="A2325" s="550" t="s">
        <v>8872</v>
      </c>
      <c r="B2325" s="551" t="s">
        <v>8873</v>
      </c>
      <c r="C2325" s="552" t="s">
        <v>38</v>
      </c>
      <c r="D2325" s="553">
        <v>15.97</v>
      </c>
      <c r="E2325" s="553">
        <v>5.01</v>
      </c>
      <c r="F2325" s="553">
        <v>20.98</v>
      </c>
      <c r="G2325" s="528">
        <f t="shared" si="36"/>
        <v>9</v>
      </c>
    </row>
    <row r="2326" spans="1:7">
      <c r="A2326" s="550" t="s">
        <v>8874</v>
      </c>
      <c r="B2326" s="551" t="s">
        <v>8875</v>
      </c>
      <c r="C2326" s="552" t="s">
        <v>38</v>
      </c>
      <c r="D2326" s="553">
        <v>18.89</v>
      </c>
      <c r="E2326" s="553">
        <v>5.01</v>
      </c>
      <c r="F2326" s="553">
        <v>23.9</v>
      </c>
      <c r="G2326" s="528">
        <f t="shared" si="36"/>
        <v>9</v>
      </c>
    </row>
    <row r="2327" spans="1:7">
      <c r="A2327" s="550" t="s">
        <v>8876</v>
      </c>
      <c r="B2327" s="551" t="s">
        <v>8877</v>
      </c>
      <c r="C2327" s="552"/>
      <c r="D2327" s="553"/>
      <c r="E2327" s="553"/>
      <c r="F2327" s="553"/>
      <c r="G2327" s="528">
        <f t="shared" si="36"/>
        <v>5</v>
      </c>
    </row>
    <row r="2328" spans="1:7">
      <c r="A2328" s="550" t="s">
        <v>8878</v>
      </c>
      <c r="B2328" s="551" t="s">
        <v>8879</v>
      </c>
      <c r="C2328" s="552" t="s">
        <v>38</v>
      </c>
      <c r="D2328" s="553">
        <v>0.86</v>
      </c>
      <c r="E2328" s="553">
        <v>4.01</v>
      </c>
      <c r="F2328" s="553">
        <v>4.87</v>
      </c>
      <c r="G2328" s="528">
        <f t="shared" si="36"/>
        <v>9</v>
      </c>
    </row>
    <row r="2329" spans="1:7">
      <c r="A2329" s="550" t="s">
        <v>8880</v>
      </c>
      <c r="B2329" s="551" t="s">
        <v>8881</v>
      </c>
      <c r="C2329" s="552" t="s">
        <v>38</v>
      </c>
      <c r="D2329" s="553">
        <v>6.41</v>
      </c>
      <c r="E2329" s="553">
        <v>7.5</v>
      </c>
      <c r="F2329" s="553">
        <v>13.91</v>
      </c>
      <c r="G2329" s="528">
        <f t="shared" si="36"/>
        <v>9</v>
      </c>
    </row>
    <row r="2330" spans="1:7">
      <c r="A2330" s="550" t="s">
        <v>8882</v>
      </c>
      <c r="B2330" s="551" t="s">
        <v>8883</v>
      </c>
      <c r="C2330" s="552" t="s">
        <v>38</v>
      </c>
      <c r="D2330" s="553">
        <v>8.86</v>
      </c>
      <c r="E2330" s="553">
        <v>7.5</v>
      </c>
      <c r="F2330" s="553">
        <v>16.36</v>
      </c>
      <c r="G2330" s="528">
        <f t="shared" si="36"/>
        <v>9</v>
      </c>
    </row>
    <row r="2331" spans="1:7">
      <c r="A2331" s="550" t="s">
        <v>8884</v>
      </c>
      <c r="B2331" s="551" t="s">
        <v>8885</v>
      </c>
      <c r="C2331" s="552" t="s">
        <v>38</v>
      </c>
      <c r="D2331" s="553">
        <v>9.1</v>
      </c>
      <c r="E2331" s="553">
        <v>7.5</v>
      </c>
      <c r="F2331" s="553">
        <v>16.600000000000001</v>
      </c>
      <c r="G2331" s="528">
        <f t="shared" si="36"/>
        <v>9</v>
      </c>
    </row>
    <row r="2332" spans="1:7">
      <c r="A2332" s="550" t="s">
        <v>8886</v>
      </c>
      <c r="B2332" s="551" t="s">
        <v>8887</v>
      </c>
      <c r="C2332" s="552" t="s">
        <v>38</v>
      </c>
      <c r="D2332" s="553">
        <v>9.9600000000000009</v>
      </c>
      <c r="E2332" s="553">
        <v>7.5</v>
      </c>
      <c r="F2332" s="553">
        <v>17.46</v>
      </c>
      <c r="G2332" s="528">
        <f t="shared" si="36"/>
        <v>9</v>
      </c>
    </row>
    <row r="2333" spans="1:7">
      <c r="A2333" s="550" t="s">
        <v>8888</v>
      </c>
      <c r="B2333" s="551" t="s">
        <v>8889</v>
      </c>
      <c r="C2333" s="552" t="s">
        <v>38</v>
      </c>
      <c r="D2333" s="553">
        <v>15.02</v>
      </c>
      <c r="E2333" s="553">
        <v>7.5</v>
      </c>
      <c r="F2333" s="553">
        <v>22.52</v>
      </c>
      <c r="G2333" s="528">
        <f t="shared" si="36"/>
        <v>9</v>
      </c>
    </row>
    <row r="2334" spans="1:7">
      <c r="A2334" s="550" t="s">
        <v>8890</v>
      </c>
      <c r="B2334" s="551" t="s">
        <v>8891</v>
      </c>
      <c r="C2334" s="552" t="s">
        <v>38</v>
      </c>
      <c r="D2334" s="553">
        <v>14.77</v>
      </c>
      <c r="E2334" s="553">
        <v>7.5</v>
      </c>
      <c r="F2334" s="553">
        <v>22.27</v>
      </c>
      <c r="G2334" s="528">
        <f t="shared" si="36"/>
        <v>9</v>
      </c>
    </row>
    <row r="2335" spans="1:7">
      <c r="A2335" s="550" t="s">
        <v>8892</v>
      </c>
      <c r="B2335" s="551" t="s">
        <v>8893</v>
      </c>
      <c r="C2335" s="552" t="s">
        <v>38</v>
      </c>
      <c r="D2335" s="553">
        <v>21.04</v>
      </c>
      <c r="E2335" s="553">
        <v>7.5</v>
      </c>
      <c r="F2335" s="553">
        <v>28.54</v>
      </c>
      <c r="G2335" s="528">
        <f t="shared" si="36"/>
        <v>9</v>
      </c>
    </row>
    <row r="2336" spans="1:7">
      <c r="A2336" s="550" t="s">
        <v>8894</v>
      </c>
      <c r="B2336" s="551" t="s">
        <v>8895</v>
      </c>
      <c r="C2336" s="552" t="s">
        <v>38</v>
      </c>
      <c r="D2336" s="553">
        <v>30.59</v>
      </c>
      <c r="E2336" s="553">
        <v>10.01</v>
      </c>
      <c r="F2336" s="553">
        <v>40.6</v>
      </c>
      <c r="G2336" s="528">
        <f t="shared" si="36"/>
        <v>9</v>
      </c>
    </row>
    <row r="2337" spans="1:7">
      <c r="A2337" s="550" t="s">
        <v>8896</v>
      </c>
      <c r="B2337" s="551" t="s">
        <v>8897</v>
      </c>
      <c r="C2337" s="552" t="s">
        <v>38</v>
      </c>
      <c r="D2337" s="553">
        <v>31.96</v>
      </c>
      <c r="E2337" s="553">
        <v>10.01</v>
      </c>
      <c r="F2337" s="553">
        <v>41.97</v>
      </c>
      <c r="G2337" s="528">
        <f t="shared" si="36"/>
        <v>9</v>
      </c>
    </row>
    <row r="2338" spans="1:7">
      <c r="A2338" s="550" t="s">
        <v>8898</v>
      </c>
      <c r="B2338" s="551" t="s">
        <v>8899</v>
      </c>
      <c r="C2338" s="552" t="s">
        <v>38</v>
      </c>
      <c r="D2338" s="553">
        <v>41.82</v>
      </c>
      <c r="E2338" s="553">
        <v>10.01</v>
      </c>
      <c r="F2338" s="553">
        <v>51.83</v>
      </c>
      <c r="G2338" s="528">
        <f t="shared" si="36"/>
        <v>9</v>
      </c>
    </row>
    <row r="2339" spans="1:7">
      <c r="A2339" s="550" t="s">
        <v>8900</v>
      </c>
      <c r="B2339" s="551" t="s">
        <v>8901</v>
      </c>
      <c r="C2339" s="552" t="s">
        <v>38</v>
      </c>
      <c r="D2339" s="553">
        <v>46.27</v>
      </c>
      <c r="E2339" s="553">
        <v>10.01</v>
      </c>
      <c r="F2339" s="553">
        <v>56.28</v>
      </c>
      <c r="G2339" s="528">
        <f t="shared" si="36"/>
        <v>9</v>
      </c>
    </row>
    <row r="2340" spans="1:7">
      <c r="A2340" s="550" t="s">
        <v>8902</v>
      </c>
      <c r="B2340" s="551" t="s">
        <v>8903</v>
      </c>
      <c r="C2340" s="552"/>
      <c r="D2340" s="553"/>
      <c r="E2340" s="553"/>
      <c r="F2340" s="553"/>
      <c r="G2340" s="528">
        <f t="shared" si="36"/>
        <v>5</v>
      </c>
    </row>
    <row r="2341" spans="1:7" ht="31.5">
      <c r="A2341" s="550" t="s">
        <v>8904</v>
      </c>
      <c r="B2341" s="551" t="s">
        <v>8905</v>
      </c>
      <c r="C2341" s="552" t="s">
        <v>22</v>
      </c>
      <c r="D2341" s="553">
        <v>5.94</v>
      </c>
      <c r="E2341" s="553">
        <v>7.5</v>
      </c>
      <c r="F2341" s="553">
        <v>13.44</v>
      </c>
      <c r="G2341" s="528">
        <f t="shared" si="36"/>
        <v>9</v>
      </c>
    </row>
    <row r="2342" spans="1:7" ht="31.5">
      <c r="A2342" s="550" t="s">
        <v>8906</v>
      </c>
      <c r="B2342" s="551" t="s">
        <v>8907</v>
      </c>
      <c r="C2342" s="552" t="s">
        <v>22</v>
      </c>
      <c r="D2342" s="553">
        <v>10.91</v>
      </c>
      <c r="E2342" s="553">
        <v>7.5</v>
      </c>
      <c r="F2342" s="553">
        <v>18.41</v>
      </c>
      <c r="G2342" s="528">
        <f t="shared" si="36"/>
        <v>9</v>
      </c>
    </row>
    <row r="2343" spans="1:7" ht="31.5">
      <c r="A2343" s="550" t="s">
        <v>8908</v>
      </c>
      <c r="B2343" s="551" t="s">
        <v>8909</v>
      </c>
      <c r="C2343" s="552" t="s">
        <v>22</v>
      </c>
      <c r="D2343" s="553">
        <v>26.78</v>
      </c>
      <c r="E2343" s="553">
        <v>7.5</v>
      </c>
      <c r="F2343" s="553">
        <v>34.28</v>
      </c>
      <c r="G2343" s="528">
        <f t="shared" si="36"/>
        <v>9</v>
      </c>
    </row>
    <row r="2344" spans="1:7">
      <c r="A2344" s="550" t="s">
        <v>8910</v>
      </c>
      <c r="B2344" s="551" t="s">
        <v>8911</v>
      </c>
      <c r="C2344" s="552" t="s">
        <v>22</v>
      </c>
      <c r="D2344" s="553">
        <v>0.44</v>
      </c>
      <c r="E2344" s="553">
        <v>4.01</v>
      </c>
      <c r="F2344" s="553">
        <v>4.45</v>
      </c>
      <c r="G2344" s="528">
        <f t="shared" si="36"/>
        <v>9</v>
      </c>
    </row>
    <row r="2345" spans="1:7" ht="31.5">
      <c r="A2345" s="550" t="s">
        <v>8912</v>
      </c>
      <c r="B2345" s="551" t="s">
        <v>8913</v>
      </c>
      <c r="C2345" s="552" t="s">
        <v>22</v>
      </c>
      <c r="D2345" s="553">
        <v>0.92</v>
      </c>
      <c r="E2345" s="553">
        <v>4.01</v>
      </c>
      <c r="F2345" s="553">
        <v>4.93</v>
      </c>
      <c r="G2345" s="528">
        <f t="shared" si="36"/>
        <v>9</v>
      </c>
    </row>
    <row r="2346" spans="1:7">
      <c r="A2346" s="550" t="s">
        <v>8914</v>
      </c>
      <c r="B2346" s="551" t="s">
        <v>8915</v>
      </c>
      <c r="C2346" s="552" t="s">
        <v>22</v>
      </c>
      <c r="D2346" s="553">
        <v>2.19</v>
      </c>
      <c r="E2346" s="553">
        <v>15.02</v>
      </c>
      <c r="F2346" s="553">
        <v>17.21</v>
      </c>
      <c r="G2346" s="528">
        <f t="shared" si="36"/>
        <v>9</v>
      </c>
    </row>
    <row r="2347" spans="1:7" ht="31.5">
      <c r="A2347" s="550" t="s">
        <v>8916</v>
      </c>
      <c r="B2347" s="551" t="s">
        <v>8917</v>
      </c>
      <c r="C2347" s="552" t="s">
        <v>22</v>
      </c>
      <c r="D2347" s="553">
        <v>6.19</v>
      </c>
      <c r="E2347" s="553">
        <v>6</v>
      </c>
      <c r="F2347" s="553">
        <v>12.19</v>
      </c>
      <c r="G2347" s="528">
        <f t="shared" si="36"/>
        <v>9</v>
      </c>
    </row>
    <row r="2348" spans="1:7" ht="31.5">
      <c r="A2348" s="550" t="s">
        <v>8918</v>
      </c>
      <c r="B2348" s="551" t="s">
        <v>8919</v>
      </c>
      <c r="C2348" s="552" t="s">
        <v>22</v>
      </c>
      <c r="D2348" s="553">
        <v>3.26</v>
      </c>
      <c r="E2348" s="553">
        <v>5.01</v>
      </c>
      <c r="F2348" s="553">
        <v>8.27</v>
      </c>
      <c r="G2348" s="528">
        <f t="shared" si="36"/>
        <v>9</v>
      </c>
    </row>
    <row r="2349" spans="1:7" ht="31.5">
      <c r="A2349" s="550" t="s">
        <v>8920</v>
      </c>
      <c r="B2349" s="551" t="s">
        <v>8921</v>
      </c>
      <c r="C2349" s="552" t="s">
        <v>22</v>
      </c>
      <c r="D2349" s="553">
        <v>13.06</v>
      </c>
      <c r="E2349" s="553">
        <v>6.51</v>
      </c>
      <c r="F2349" s="553">
        <v>19.57</v>
      </c>
      <c r="G2349" s="528">
        <f t="shared" si="36"/>
        <v>9</v>
      </c>
    </row>
    <row r="2350" spans="1:7" ht="31.5">
      <c r="A2350" s="550" t="s">
        <v>8922</v>
      </c>
      <c r="B2350" s="551" t="s">
        <v>8923</v>
      </c>
      <c r="C2350" s="552" t="s">
        <v>22</v>
      </c>
      <c r="D2350" s="553">
        <v>28.75</v>
      </c>
      <c r="E2350" s="553">
        <v>8.01</v>
      </c>
      <c r="F2350" s="553">
        <v>36.76</v>
      </c>
      <c r="G2350" s="528">
        <f t="shared" si="36"/>
        <v>9</v>
      </c>
    </row>
    <row r="2351" spans="1:7" ht="31.5">
      <c r="A2351" s="550" t="s">
        <v>8924</v>
      </c>
      <c r="B2351" s="551" t="s">
        <v>8925</v>
      </c>
      <c r="C2351" s="552" t="s">
        <v>22</v>
      </c>
      <c r="D2351" s="553">
        <v>57.81</v>
      </c>
      <c r="E2351" s="553">
        <v>10.51</v>
      </c>
      <c r="F2351" s="553">
        <v>68.319999999999993</v>
      </c>
      <c r="G2351" s="528">
        <f t="shared" si="36"/>
        <v>9</v>
      </c>
    </row>
    <row r="2352" spans="1:7" ht="31.5">
      <c r="A2352" s="550" t="s">
        <v>8926</v>
      </c>
      <c r="B2352" s="551" t="s">
        <v>8927</v>
      </c>
      <c r="C2352" s="552" t="s">
        <v>22</v>
      </c>
      <c r="D2352" s="553">
        <v>9.6</v>
      </c>
      <c r="E2352" s="553">
        <v>6</v>
      </c>
      <c r="F2352" s="553">
        <v>15.6</v>
      </c>
      <c r="G2352" s="528">
        <f t="shared" si="36"/>
        <v>9</v>
      </c>
    </row>
    <row r="2353" spans="1:7" ht="31.5">
      <c r="A2353" s="550" t="s">
        <v>8928</v>
      </c>
      <c r="B2353" s="551" t="s">
        <v>8929</v>
      </c>
      <c r="C2353" s="552" t="s">
        <v>22</v>
      </c>
      <c r="D2353" s="553">
        <v>13.43</v>
      </c>
      <c r="E2353" s="553">
        <v>6.51</v>
      </c>
      <c r="F2353" s="553">
        <v>19.940000000000001</v>
      </c>
      <c r="G2353" s="528">
        <f t="shared" si="36"/>
        <v>9</v>
      </c>
    </row>
    <row r="2354" spans="1:7" ht="31.5">
      <c r="A2354" s="550" t="s">
        <v>8930</v>
      </c>
      <c r="B2354" s="551" t="s">
        <v>8931</v>
      </c>
      <c r="C2354" s="552" t="s">
        <v>22</v>
      </c>
      <c r="D2354" s="553">
        <v>32.700000000000003</v>
      </c>
      <c r="E2354" s="553">
        <v>8.01</v>
      </c>
      <c r="F2354" s="553">
        <v>40.71</v>
      </c>
      <c r="G2354" s="528">
        <f t="shared" si="36"/>
        <v>9</v>
      </c>
    </row>
    <row r="2355" spans="1:7" ht="31.5">
      <c r="A2355" s="550" t="s">
        <v>8932</v>
      </c>
      <c r="B2355" s="551" t="s">
        <v>8933</v>
      </c>
      <c r="C2355" s="552" t="s">
        <v>22</v>
      </c>
      <c r="D2355" s="553">
        <v>11.38</v>
      </c>
      <c r="E2355" s="553">
        <v>6</v>
      </c>
      <c r="F2355" s="553">
        <v>17.38</v>
      </c>
      <c r="G2355" s="528">
        <f t="shared" si="36"/>
        <v>9</v>
      </c>
    </row>
    <row r="2356" spans="1:7" ht="31.5">
      <c r="A2356" s="550" t="s">
        <v>8934</v>
      </c>
      <c r="B2356" s="551" t="s">
        <v>8935</v>
      </c>
      <c r="C2356" s="552" t="s">
        <v>22</v>
      </c>
      <c r="D2356" s="553">
        <v>17.2</v>
      </c>
      <c r="E2356" s="553">
        <v>6.51</v>
      </c>
      <c r="F2356" s="553">
        <v>23.71</v>
      </c>
      <c r="G2356" s="528">
        <f t="shared" si="36"/>
        <v>9</v>
      </c>
    </row>
    <row r="2357" spans="1:7" ht="31.5">
      <c r="A2357" s="550" t="s">
        <v>8936</v>
      </c>
      <c r="B2357" s="551" t="s">
        <v>8937</v>
      </c>
      <c r="C2357" s="552" t="s">
        <v>22</v>
      </c>
      <c r="D2357" s="553">
        <v>41.65</v>
      </c>
      <c r="E2357" s="553">
        <v>8.01</v>
      </c>
      <c r="F2357" s="553">
        <v>49.66</v>
      </c>
      <c r="G2357" s="528">
        <f t="shared" si="36"/>
        <v>9</v>
      </c>
    </row>
    <row r="2358" spans="1:7" ht="31.5">
      <c r="A2358" s="550" t="s">
        <v>8938</v>
      </c>
      <c r="B2358" s="551" t="s">
        <v>8939</v>
      </c>
      <c r="C2358" s="552"/>
      <c r="D2358" s="553"/>
      <c r="E2358" s="553"/>
      <c r="F2358" s="553"/>
      <c r="G2358" s="528">
        <f t="shared" si="36"/>
        <v>5</v>
      </c>
    </row>
    <row r="2359" spans="1:7" ht="31.5">
      <c r="A2359" s="550" t="s">
        <v>8940</v>
      </c>
      <c r="B2359" s="551" t="s">
        <v>8941</v>
      </c>
      <c r="C2359" s="552" t="s">
        <v>22</v>
      </c>
      <c r="D2359" s="553">
        <v>4.37</v>
      </c>
      <c r="E2359" s="553">
        <v>5.01</v>
      </c>
      <c r="F2359" s="553">
        <v>9.3800000000000008</v>
      </c>
      <c r="G2359" s="528">
        <f t="shared" si="36"/>
        <v>9</v>
      </c>
    </row>
    <row r="2360" spans="1:7" ht="31.5">
      <c r="A2360" s="550" t="s">
        <v>8942</v>
      </c>
      <c r="B2360" s="551" t="s">
        <v>8943</v>
      </c>
      <c r="C2360" s="552" t="s">
        <v>22</v>
      </c>
      <c r="D2360" s="553">
        <v>6.15</v>
      </c>
      <c r="E2360" s="553">
        <v>5.01</v>
      </c>
      <c r="F2360" s="553">
        <v>11.16</v>
      </c>
      <c r="G2360" s="528">
        <f t="shared" si="36"/>
        <v>9</v>
      </c>
    </row>
    <row r="2361" spans="1:7" ht="31.5">
      <c r="A2361" s="550" t="s">
        <v>8944</v>
      </c>
      <c r="B2361" s="551" t="s">
        <v>8945</v>
      </c>
      <c r="C2361" s="552" t="s">
        <v>22</v>
      </c>
      <c r="D2361" s="553">
        <v>6.81</v>
      </c>
      <c r="E2361" s="553">
        <v>5.01</v>
      </c>
      <c r="F2361" s="553">
        <v>11.82</v>
      </c>
      <c r="G2361" s="528">
        <f t="shared" si="36"/>
        <v>9</v>
      </c>
    </row>
    <row r="2362" spans="1:7">
      <c r="A2362" s="550" t="s">
        <v>8946</v>
      </c>
      <c r="B2362" s="551" t="s">
        <v>8947</v>
      </c>
      <c r="C2362" s="552"/>
      <c r="D2362" s="553"/>
      <c r="E2362" s="553"/>
      <c r="F2362" s="553"/>
      <c r="G2362" s="528">
        <f t="shared" si="36"/>
        <v>5</v>
      </c>
    </row>
    <row r="2363" spans="1:7" ht="31.5">
      <c r="A2363" s="550" t="s">
        <v>8948</v>
      </c>
      <c r="B2363" s="551" t="s">
        <v>8949</v>
      </c>
      <c r="C2363" s="552" t="s">
        <v>22</v>
      </c>
      <c r="D2363" s="553">
        <v>9.02</v>
      </c>
      <c r="E2363" s="553">
        <v>7.18</v>
      </c>
      <c r="F2363" s="553">
        <v>16.2</v>
      </c>
      <c r="G2363" s="528">
        <f t="shared" si="36"/>
        <v>9</v>
      </c>
    </row>
    <row r="2364" spans="1:7">
      <c r="A2364" s="550" t="s">
        <v>8950</v>
      </c>
      <c r="B2364" s="551" t="s">
        <v>8951</v>
      </c>
      <c r="C2364" s="552" t="s">
        <v>22</v>
      </c>
      <c r="D2364" s="553">
        <v>3.56</v>
      </c>
      <c r="E2364" s="553">
        <v>7.18</v>
      </c>
      <c r="F2364" s="553">
        <v>10.74</v>
      </c>
      <c r="G2364" s="528">
        <f t="shared" si="36"/>
        <v>9</v>
      </c>
    </row>
    <row r="2365" spans="1:7">
      <c r="A2365" s="550" t="s">
        <v>8952</v>
      </c>
      <c r="B2365" s="551" t="s">
        <v>8953</v>
      </c>
      <c r="C2365" s="552"/>
      <c r="D2365" s="553"/>
      <c r="E2365" s="553"/>
      <c r="F2365" s="553"/>
      <c r="G2365" s="528">
        <f t="shared" si="36"/>
        <v>5</v>
      </c>
    </row>
    <row r="2366" spans="1:7">
      <c r="A2366" s="550" t="s">
        <v>8954</v>
      </c>
      <c r="B2366" s="551" t="s">
        <v>8955</v>
      </c>
      <c r="C2366" s="552" t="s">
        <v>22</v>
      </c>
      <c r="D2366" s="553">
        <v>4.21</v>
      </c>
      <c r="E2366" s="553">
        <v>7.18</v>
      </c>
      <c r="F2366" s="553">
        <v>11.39</v>
      </c>
      <c r="G2366" s="528">
        <f t="shared" si="36"/>
        <v>9</v>
      </c>
    </row>
    <row r="2367" spans="1:7">
      <c r="A2367" s="550" t="s">
        <v>8956</v>
      </c>
      <c r="B2367" s="551" t="s">
        <v>8957</v>
      </c>
      <c r="C2367" s="552" t="s">
        <v>22</v>
      </c>
      <c r="D2367" s="553">
        <v>8.43</v>
      </c>
      <c r="E2367" s="553">
        <v>7.18</v>
      </c>
      <c r="F2367" s="553">
        <v>15.61</v>
      </c>
      <c r="G2367" s="528">
        <f t="shared" si="36"/>
        <v>9</v>
      </c>
    </row>
    <row r="2368" spans="1:7">
      <c r="A2368" s="550" t="s">
        <v>8958</v>
      </c>
      <c r="B2368" s="551" t="s">
        <v>8959</v>
      </c>
      <c r="C2368" s="552"/>
      <c r="D2368" s="553"/>
      <c r="E2368" s="553"/>
      <c r="F2368" s="553"/>
      <c r="G2368" s="528">
        <f t="shared" si="36"/>
        <v>5</v>
      </c>
    </row>
    <row r="2369" spans="1:7">
      <c r="A2369" s="550" t="s">
        <v>8960</v>
      </c>
      <c r="B2369" s="551" t="s">
        <v>8961</v>
      </c>
      <c r="C2369" s="552" t="s">
        <v>22</v>
      </c>
      <c r="D2369" s="553">
        <v>2.52</v>
      </c>
      <c r="E2369" s="553">
        <v>5.51</v>
      </c>
      <c r="F2369" s="553">
        <v>8.0299999999999994</v>
      </c>
      <c r="G2369" s="528">
        <f t="shared" si="36"/>
        <v>9</v>
      </c>
    </row>
    <row r="2370" spans="1:7">
      <c r="A2370" s="550" t="s">
        <v>8962</v>
      </c>
      <c r="B2370" s="551" t="s">
        <v>8963</v>
      </c>
      <c r="C2370" s="552" t="s">
        <v>22</v>
      </c>
      <c r="D2370" s="553">
        <v>16.62</v>
      </c>
      <c r="E2370" s="553">
        <v>5.51</v>
      </c>
      <c r="F2370" s="553">
        <v>22.13</v>
      </c>
      <c r="G2370" s="528">
        <f t="shared" si="36"/>
        <v>9</v>
      </c>
    </row>
    <row r="2371" spans="1:7">
      <c r="A2371" s="550" t="s">
        <v>8964</v>
      </c>
      <c r="B2371" s="551" t="s">
        <v>8965</v>
      </c>
      <c r="C2371" s="552" t="s">
        <v>22</v>
      </c>
      <c r="D2371" s="553">
        <v>5.93</v>
      </c>
      <c r="E2371" s="553">
        <v>4.25</v>
      </c>
      <c r="F2371" s="553">
        <v>10.18</v>
      </c>
      <c r="G2371" s="528">
        <f t="shared" si="36"/>
        <v>9</v>
      </c>
    </row>
    <row r="2372" spans="1:7">
      <c r="A2372" s="550" t="s">
        <v>8966</v>
      </c>
      <c r="B2372" s="551" t="s">
        <v>8967</v>
      </c>
      <c r="C2372" s="552" t="s">
        <v>22</v>
      </c>
      <c r="D2372" s="553">
        <v>2.1</v>
      </c>
      <c r="E2372" s="553">
        <v>5.51</v>
      </c>
      <c r="F2372" s="553">
        <v>7.61</v>
      </c>
      <c r="G2372" s="528">
        <f t="shared" si="36"/>
        <v>9</v>
      </c>
    </row>
    <row r="2373" spans="1:7">
      <c r="A2373" s="550" t="s">
        <v>8968</v>
      </c>
      <c r="B2373" s="551" t="s">
        <v>8969</v>
      </c>
      <c r="C2373" s="552" t="s">
        <v>22</v>
      </c>
      <c r="D2373" s="553">
        <v>3.38</v>
      </c>
      <c r="E2373" s="553">
        <v>4.25</v>
      </c>
      <c r="F2373" s="553">
        <v>7.63</v>
      </c>
      <c r="G2373" s="528">
        <f t="shared" si="36"/>
        <v>9</v>
      </c>
    </row>
    <row r="2374" spans="1:7">
      <c r="A2374" s="550" t="s">
        <v>8970</v>
      </c>
      <c r="B2374" s="551" t="s">
        <v>8971</v>
      </c>
      <c r="C2374" s="552" t="s">
        <v>22</v>
      </c>
      <c r="D2374" s="553">
        <v>17.059999999999999</v>
      </c>
      <c r="E2374" s="553">
        <v>5.51</v>
      </c>
      <c r="F2374" s="553">
        <v>22.57</v>
      </c>
      <c r="G2374" s="528">
        <f t="shared" si="36"/>
        <v>9</v>
      </c>
    </row>
    <row r="2375" spans="1:7">
      <c r="A2375" s="550" t="s">
        <v>8972</v>
      </c>
      <c r="B2375" s="551" t="s">
        <v>8973</v>
      </c>
      <c r="C2375" s="552" t="s">
        <v>22</v>
      </c>
      <c r="D2375" s="553">
        <v>3.72</v>
      </c>
      <c r="E2375" s="553">
        <v>5.51</v>
      </c>
      <c r="F2375" s="553">
        <v>9.23</v>
      </c>
      <c r="G2375" s="528">
        <f t="shared" si="36"/>
        <v>9</v>
      </c>
    </row>
    <row r="2376" spans="1:7">
      <c r="A2376" s="550" t="s">
        <v>8974</v>
      </c>
      <c r="B2376" s="551" t="s">
        <v>8975</v>
      </c>
      <c r="C2376" s="552"/>
      <c r="D2376" s="553"/>
      <c r="E2376" s="553"/>
      <c r="F2376" s="553"/>
      <c r="G2376" s="528">
        <f t="shared" si="36"/>
        <v>5</v>
      </c>
    </row>
    <row r="2377" spans="1:7">
      <c r="A2377" s="550" t="s">
        <v>8976</v>
      </c>
      <c r="B2377" s="551" t="s">
        <v>8977</v>
      </c>
      <c r="C2377" s="552" t="s">
        <v>38</v>
      </c>
      <c r="D2377" s="553">
        <v>8.6999999999999993</v>
      </c>
      <c r="E2377" s="553">
        <v>8.34</v>
      </c>
      <c r="F2377" s="553">
        <v>17.04</v>
      </c>
      <c r="G2377" s="528">
        <f t="shared" si="36"/>
        <v>9</v>
      </c>
    </row>
    <row r="2378" spans="1:7" ht="31.5">
      <c r="A2378" s="550" t="s">
        <v>8978</v>
      </c>
      <c r="B2378" s="551" t="s">
        <v>8979</v>
      </c>
      <c r="C2378" s="552" t="s">
        <v>22</v>
      </c>
      <c r="D2378" s="553"/>
      <c r="E2378" s="553">
        <v>7.18</v>
      </c>
      <c r="F2378" s="553">
        <v>7.18</v>
      </c>
      <c r="G2378" s="528">
        <f t="shared" ref="G2378:G2441" si="37">LEN(A2378)</f>
        <v>9</v>
      </c>
    </row>
    <row r="2379" spans="1:7" ht="31.5">
      <c r="A2379" s="550" t="s">
        <v>8980</v>
      </c>
      <c r="B2379" s="551" t="s">
        <v>8981</v>
      </c>
      <c r="C2379" s="552" t="s">
        <v>22</v>
      </c>
      <c r="D2379" s="553"/>
      <c r="E2379" s="553">
        <v>14.34</v>
      </c>
      <c r="F2379" s="553">
        <v>14.34</v>
      </c>
      <c r="G2379" s="528">
        <f t="shared" si="37"/>
        <v>9</v>
      </c>
    </row>
    <row r="2380" spans="1:7" ht="31.5">
      <c r="A2380" s="550" t="s">
        <v>8982</v>
      </c>
      <c r="B2380" s="551" t="s">
        <v>8983</v>
      </c>
      <c r="C2380" s="552"/>
      <c r="D2380" s="553"/>
      <c r="E2380" s="553"/>
      <c r="F2380" s="553"/>
      <c r="G2380" s="528">
        <f t="shared" si="37"/>
        <v>5</v>
      </c>
    </row>
    <row r="2381" spans="1:7" ht="31.5">
      <c r="A2381" s="550" t="s">
        <v>8984</v>
      </c>
      <c r="B2381" s="551" t="s">
        <v>8985</v>
      </c>
      <c r="C2381" s="552" t="s">
        <v>22</v>
      </c>
      <c r="D2381" s="553">
        <v>1.24</v>
      </c>
      <c r="E2381" s="553">
        <v>1</v>
      </c>
      <c r="F2381" s="553">
        <v>2.2400000000000002</v>
      </c>
      <c r="G2381" s="528">
        <f t="shared" si="37"/>
        <v>9</v>
      </c>
    </row>
    <row r="2382" spans="1:7" ht="31.5">
      <c r="A2382" s="550" t="s">
        <v>8986</v>
      </c>
      <c r="B2382" s="551" t="s">
        <v>8987</v>
      </c>
      <c r="C2382" s="552" t="s">
        <v>22</v>
      </c>
      <c r="D2382" s="553">
        <v>2.06</v>
      </c>
      <c r="E2382" s="553">
        <v>1</v>
      </c>
      <c r="F2382" s="553">
        <v>3.06</v>
      </c>
      <c r="G2382" s="528">
        <f t="shared" si="37"/>
        <v>9</v>
      </c>
    </row>
    <row r="2383" spans="1:7" ht="31.5">
      <c r="A2383" s="550" t="s">
        <v>8988</v>
      </c>
      <c r="B2383" s="551" t="s">
        <v>8989</v>
      </c>
      <c r="C2383" s="552" t="s">
        <v>22</v>
      </c>
      <c r="D2383" s="553">
        <v>3.17</v>
      </c>
      <c r="E2383" s="553">
        <v>1</v>
      </c>
      <c r="F2383" s="553">
        <v>4.17</v>
      </c>
      <c r="G2383" s="528">
        <f t="shared" si="37"/>
        <v>9</v>
      </c>
    </row>
    <row r="2384" spans="1:7" ht="31.5">
      <c r="A2384" s="550" t="s">
        <v>8990</v>
      </c>
      <c r="B2384" s="551" t="s">
        <v>8991</v>
      </c>
      <c r="C2384" s="552" t="s">
        <v>22</v>
      </c>
      <c r="D2384" s="553">
        <v>4.46</v>
      </c>
      <c r="E2384" s="553">
        <v>1</v>
      </c>
      <c r="F2384" s="553">
        <v>5.46</v>
      </c>
      <c r="G2384" s="528">
        <f t="shared" si="37"/>
        <v>9</v>
      </c>
    </row>
    <row r="2385" spans="1:7" ht="31.5">
      <c r="A2385" s="550" t="s">
        <v>8992</v>
      </c>
      <c r="B2385" s="551" t="s">
        <v>8993</v>
      </c>
      <c r="C2385" s="552" t="s">
        <v>22</v>
      </c>
      <c r="D2385" s="553">
        <v>7.61</v>
      </c>
      <c r="E2385" s="553">
        <v>4.01</v>
      </c>
      <c r="F2385" s="553">
        <v>11.62</v>
      </c>
      <c r="G2385" s="528">
        <f t="shared" si="37"/>
        <v>9</v>
      </c>
    </row>
    <row r="2386" spans="1:7" ht="31.5">
      <c r="A2386" s="550" t="s">
        <v>8994</v>
      </c>
      <c r="B2386" s="551" t="s">
        <v>8995</v>
      </c>
      <c r="C2386" s="552" t="s">
        <v>22</v>
      </c>
      <c r="D2386" s="553">
        <v>11.71</v>
      </c>
      <c r="E2386" s="553">
        <v>4.5</v>
      </c>
      <c r="F2386" s="553">
        <v>16.21</v>
      </c>
      <c r="G2386" s="528">
        <f t="shared" si="37"/>
        <v>9</v>
      </c>
    </row>
    <row r="2387" spans="1:7" ht="31.5">
      <c r="A2387" s="550" t="s">
        <v>8996</v>
      </c>
      <c r="B2387" s="551" t="s">
        <v>8997</v>
      </c>
      <c r="C2387" s="552" t="s">
        <v>22</v>
      </c>
      <c r="D2387" s="553">
        <v>18.309999999999999</v>
      </c>
      <c r="E2387" s="553">
        <v>5.01</v>
      </c>
      <c r="F2387" s="553">
        <v>23.32</v>
      </c>
      <c r="G2387" s="528">
        <f t="shared" si="37"/>
        <v>9</v>
      </c>
    </row>
    <row r="2388" spans="1:7" ht="31.5">
      <c r="A2388" s="550" t="s">
        <v>8998</v>
      </c>
      <c r="B2388" s="551" t="s">
        <v>8999</v>
      </c>
      <c r="C2388" s="552" t="s">
        <v>22</v>
      </c>
      <c r="D2388" s="553">
        <v>25.61</v>
      </c>
      <c r="E2388" s="553">
        <v>7.5</v>
      </c>
      <c r="F2388" s="553">
        <v>33.11</v>
      </c>
      <c r="G2388" s="528">
        <f t="shared" si="37"/>
        <v>9</v>
      </c>
    </row>
    <row r="2389" spans="1:7" ht="31.5">
      <c r="A2389" s="550" t="s">
        <v>9000</v>
      </c>
      <c r="B2389" s="551" t="s">
        <v>9001</v>
      </c>
      <c r="C2389" s="552" t="s">
        <v>22</v>
      </c>
      <c r="D2389" s="553">
        <v>36.47</v>
      </c>
      <c r="E2389" s="553">
        <v>10.01</v>
      </c>
      <c r="F2389" s="553">
        <v>46.48</v>
      </c>
      <c r="G2389" s="528">
        <f t="shared" si="37"/>
        <v>9</v>
      </c>
    </row>
    <row r="2390" spans="1:7" ht="31.5">
      <c r="A2390" s="550" t="s">
        <v>9002</v>
      </c>
      <c r="B2390" s="551" t="s">
        <v>9003</v>
      </c>
      <c r="C2390" s="552" t="s">
        <v>22</v>
      </c>
      <c r="D2390" s="553">
        <v>49.06</v>
      </c>
      <c r="E2390" s="553">
        <v>12.51</v>
      </c>
      <c r="F2390" s="553">
        <v>61.57</v>
      </c>
      <c r="G2390" s="528">
        <f t="shared" si="37"/>
        <v>9</v>
      </c>
    </row>
    <row r="2391" spans="1:7" ht="31.5">
      <c r="A2391" s="550" t="s">
        <v>9004</v>
      </c>
      <c r="B2391" s="551" t="s">
        <v>9005</v>
      </c>
      <c r="C2391" s="552" t="s">
        <v>22</v>
      </c>
      <c r="D2391" s="553">
        <v>64.62</v>
      </c>
      <c r="E2391" s="553">
        <v>15.02</v>
      </c>
      <c r="F2391" s="553">
        <v>79.64</v>
      </c>
      <c r="G2391" s="528">
        <f t="shared" si="37"/>
        <v>9</v>
      </c>
    </row>
    <row r="2392" spans="1:7" ht="31.5">
      <c r="A2392" s="550" t="s">
        <v>9006</v>
      </c>
      <c r="B2392" s="551" t="s">
        <v>9007</v>
      </c>
      <c r="C2392" s="552" t="s">
        <v>22</v>
      </c>
      <c r="D2392" s="553">
        <v>85.47</v>
      </c>
      <c r="E2392" s="553">
        <v>17.52</v>
      </c>
      <c r="F2392" s="553">
        <v>102.99</v>
      </c>
      <c r="G2392" s="528">
        <f t="shared" si="37"/>
        <v>9</v>
      </c>
    </row>
    <row r="2393" spans="1:7" ht="31.5">
      <c r="A2393" s="550" t="s">
        <v>9008</v>
      </c>
      <c r="B2393" s="551" t="s">
        <v>9009</v>
      </c>
      <c r="C2393" s="552" t="s">
        <v>22</v>
      </c>
      <c r="D2393" s="553">
        <v>107.32</v>
      </c>
      <c r="E2393" s="553">
        <v>17.52</v>
      </c>
      <c r="F2393" s="553">
        <v>124.84</v>
      </c>
      <c r="G2393" s="528">
        <f t="shared" si="37"/>
        <v>9</v>
      </c>
    </row>
    <row r="2394" spans="1:7" ht="31.5">
      <c r="A2394" s="550" t="s">
        <v>9010</v>
      </c>
      <c r="B2394" s="551" t="s">
        <v>9011</v>
      </c>
      <c r="C2394" s="552" t="s">
        <v>22</v>
      </c>
      <c r="D2394" s="553">
        <v>129.78</v>
      </c>
      <c r="E2394" s="553">
        <v>20.02</v>
      </c>
      <c r="F2394" s="553">
        <v>149.80000000000001</v>
      </c>
      <c r="G2394" s="528">
        <f t="shared" si="37"/>
        <v>9</v>
      </c>
    </row>
    <row r="2395" spans="1:7" ht="31.5">
      <c r="A2395" s="550" t="s">
        <v>9012</v>
      </c>
      <c r="B2395" s="551" t="s">
        <v>9013</v>
      </c>
      <c r="C2395" s="552" t="s">
        <v>22</v>
      </c>
      <c r="D2395" s="553">
        <v>171.79</v>
      </c>
      <c r="E2395" s="553">
        <v>22.52</v>
      </c>
      <c r="F2395" s="553">
        <v>194.31</v>
      </c>
      <c r="G2395" s="528">
        <f t="shared" si="37"/>
        <v>9</v>
      </c>
    </row>
    <row r="2396" spans="1:7" ht="31.5">
      <c r="A2396" s="550" t="s">
        <v>9014</v>
      </c>
      <c r="B2396" s="551" t="s">
        <v>9015</v>
      </c>
      <c r="C2396" s="552" t="s">
        <v>22</v>
      </c>
      <c r="D2396" s="553">
        <v>4.7</v>
      </c>
      <c r="E2396" s="553">
        <v>2</v>
      </c>
      <c r="F2396" s="553">
        <v>6.7</v>
      </c>
      <c r="G2396" s="528">
        <f t="shared" si="37"/>
        <v>9</v>
      </c>
    </row>
    <row r="2397" spans="1:7" ht="31.5">
      <c r="A2397" s="550" t="s">
        <v>9016</v>
      </c>
      <c r="B2397" s="551" t="s">
        <v>9017</v>
      </c>
      <c r="C2397" s="552" t="s">
        <v>22</v>
      </c>
      <c r="D2397" s="553">
        <v>4.3099999999999996</v>
      </c>
      <c r="E2397" s="553">
        <v>1</v>
      </c>
      <c r="F2397" s="553">
        <v>5.31</v>
      </c>
      <c r="G2397" s="528">
        <f t="shared" si="37"/>
        <v>9</v>
      </c>
    </row>
    <row r="2398" spans="1:7" ht="31.5">
      <c r="A2398" s="550" t="s">
        <v>9018</v>
      </c>
      <c r="B2398" s="551" t="s">
        <v>9019</v>
      </c>
      <c r="C2398" s="552" t="s">
        <v>22</v>
      </c>
      <c r="D2398" s="553">
        <v>6.57</v>
      </c>
      <c r="E2398" s="553">
        <v>2.5</v>
      </c>
      <c r="F2398" s="553">
        <v>9.07</v>
      </c>
      <c r="G2398" s="528">
        <f t="shared" si="37"/>
        <v>9</v>
      </c>
    </row>
    <row r="2399" spans="1:7" ht="31.5">
      <c r="A2399" s="550" t="s">
        <v>9020</v>
      </c>
      <c r="B2399" s="551" t="s">
        <v>9021</v>
      </c>
      <c r="C2399" s="552" t="s">
        <v>22</v>
      </c>
      <c r="D2399" s="553">
        <v>25.25</v>
      </c>
      <c r="E2399" s="553">
        <v>5.01</v>
      </c>
      <c r="F2399" s="553">
        <v>30.26</v>
      </c>
      <c r="G2399" s="528">
        <f t="shared" si="37"/>
        <v>9</v>
      </c>
    </row>
    <row r="2400" spans="1:7" ht="31.5">
      <c r="A2400" s="550" t="s">
        <v>9022</v>
      </c>
      <c r="B2400" s="551" t="s">
        <v>9023</v>
      </c>
      <c r="C2400" s="552" t="s">
        <v>22</v>
      </c>
      <c r="D2400" s="553">
        <v>59.81</v>
      </c>
      <c r="E2400" s="553">
        <v>15.02</v>
      </c>
      <c r="F2400" s="553">
        <v>74.83</v>
      </c>
      <c r="G2400" s="528">
        <f t="shared" si="37"/>
        <v>9</v>
      </c>
    </row>
    <row r="2401" spans="1:7" ht="31.5">
      <c r="A2401" s="550" t="s">
        <v>9024</v>
      </c>
      <c r="B2401" s="551" t="s">
        <v>9025</v>
      </c>
      <c r="C2401" s="552" t="s">
        <v>22</v>
      </c>
      <c r="D2401" s="553">
        <v>82.66</v>
      </c>
      <c r="E2401" s="553">
        <v>20.02</v>
      </c>
      <c r="F2401" s="553">
        <v>102.68</v>
      </c>
      <c r="G2401" s="528">
        <f t="shared" si="37"/>
        <v>9</v>
      </c>
    </row>
    <row r="2402" spans="1:7" ht="31.5">
      <c r="A2402" s="550" t="s">
        <v>9026</v>
      </c>
      <c r="B2402" s="551" t="s">
        <v>9027</v>
      </c>
      <c r="C2402" s="552" t="s">
        <v>22</v>
      </c>
      <c r="D2402" s="553">
        <v>30.97</v>
      </c>
      <c r="E2402" s="553">
        <v>6.51</v>
      </c>
      <c r="F2402" s="553">
        <v>37.479999999999997</v>
      </c>
      <c r="G2402" s="528">
        <f t="shared" si="37"/>
        <v>9</v>
      </c>
    </row>
    <row r="2403" spans="1:7">
      <c r="A2403" s="550" t="s">
        <v>9028</v>
      </c>
      <c r="B2403" s="551" t="s">
        <v>9029</v>
      </c>
      <c r="C2403" s="552"/>
      <c r="D2403" s="553"/>
      <c r="E2403" s="553"/>
      <c r="F2403" s="553"/>
      <c r="G2403" s="528">
        <f t="shared" si="37"/>
        <v>5</v>
      </c>
    </row>
    <row r="2404" spans="1:7" ht="31.5">
      <c r="A2404" s="550" t="s">
        <v>9030</v>
      </c>
      <c r="B2404" s="551" t="s">
        <v>9031</v>
      </c>
      <c r="C2404" s="552" t="s">
        <v>22</v>
      </c>
      <c r="D2404" s="553">
        <v>4.9000000000000004</v>
      </c>
      <c r="E2404" s="553">
        <v>6</v>
      </c>
      <c r="F2404" s="553">
        <v>10.9</v>
      </c>
      <c r="G2404" s="528">
        <f t="shared" si="37"/>
        <v>9</v>
      </c>
    </row>
    <row r="2405" spans="1:7" ht="31.5">
      <c r="A2405" s="550" t="s">
        <v>9032</v>
      </c>
      <c r="B2405" s="551" t="s">
        <v>9033</v>
      </c>
      <c r="C2405" s="552" t="s">
        <v>22</v>
      </c>
      <c r="D2405" s="553">
        <v>7.69</v>
      </c>
      <c r="E2405" s="553">
        <v>7.5</v>
      </c>
      <c r="F2405" s="553">
        <v>15.19</v>
      </c>
      <c r="G2405" s="528">
        <f t="shared" si="37"/>
        <v>9</v>
      </c>
    </row>
    <row r="2406" spans="1:7" ht="31.5">
      <c r="A2406" s="550" t="s">
        <v>9034</v>
      </c>
      <c r="B2406" s="551" t="s">
        <v>9035</v>
      </c>
      <c r="C2406" s="552" t="s">
        <v>22</v>
      </c>
      <c r="D2406" s="553">
        <v>12.61</v>
      </c>
      <c r="E2406" s="553">
        <v>9</v>
      </c>
      <c r="F2406" s="553">
        <v>21.61</v>
      </c>
      <c r="G2406" s="528">
        <f t="shared" si="37"/>
        <v>9</v>
      </c>
    </row>
    <row r="2407" spans="1:7" ht="31.5">
      <c r="A2407" s="550" t="s">
        <v>9036</v>
      </c>
      <c r="B2407" s="551" t="s">
        <v>9037</v>
      </c>
      <c r="C2407" s="552" t="s">
        <v>22</v>
      </c>
      <c r="D2407" s="553">
        <v>17.62</v>
      </c>
      <c r="E2407" s="553">
        <v>10.51</v>
      </c>
      <c r="F2407" s="553">
        <v>28.13</v>
      </c>
      <c r="G2407" s="528">
        <f t="shared" si="37"/>
        <v>9</v>
      </c>
    </row>
    <row r="2408" spans="1:7" ht="31.5">
      <c r="A2408" s="550" t="s">
        <v>9038</v>
      </c>
      <c r="B2408" s="551" t="s">
        <v>9039</v>
      </c>
      <c r="C2408" s="552" t="s">
        <v>22</v>
      </c>
      <c r="D2408" s="553">
        <v>15.46</v>
      </c>
      <c r="E2408" s="553">
        <v>6</v>
      </c>
      <c r="F2408" s="553">
        <v>21.46</v>
      </c>
      <c r="G2408" s="528">
        <f t="shared" si="37"/>
        <v>9</v>
      </c>
    </row>
    <row r="2409" spans="1:7" ht="31.5">
      <c r="A2409" s="550" t="s">
        <v>9040</v>
      </c>
      <c r="B2409" s="551" t="s">
        <v>9041</v>
      </c>
      <c r="C2409" s="552" t="s">
        <v>22</v>
      </c>
      <c r="D2409" s="553">
        <v>23.95</v>
      </c>
      <c r="E2409" s="553">
        <v>14.01</v>
      </c>
      <c r="F2409" s="553">
        <v>37.96</v>
      </c>
      <c r="G2409" s="528">
        <f t="shared" si="37"/>
        <v>9</v>
      </c>
    </row>
    <row r="2410" spans="1:7" ht="31.5">
      <c r="A2410" s="550" t="s">
        <v>9042</v>
      </c>
      <c r="B2410" s="551" t="s">
        <v>9043</v>
      </c>
      <c r="C2410" s="552"/>
      <c r="D2410" s="553"/>
      <c r="E2410" s="553"/>
      <c r="F2410" s="553"/>
      <c r="G2410" s="528">
        <f t="shared" si="37"/>
        <v>5</v>
      </c>
    </row>
    <row r="2411" spans="1:7" ht="31.5">
      <c r="A2411" s="550" t="s">
        <v>9044</v>
      </c>
      <c r="B2411" s="551" t="s">
        <v>9045</v>
      </c>
      <c r="C2411" s="552" t="s">
        <v>22</v>
      </c>
      <c r="D2411" s="553">
        <v>66.849999999999994</v>
      </c>
      <c r="E2411" s="553">
        <v>1.5</v>
      </c>
      <c r="F2411" s="553">
        <v>68.349999999999994</v>
      </c>
      <c r="G2411" s="528">
        <f t="shared" si="37"/>
        <v>9</v>
      </c>
    </row>
    <row r="2412" spans="1:7" ht="31.5">
      <c r="A2412" s="550" t="s">
        <v>9046</v>
      </c>
      <c r="B2412" s="551" t="s">
        <v>9047</v>
      </c>
      <c r="C2412" s="552" t="s">
        <v>22</v>
      </c>
      <c r="D2412" s="553">
        <v>85.41</v>
      </c>
      <c r="E2412" s="553">
        <v>1.5</v>
      </c>
      <c r="F2412" s="553">
        <v>86.91</v>
      </c>
      <c r="G2412" s="528">
        <f t="shared" si="37"/>
        <v>9</v>
      </c>
    </row>
    <row r="2413" spans="1:7" ht="31.5">
      <c r="A2413" s="550" t="s">
        <v>9048</v>
      </c>
      <c r="B2413" s="551" t="s">
        <v>9049</v>
      </c>
      <c r="C2413" s="552"/>
      <c r="D2413" s="553"/>
      <c r="E2413" s="553"/>
      <c r="F2413" s="553"/>
      <c r="G2413" s="528">
        <f t="shared" si="37"/>
        <v>5</v>
      </c>
    </row>
    <row r="2414" spans="1:7" ht="31.5">
      <c r="A2414" s="550" t="s">
        <v>9050</v>
      </c>
      <c r="B2414" s="551" t="s">
        <v>9051</v>
      </c>
      <c r="C2414" s="552" t="s">
        <v>22</v>
      </c>
      <c r="D2414" s="553">
        <v>2.11</v>
      </c>
      <c r="E2414" s="553">
        <v>2</v>
      </c>
      <c r="F2414" s="553">
        <v>4.1100000000000003</v>
      </c>
      <c r="G2414" s="528">
        <f t="shared" si="37"/>
        <v>9</v>
      </c>
    </row>
    <row r="2415" spans="1:7" ht="31.5">
      <c r="A2415" s="550" t="s">
        <v>9052</v>
      </c>
      <c r="B2415" s="551" t="s">
        <v>9053</v>
      </c>
      <c r="C2415" s="552" t="s">
        <v>22</v>
      </c>
      <c r="D2415" s="553">
        <v>3.51</v>
      </c>
      <c r="E2415" s="553">
        <v>2.5</v>
      </c>
      <c r="F2415" s="553">
        <v>6.01</v>
      </c>
      <c r="G2415" s="528">
        <f t="shared" si="37"/>
        <v>9</v>
      </c>
    </row>
    <row r="2416" spans="1:7" ht="31.5">
      <c r="A2416" s="550" t="s">
        <v>9054</v>
      </c>
      <c r="B2416" s="551" t="s">
        <v>9055</v>
      </c>
      <c r="C2416" s="552" t="s">
        <v>22</v>
      </c>
      <c r="D2416" s="553">
        <v>4.25</v>
      </c>
      <c r="E2416" s="553">
        <v>3</v>
      </c>
      <c r="F2416" s="553">
        <v>7.25</v>
      </c>
      <c r="G2416" s="528">
        <f t="shared" si="37"/>
        <v>9</v>
      </c>
    </row>
    <row r="2417" spans="1:7" ht="31.5">
      <c r="A2417" s="550" t="s">
        <v>9056</v>
      </c>
      <c r="B2417" s="551" t="s">
        <v>9057</v>
      </c>
      <c r="C2417" s="552" t="s">
        <v>22</v>
      </c>
      <c r="D2417" s="553">
        <v>6.63</v>
      </c>
      <c r="E2417" s="553">
        <v>3.51</v>
      </c>
      <c r="F2417" s="553">
        <v>10.14</v>
      </c>
      <c r="G2417" s="528">
        <f t="shared" si="37"/>
        <v>9</v>
      </c>
    </row>
    <row r="2418" spans="1:7" ht="31.5">
      <c r="A2418" s="550" t="s">
        <v>9058</v>
      </c>
      <c r="B2418" s="551" t="s">
        <v>9059</v>
      </c>
      <c r="C2418" s="552" t="s">
        <v>22</v>
      </c>
      <c r="D2418" s="553">
        <v>9.34</v>
      </c>
      <c r="E2418" s="553">
        <v>4.01</v>
      </c>
      <c r="F2418" s="553">
        <v>13.35</v>
      </c>
      <c r="G2418" s="528">
        <f t="shared" si="37"/>
        <v>9</v>
      </c>
    </row>
    <row r="2419" spans="1:7" ht="31.5">
      <c r="A2419" s="550" t="s">
        <v>9060</v>
      </c>
      <c r="B2419" s="551" t="s">
        <v>9061</v>
      </c>
      <c r="C2419" s="552" t="s">
        <v>22</v>
      </c>
      <c r="D2419" s="553">
        <v>14.81</v>
      </c>
      <c r="E2419" s="553">
        <v>4.5</v>
      </c>
      <c r="F2419" s="553">
        <v>19.309999999999999</v>
      </c>
      <c r="G2419" s="528">
        <f t="shared" si="37"/>
        <v>9</v>
      </c>
    </row>
    <row r="2420" spans="1:7" ht="31.5">
      <c r="A2420" s="550" t="s">
        <v>9062</v>
      </c>
      <c r="B2420" s="551" t="s">
        <v>9063</v>
      </c>
      <c r="C2420" s="552" t="s">
        <v>22</v>
      </c>
      <c r="D2420" s="553">
        <v>23.11</v>
      </c>
      <c r="E2420" s="553">
        <v>5.01</v>
      </c>
      <c r="F2420" s="553">
        <v>28.12</v>
      </c>
      <c r="G2420" s="528">
        <f t="shared" si="37"/>
        <v>9</v>
      </c>
    </row>
    <row r="2421" spans="1:7" ht="31.5">
      <c r="A2421" s="550" t="s">
        <v>9064</v>
      </c>
      <c r="B2421" s="551" t="s">
        <v>9065</v>
      </c>
      <c r="C2421" s="552" t="s">
        <v>22</v>
      </c>
      <c r="D2421" s="553">
        <v>31.63</v>
      </c>
      <c r="E2421" s="553">
        <v>7.5</v>
      </c>
      <c r="F2421" s="553">
        <v>39.130000000000003</v>
      </c>
      <c r="G2421" s="528">
        <f t="shared" si="37"/>
        <v>9</v>
      </c>
    </row>
    <row r="2422" spans="1:7" ht="31.5">
      <c r="A2422" s="550" t="s">
        <v>9066</v>
      </c>
      <c r="B2422" s="551" t="s">
        <v>9067</v>
      </c>
      <c r="C2422" s="552" t="s">
        <v>22</v>
      </c>
      <c r="D2422" s="553">
        <v>43.75</v>
      </c>
      <c r="E2422" s="553">
        <v>10.01</v>
      </c>
      <c r="F2422" s="553">
        <v>53.76</v>
      </c>
      <c r="G2422" s="528">
        <f t="shared" si="37"/>
        <v>9</v>
      </c>
    </row>
    <row r="2423" spans="1:7" ht="31.5">
      <c r="A2423" s="550" t="s">
        <v>9068</v>
      </c>
      <c r="B2423" s="551" t="s">
        <v>9069</v>
      </c>
      <c r="C2423" s="552" t="s">
        <v>22</v>
      </c>
      <c r="D2423" s="553">
        <v>56.55</v>
      </c>
      <c r="E2423" s="553">
        <v>12.51</v>
      </c>
      <c r="F2423" s="553">
        <v>69.06</v>
      </c>
      <c r="G2423" s="528">
        <f t="shared" si="37"/>
        <v>9</v>
      </c>
    </row>
    <row r="2424" spans="1:7" ht="31.5">
      <c r="A2424" s="550" t="s">
        <v>9070</v>
      </c>
      <c r="B2424" s="551" t="s">
        <v>9071</v>
      </c>
      <c r="C2424" s="552" t="s">
        <v>22</v>
      </c>
      <c r="D2424" s="553">
        <v>81.09</v>
      </c>
      <c r="E2424" s="553">
        <v>15.02</v>
      </c>
      <c r="F2424" s="553">
        <v>96.11</v>
      </c>
      <c r="G2424" s="528">
        <f t="shared" si="37"/>
        <v>9</v>
      </c>
    </row>
    <row r="2425" spans="1:7" ht="31.5">
      <c r="A2425" s="550" t="s">
        <v>9072</v>
      </c>
      <c r="B2425" s="551" t="s">
        <v>9073</v>
      </c>
      <c r="C2425" s="552" t="s">
        <v>22</v>
      </c>
      <c r="D2425" s="553">
        <v>105.66</v>
      </c>
      <c r="E2425" s="553">
        <v>17.52</v>
      </c>
      <c r="F2425" s="553">
        <v>123.18</v>
      </c>
      <c r="G2425" s="528">
        <f t="shared" si="37"/>
        <v>9</v>
      </c>
    </row>
    <row r="2426" spans="1:7" ht="31.5">
      <c r="A2426" s="550" t="s">
        <v>9074</v>
      </c>
      <c r="B2426" s="551" t="s">
        <v>9075</v>
      </c>
      <c r="C2426" s="552" t="s">
        <v>22</v>
      </c>
      <c r="D2426" s="553">
        <v>127.9</v>
      </c>
      <c r="E2426" s="553">
        <v>20.02</v>
      </c>
      <c r="F2426" s="553">
        <v>147.91999999999999</v>
      </c>
      <c r="G2426" s="528">
        <f t="shared" si="37"/>
        <v>9</v>
      </c>
    </row>
    <row r="2427" spans="1:7" ht="31.5">
      <c r="A2427" s="550" t="s">
        <v>9076</v>
      </c>
      <c r="B2427" s="551" t="s">
        <v>9077</v>
      </c>
      <c r="C2427" s="552" t="s">
        <v>22</v>
      </c>
      <c r="D2427" s="553">
        <v>149.69</v>
      </c>
      <c r="E2427" s="553">
        <v>22.52</v>
      </c>
      <c r="F2427" s="553">
        <v>172.21</v>
      </c>
      <c r="G2427" s="528">
        <f t="shared" si="37"/>
        <v>9</v>
      </c>
    </row>
    <row r="2428" spans="1:7" ht="31.5">
      <c r="A2428" s="550" t="s">
        <v>9078</v>
      </c>
      <c r="B2428" s="551" t="s">
        <v>9079</v>
      </c>
      <c r="C2428" s="552" t="s">
        <v>22</v>
      </c>
      <c r="D2428" s="553">
        <v>185.4</v>
      </c>
      <c r="E2428" s="553">
        <v>25.03</v>
      </c>
      <c r="F2428" s="553">
        <v>210.43</v>
      </c>
      <c r="G2428" s="528">
        <f t="shared" si="37"/>
        <v>9</v>
      </c>
    </row>
    <row r="2429" spans="1:7">
      <c r="A2429" s="550" t="s">
        <v>9080</v>
      </c>
      <c r="B2429" s="551" t="s">
        <v>9081</v>
      </c>
      <c r="C2429" s="552"/>
      <c r="D2429" s="553"/>
      <c r="E2429" s="553"/>
      <c r="F2429" s="553"/>
      <c r="G2429" s="528">
        <f t="shared" si="37"/>
        <v>5</v>
      </c>
    </row>
    <row r="2430" spans="1:7" ht="31.5">
      <c r="A2430" s="550" t="s">
        <v>9082</v>
      </c>
      <c r="B2430" s="551" t="s">
        <v>9083</v>
      </c>
      <c r="C2430" s="552" t="s">
        <v>22</v>
      </c>
      <c r="D2430" s="553">
        <v>4.6399999999999997</v>
      </c>
      <c r="E2430" s="553">
        <v>2.5</v>
      </c>
      <c r="F2430" s="553">
        <v>7.14</v>
      </c>
      <c r="G2430" s="528">
        <f t="shared" si="37"/>
        <v>9</v>
      </c>
    </row>
    <row r="2431" spans="1:7" ht="31.5">
      <c r="A2431" s="550" t="s">
        <v>9084</v>
      </c>
      <c r="B2431" s="551" t="s">
        <v>9085</v>
      </c>
      <c r="C2431" s="552" t="s">
        <v>22</v>
      </c>
      <c r="D2431" s="553">
        <v>7.32</v>
      </c>
      <c r="E2431" s="553">
        <v>5.01</v>
      </c>
      <c r="F2431" s="553">
        <v>12.33</v>
      </c>
      <c r="G2431" s="528">
        <f t="shared" si="37"/>
        <v>9</v>
      </c>
    </row>
    <row r="2432" spans="1:7" ht="31.5">
      <c r="A2432" s="550" t="s">
        <v>9086</v>
      </c>
      <c r="B2432" s="551" t="s">
        <v>9087</v>
      </c>
      <c r="C2432" s="552" t="s">
        <v>22</v>
      </c>
      <c r="D2432" s="553">
        <v>9.9499999999999993</v>
      </c>
      <c r="E2432" s="553">
        <v>5.01</v>
      </c>
      <c r="F2432" s="553">
        <v>14.96</v>
      </c>
      <c r="G2432" s="528">
        <f t="shared" si="37"/>
        <v>9</v>
      </c>
    </row>
    <row r="2433" spans="1:7" ht="31.5">
      <c r="A2433" s="550" t="s">
        <v>9088</v>
      </c>
      <c r="B2433" s="551" t="s">
        <v>9089</v>
      </c>
      <c r="C2433" s="552" t="s">
        <v>22</v>
      </c>
      <c r="D2433" s="553">
        <v>16.46</v>
      </c>
      <c r="E2433" s="553">
        <v>5.01</v>
      </c>
      <c r="F2433" s="553">
        <v>21.47</v>
      </c>
      <c r="G2433" s="528">
        <f t="shared" si="37"/>
        <v>9</v>
      </c>
    </row>
    <row r="2434" spans="1:7" ht="31.5">
      <c r="A2434" s="550" t="s">
        <v>9090</v>
      </c>
      <c r="B2434" s="551" t="s">
        <v>9091</v>
      </c>
      <c r="C2434" s="552" t="s">
        <v>22</v>
      </c>
      <c r="D2434" s="553">
        <v>21.12</v>
      </c>
      <c r="E2434" s="553">
        <v>5.01</v>
      </c>
      <c r="F2434" s="553">
        <v>26.13</v>
      </c>
      <c r="G2434" s="528">
        <f t="shared" si="37"/>
        <v>9</v>
      </c>
    </row>
    <row r="2435" spans="1:7" ht="31.5">
      <c r="A2435" s="550" t="s">
        <v>9092</v>
      </c>
      <c r="B2435" s="551" t="s">
        <v>9093</v>
      </c>
      <c r="C2435" s="552"/>
      <c r="D2435" s="553"/>
      <c r="E2435" s="553"/>
      <c r="F2435" s="553"/>
      <c r="G2435" s="528">
        <f t="shared" si="37"/>
        <v>5</v>
      </c>
    </row>
    <row r="2436" spans="1:7" ht="31.5">
      <c r="A2436" s="550" t="s">
        <v>9094</v>
      </c>
      <c r="B2436" s="551" t="s">
        <v>9095</v>
      </c>
      <c r="C2436" s="552" t="s">
        <v>22</v>
      </c>
      <c r="D2436" s="553">
        <v>1.2</v>
      </c>
      <c r="E2436" s="553">
        <v>2</v>
      </c>
      <c r="F2436" s="553">
        <v>3.2</v>
      </c>
      <c r="G2436" s="528">
        <f t="shared" si="37"/>
        <v>9</v>
      </c>
    </row>
    <row r="2437" spans="1:7" ht="31.5">
      <c r="A2437" s="550" t="s">
        <v>9096</v>
      </c>
      <c r="B2437" s="551" t="s">
        <v>9097</v>
      </c>
      <c r="C2437" s="552" t="s">
        <v>22</v>
      </c>
      <c r="D2437" s="553">
        <v>1.99</v>
      </c>
      <c r="E2437" s="553">
        <v>2.5</v>
      </c>
      <c r="F2437" s="553">
        <v>4.49</v>
      </c>
      <c r="G2437" s="528">
        <f t="shared" si="37"/>
        <v>9</v>
      </c>
    </row>
    <row r="2438" spans="1:7" ht="31.5">
      <c r="A2438" s="550" t="s">
        <v>9098</v>
      </c>
      <c r="B2438" s="551" t="s">
        <v>9099</v>
      </c>
      <c r="C2438" s="552" t="s">
        <v>22</v>
      </c>
      <c r="D2438" s="553">
        <v>3.25</v>
      </c>
      <c r="E2438" s="553">
        <v>3</v>
      </c>
      <c r="F2438" s="553">
        <v>6.25</v>
      </c>
      <c r="G2438" s="528">
        <f t="shared" si="37"/>
        <v>9</v>
      </c>
    </row>
    <row r="2439" spans="1:7" ht="31.5">
      <c r="A2439" s="550" t="s">
        <v>9100</v>
      </c>
      <c r="B2439" s="551" t="s">
        <v>9101</v>
      </c>
      <c r="C2439" s="552" t="s">
        <v>22</v>
      </c>
      <c r="D2439" s="553">
        <v>4.3499999999999996</v>
      </c>
      <c r="E2439" s="553">
        <v>3.51</v>
      </c>
      <c r="F2439" s="553">
        <v>7.86</v>
      </c>
      <c r="G2439" s="528">
        <f t="shared" si="37"/>
        <v>9</v>
      </c>
    </row>
    <row r="2440" spans="1:7" ht="31.5">
      <c r="A2440" s="550" t="s">
        <v>9102</v>
      </c>
      <c r="B2440" s="551" t="s">
        <v>9103</v>
      </c>
      <c r="C2440" s="552" t="s">
        <v>22</v>
      </c>
      <c r="D2440" s="553">
        <v>7.7</v>
      </c>
      <c r="E2440" s="553">
        <v>4.01</v>
      </c>
      <c r="F2440" s="553">
        <v>11.71</v>
      </c>
      <c r="G2440" s="528">
        <f t="shared" si="37"/>
        <v>9</v>
      </c>
    </row>
    <row r="2441" spans="1:7">
      <c r="A2441" s="550" t="s">
        <v>9104</v>
      </c>
      <c r="B2441" s="551" t="s">
        <v>9105</v>
      </c>
      <c r="C2441" s="552"/>
      <c r="D2441" s="553"/>
      <c r="E2441" s="553"/>
      <c r="F2441" s="553"/>
      <c r="G2441" s="528">
        <f t="shared" si="37"/>
        <v>5</v>
      </c>
    </row>
    <row r="2442" spans="1:7" ht="31.5">
      <c r="A2442" s="550" t="s">
        <v>9106</v>
      </c>
      <c r="B2442" s="551" t="s">
        <v>9107</v>
      </c>
      <c r="C2442" s="552" t="s">
        <v>22</v>
      </c>
      <c r="D2442" s="553">
        <v>4.25</v>
      </c>
      <c r="E2442" s="553">
        <v>12.51</v>
      </c>
      <c r="F2442" s="553">
        <v>16.760000000000002</v>
      </c>
      <c r="G2442" s="528">
        <f t="shared" ref="G2442:G2505" si="38">LEN(A2442)</f>
        <v>9</v>
      </c>
    </row>
    <row r="2443" spans="1:7" ht="31.5">
      <c r="A2443" s="550" t="s">
        <v>9108</v>
      </c>
      <c r="B2443" s="551" t="s">
        <v>9109</v>
      </c>
      <c r="C2443" s="552"/>
      <c r="D2443" s="553"/>
      <c r="E2443" s="553"/>
      <c r="F2443" s="553"/>
      <c r="G2443" s="528">
        <f t="shared" si="38"/>
        <v>2</v>
      </c>
    </row>
    <row r="2444" spans="1:7">
      <c r="A2444" s="550" t="s">
        <v>9110</v>
      </c>
      <c r="B2444" s="551" t="s">
        <v>9111</v>
      </c>
      <c r="C2444" s="552"/>
      <c r="D2444" s="553"/>
      <c r="E2444" s="553"/>
      <c r="F2444" s="553"/>
      <c r="G2444" s="528">
        <f t="shared" si="38"/>
        <v>5</v>
      </c>
    </row>
    <row r="2445" spans="1:7">
      <c r="A2445" s="550" t="s">
        <v>9112</v>
      </c>
      <c r="B2445" s="551" t="s">
        <v>9113</v>
      </c>
      <c r="C2445" s="552" t="s">
        <v>38</v>
      </c>
      <c r="D2445" s="553">
        <v>2.02</v>
      </c>
      <c r="E2445" s="553">
        <v>12.51</v>
      </c>
      <c r="F2445" s="553">
        <v>14.53</v>
      </c>
      <c r="G2445" s="528">
        <f t="shared" si="38"/>
        <v>9</v>
      </c>
    </row>
    <row r="2446" spans="1:7">
      <c r="A2446" s="550" t="s">
        <v>9114</v>
      </c>
      <c r="B2446" s="551" t="s">
        <v>9115</v>
      </c>
      <c r="C2446" s="552" t="s">
        <v>38</v>
      </c>
      <c r="D2446" s="553">
        <v>3.54</v>
      </c>
      <c r="E2446" s="553">
        <v>12.51</v>
      </c>
      <c r="F2446" s="553">
        <v>16.05</v>
      </c>
      <c r="G2446" s="528">
        <f t="shared" si="38"/>
        <v>9</v>
      </c>
    </row>
    <row r="2447" spans="1:7">
      <c r="A2447" s="550" t="s">
        <v>9116</v>
      </c>
      <c r="B2447" s="551" t="s">
        <v>9117</v>
      </c>
      <c r="C2447" s="552" t="s">
        <v>38</v>
      </c>
      <c r="D2447" s="553">
        <v>3.54</v>
      </c>
      <c r="E2447" s="553">
        <v>15.02</v>
      </c>
      <c r="F2447" s="553">
        <v>18.559999999999999</v>
      </c>
      <c r="G2447" s="528">
        <f t="shared" si="38"/>
        <v>9</v>
      </c>
    </row>
    <row r="2448" spans="1:7">
      <c r="A2448" s="550" t="s">
        <v>9118</v>
      </c>
      <c r="B2448" s="551" t="s">
        <v>9119</v>
      </c>
      <c r="C2448" s="552" t="s">
        <v>38</v>
      </c>
      <c r="D2448" s="553">
        <v>2.04</v>
      </c>
      <c r="E2448" s="553">
        <v>12.51</v>
      </c>
      <c r="F2448" s="553">
        <v>14.55</v>
      </c>
      <c r="G2448" s="528">
        <f t="shared" si="38"/>
        <v>9</v>
      </c>
    </row>
    <row r="2449" spans="1:7">
      <c r="A2449" s="550" t="s">
        <v>9120</v>
      </c>
      <c r="B2449" s="551" t="s">
        <v>9121</v>
      </c>
      <c r="C2449" s="552"/>
      <c r="D2449" s="553"/>
      <c r="E2449" s="553"/>
      <c r="F2449" s="553"/>
      <c r="G2449" s="528">
        <f t="shared" si="38"/>
        <v>5</v>
      </c>
    </row>
    <row r="2450" spans="1:7">
      <c r="A2450" s="550" t="s">
        <v>9122</v>
      </c>
      <c r="B2450" s="551" t="s">
        <v>9123</v>
      </c>
      <c r="C2450" s="552" t="s">
        <v>38</v>
      </c>
      <c r="D2450" s="553">
        <v>37.22</v>
      </c>
      <c r="E2450" s="553">
        <v>40.04</v>
      </c>
      <c r="F2450" s="553">
        <v>77.260000000000005</v>
      </c>
      <c r="G2450" s="528">
        <f t="shared" si="38"/>
        <v>9</v>
      </c>
    </row>
    <row r="2451" spans="1:7" ht="31.5">
      <c r="A2451" s="550" t="s">
        <v>9124</v>
      </c>
      <c r="B2451" s="551" t="s">
        <v>9125</v>
      </c>
      <c r="C2451" s="552" t="s">
        <v>38</v>
      </c>
      <c r="D2451" s="553">
        <v>12.08</v>
      </c>
      <c r="E2451" s="553">
        <v>15.02</v>
      </c>
      <c r="F2451" s="553">
        <v>27.1</v>
      </c>
      <c r="G2451" s="528">
        <f t="shared" si="38"/>
        <v>9</v>
      </c>
    </row>
    <row r="2452" spans="1:7" ht="31.5">
      <c r="A2452" s="550" t="s">
        <v>9126</v>
      </c>
      <c r="B2452" s="551" t="s">
        <v>9127</v>
      </c>
      <c r="C2452" s="552" t="s">
        <v>38</v>
      </c>
      <c r="D2452" s="553">
        <v>16.12</v>
      </c>
      <c r="E2452" s="553">
        <v>15.02</v>
      </c>
      <c r="F2452" s="553">
        <v>31.14</v>
      </c>
      <c r="G2452" s="528">
        <f t="shared" si="38"/>
        <v>9</v>
      </c>
    </row>
    <row r="2453" spans="1:7" ht="31.5">
      <c r="A2453" s="550" t="s">
        <v>9128</v>
      </c>
      <c r="B2453" s="551" t="s">
        <v>9129</v>
      </c>
      <c r="C2453" s="552" t="s">
        <v>38</v>
      </c>
      <c r="D2453" s="553">
        <v>25.57</v>
      </c>
      <c r="E2453" s="553">
        <v>15.02</v>
      </c>
      <c r="F2453" s="553">
        <v>40.590000000000003</v>
      </c>
      <c r="G2453" s="528">
        <f t="shared" si="38"/>
        <v>9</v>
      </c>
    </row>
    <row r="2454" spans="1:7" ht="31.5">
      <c r="A2454" s="550" t="s">
        <v>9130</v>
      </c>
      <c r="B2454" s="551" t="s">
        <v>9131</v>
      </c>
      <c r="C2454" s="552" t="s">
        <v>38</v>
      </c>
      <c r="D2454" s="553">
        <v>50.42</v>
      </c>
      <c r="E2454" s="553">
        <v>20.02</v>
      </c>
      <c r="F2454" s="553">
        <v>70.44</v>
      </c>
      <c r="G2454" s="528">
        <f t="shared" si="38"/>
        <v>9</v>
      </c>
    </row>
    <row r="2455" spans="1:7" ht="31.5">
      <c r="A2455" s="550" t="s">
        <v>9132</v>
      </c>
      <c r="B2455" s="551" t="s">
        <v>9133</v>
      </c>
      <c r="C2455" s="552" t="s">
        <v>38</v>
      </c>
      <c r="D2455" s="553">
        <v>111.32</v>
      </c>
      <c r="E2455" s="553">
        <v>20.02</v>
      </c>
      <c r="F2455" s="553">
        <v>131.34</v>
      </c>
      <c r="G2455" s="528">
        <f t="shared" si="38"/>
        <v>9</v>
      </c>
    </row>
    <row r="2456" spans="1:7" ht="31.5">
      <c r="A2456" s="550" t="s">
        <v>9134</v>
      </c>
      <c r="B2456" s="551" t="s">
        <v>9135</v>
      </c>
      <c r="C2456" s="552" t="s">
        <v>38</v>
      </c>
      <c r="D2456" s="553">
        <v>210.72</v>
      </c>
      <c r="E2456" s="553">
        <v>25.03</v>
      </c>
      <c r="F2456" s="553">
        <v>235.75</v>
      </c>
      <c r="G2456" s="528">
        <f t="shared" si="38"/>
        <v>9</v>
      </c>
    </row>
    <row r="2457" spans="1:7" ht="31.5">
      <c r="A2457" s="550" t="s">
        <v>9136</v>
      </c>
      <c r="B2457" s="551" t="s">
        <v>9137</v>
      </c>
      <c r="C2457" s="552" t="s">
        <v>38</v>
      </c>
      <c r="D2457" s="553">
        <v>185.56</v>
      </c>
      <c r="E2457" s="553">
        <v>15.02</v>
      </c>
      <c r="F2457" s="553">
        <v>200.58</v>
      </c>
      <c r="G2457" s="528">
        <f t="shared" si="38"/>
        <v>9</v>
      </c>
    </row>
    <row r="2458" spans="1:7" ht="31.5">
      <c r="A2458" s="550" t="s">
        <v>9138</v>
      </c>
      <c r="B2458" s="551" t="s">
        <v>9139</v>
      </c>
      <c r="C2458" s="552" t="s">
        <v>38</v>
      </c>
      <c r="D2458" s="553">
        <v>484.05</v>
      </c>
      <c r="E2458" s="553">
        <v>15.02</v>
      </c>
      <c r="F2458" s="553">
        <v>499.07</v>
      </c>
      <c r="G2458" s="528">
        <f t="shared" si="38"/>
        <v>9</v>
      </c>
    </row>
    <row r="2459" spans="1:7" ht="31.5">
      <c r="A2459" s="550" t="s">
        <v>9140</v>
      </c>
      <c r="B2459" s="551" t="s">
        <v>9141</v>
      </c>
      <c r="C2459" s="552" t="s">
        <v>38</v>
      </c>
      <c r="D2459" s="553">
        <v>555.1</v>
      </c>
      <c r="E2459" s="553">
        <v>15.02</v>
      </c>
      <c r="F2459" s="553">
        <v>570.12</v>
      </c>
      <c r="G2459" s="528">
        <f t="shared" si="38"/>
        <v>9</v>
      </c>
    </row>
    <row r="2460" spans="1:7" ht="31.5">
      <c r="A2460" s="550" t="s">
        <v>9142</v>
      </c>
      <c r="B2460" s="551" t="s">
        <v>9143</v>
      </c>
      <c r="C2460" s="552" t="s">
        <v>38</v>
      </c>
      <c r="D2460" s="553">
        <v>1501.15</v>
      </c>
      <c r="E2460" s="553">
        <v>20.02</v>
      </c>
      <c r="F2460" s="553">
        <v>1521.17</v>
      </c>
      <c r="G2460" s="528">
        <f t="shared" si="38"/>
        <v>9</v>
      </c>
    </row>
    <row r="2461" spans="1:7" ht="31.5">
      <c r="A2461" s="550" t="s">
        <v>9144</v>
      </c>
      <c r="B2461" s="551" t="s">
        <v>9145</v>
      </c>
      <c r="C2461" s="552" t="s">
        <v>38</v>
      </c>
      <c r="D2461" s="553">
        <v>21.49</v>
      </c>
      <c r="E2461" s="553">
        <v>15.02</v>
      </c>
      <c r="F2461" s="553">
        <v>36.51</v>
      </c>
      <c r="G2461" s="528">
        <f t="shared" si="38"/>
        <v>9</v>
      </c>
    </row>
    <row r="2462" spans="1:7" ht="31.5">
      <c r="A2462" s="550" t="s">
        <v>9146</v>
      </c>
      <c r="B2462" s="551" t="s">
        <v>9147</v>
      </c>
      <c r="C2462" s="552" t="s">
        <v>38</v>
      </c>
      <c r="D2462" s="553">
        <v>70.94</v>
      </c>
      <c r="E2462" s="553">
        <v>15.02</v>
      </c>
      <c r="F2462" s="553">
        <v>85.96</v>
      </c>
      <c r="G2462" s="528">
        <f t="shared" si="38"/>
        <v>9</v>
      </c>
    </row>
    <row r="2463" spans="1:7" ht="31.5">
      <c r="A2463" s="550" t="s">
        <v>9148</v>
      </c>
      <c r="B2463" s="551" t="s">
        <v>9149</v>
      </c>
      <c r="C2463" s="552" t="s">
        <v>38</v>
      </c>
      <c r="D2463" s="553">
        <v>191.05</v>
      </c>
      <c r="E2463" s="553">
        <v>20.02</v>
      </c>
      <c r="F2463" s="553">
        <v>211.07</v>
      </c>
      <c r="G2463" s="528">
        <f t="shared" si="38"/>
        <v>9</v>
      </c>
    </row>
    <row r="2464" spans="1:7">
      <c r="A2464" s="550" t="s">
        <v>9150</v>
      </c>
      <c r="B2464" s="551" t="s">
        <v>9151</v>
      </c>
      <c r="C2464" s="552"/>
      <c r="D2464" s="553"/>
      <c r="E2464" s="553"/>
      <c r="F2464" s="553"/>
      <c r="G2464" s="528">
        <f t="shared" si="38"/>
        <v>5</v>
      </c>
    </row>
    <row r="2465" spans="1:7">
      <c r="A2465" s="550" t="s">
        <v>9152</v>
      </c>
      <c r="B2465" s="551" t="s">
        <v>9153</v>
      </c>
      <c r="C2465" s="552" t="s">
        <v>759</v>
      </c>
      <c r="D2465" s="553">
        <v>26.17</v>
      </c>
      <c r="E2465" s="553">
        <v>15.02</v>
      </c>
      <c r="F2465" s="553">
        <v>41.19</v>
      </c>
      <c r="G2465" s="528">
        <f t="shared" si="38"/>
        <v>9</v>
      </c>
    </row>
    <row r="2466" spans="1:7">
      <c r="A2466" s="550" t="s">
        <v>9154</v>
      </c>
      <c r="B2466" s="551" t="s">
        <v>9155</v>
      </c>
      <c r="C2466" s="552" t="s">
        <v>38</v>
      </c>
      <c r="D2466" s="553">
        <v>28.45</v>
      </c>
      <c r="E2466" s="553">
        <v>15.02</v>
      </c>
      <c r="F2466" s="553">
        <v>43.47</v>
      </c>
      <c r="G2466" s="528">
        <f t="shared" si="38"/>
        <v>9</v>
      </c>
    </row>
    <row r="2467" spans="1:7">
      <c r="A2467" s="550" t="s">
        <v>9156</v>
      </c>
      <c r="B2467" s="551" t="s">
        <v>9157</v>
      </c>
      <c r="C2467" s="552" t="s">
        <v>38</v>
      </c>
      <c r="D2467" s="553">
        <v>60.52</v>
      </c>
      <c r="E2467" s="553">
        <v>15.02</v>
      </c>
      <c r="F2467" s="553">
        <v>75.540000000000006</v>
      </c>
      <c r="G2467" s="528">
        <f t="shared" si="38"/>
        <v>9</v>
      </c>
    </row>
    <row r="2468" spans="1:7" ht="31.5">
      <c r="A2468" s="550" t="s">
        <v>9158</v>
      </c>
      <c r="B2468" s="551" t="s">
        <v>9159</v>
      </c>
      <c r="C2468" s="552" t="s">
        <v>759</v>
      </c>
      <c r="D2468" s="553">
        <v>255.28</v>
      </c>
      <c r="E2468" s="553">
        <v>15.02</v>
      </c>
      <c r="F2468" s="553">
        <v>270.3</v>
      </c>
      <c r="G2468" s="528">
        <f t="shared" si="38"/>
        <v>9</v>
      </c>
    </row>
    <row r="2469" spans="1:7">
      <c r="A2469" s="550" t="s">
        <v>9160</v>
      </c>
      <c r="B2469" s="551" t="s">
        <v>9161</v>
      </c>
      <c r="C2469" s="552" t="s">
        <v>759</v>
      </c>
      <c r="D2469" s="553">
        <v>246</v>
      </c>
      <c r="E2469" s="553">
        <v>15.02</v>
      </c>
      <c r="F2469" s="553">
        <v>261.02</v>
      </c>
      <c r="G2469" s="528">
        <f t="shared" si="38"/>
        <v>9</v>
      </c>
    </row>
    <row r="2470" spans="1:7" ht="31.5">
      <c r="A2470" s="550" t="s">
        <v>9162</v>
      </c>
      <c r="B2470" s="551" t="s">
        <v>9163</v>
      </c>
      <c r="C2470" s="552" t="s">
        <v>759</v>
      </c>
      <c r="D2470" s="553">
        <v>17.34</v>
      </c>
      <c r="E2470" s="553">
        <v>15.02</v>
      </c>
      <c r="F2470" s="553">
        <v>32.36</v>
      </c>
      <c r="G2470" s="528">
        <f t="shared" si="38"/>
        <v>9</v>
      </c>
    </row>
    <row r="2471" spans="1:7">
      <c r="A2471" s="550" t="s">
        <v>9164</v>
      </c>
      <c r="B2471" s="551" t="s">
        <v>9165</v>
      </c>
      <c r="C2471" s="552" t="s">
        <v>759</v>
      </c>
      <c r="D2471" s="553">
        <v>302.68</v>
      </c>
      <c r="E2471" s="553">
        <v>15.02</v>
      </c>
      <c r="F2471" s="553">
        <v>317.7</v>
      </c>
      <c r="G2471" s="528">
        <f t="shared" si="38"/>
        <v>9</v>
      </c>
    </row>
    <row r="2472" spans="1:7" ht="31.5">
      <c r="A2472" s="550" t="s">
        <v>9166</v>
      </c>
      <c r="B2472" s="551" t="s">
        <v>9167</v>
      </c>
      <c r="C2472" s="552" t="s">
        <v>38</v>
      </c>
      <c r="D2472" s="553">
        <v>17.34</v>
      </c>
      <c r="E2472" s="553">
        <v>15.02</v>
      </c>
      <c r="F2472" s="553">
        <v>32.36</v>
      </c>
      <c r="G2472" s="528">
        <f t="shared" si="38"/>
        <v>9</v>
      </c>
    </row>
    <row r="2473" spans="1:7">
      <c r="A2473" s="550" t="s">
        <v>9168</v>
      </c>
      <c r="B2473" s="551" t="s">
        <v>9169</v>
      </c>
      <c r="C2473" s="552" t="s">
        <v>759</v>
      </c>
      <c r="D2473" s="553">
        <v>11.22</v>
      </c>
      <c r="E2473" s="553">
        <v>15.02</v>
      </c>
      <c r="F2473" s="553">
        <v>26.24</v>
      </c>
      <c r="G2473" s="528">
        <f t="shared" si="38"/>
        <v>9</v>
      </c>
    </row>
    <row r="2474" spans="1:7">
      <c r="A2474" s="550" t="s">
        <v>9170</v>
      </c>
      <c r="B2474" s="551" t="s">
        <v>9171</v>
      </c>
      <c r="C2474" s="552" t="s">
        <v>759</v>
      </c>
      <c r="D2474" s="553">
        <v>17.07</v>
      </c>
      <c r="E2474" s="553">
        <v>15.02</v>
      </c>
      <c r="F2474" s="553">
        <v>32.090000000000003</v>
      </c>
      <c r="G2474" s="528">
        <f t="shared" si="38"/>
        <v>9</v>
      </c>
    </row>
    <row r="2475" spans="1:7">
      <c r="A2475" s="550" t="s">
        <v>9172</v>
      </c>
      <c r="B2475" s="551" t="s">
        <v>9173</v>
      </c>
      <c r="C2475" s="552" t="s">
        <v>759</v>
      </c>
      <c r="D2475" s="553">
        <v>22.2</v>
      </c>
      <c r="E2475" s="553">
        <v>15.02</v>
      </c>
      <c r="F2475" s="553">
        <v>37.22</v>
      </c>
      <c r="G2475" s="528">
        <f t="shared" si="38"/>
        <v>9</v>
      </c>
    </row>
    <row r="2476" spans="1:7" ht="31.5">
      <c r="A2476" s="550" t="s">
        <v>9174</v>
      </c>
      <c r="B2476" s="551" t="s">
        <v>9175</v>
      </c>
      <c r="C2476" s="552" t="s">
        <v>759</v>
      </c>
      <c r="D2476" s="553">
        <v>20.100000000000001</v>
      </c>
      <c r="E2476" s="553">
        <v>15.02</v>
      </c>
      <c r="F2476" s="553">
        <v>35.119999999999997</v>
      </c>
      <c r="G2476" s="528">
        <f t="shared" si="38"/>
        <v>9</v>
      </c>
    </row>
    <row r="2477" spans="1:7" ht="31.5">
      <c r="A2477" s="550" t="s">
        <v>9176</v>
      </c>
      <c r="B2477" s="551" t="s">
        <v>9177</v>
      </c>
      <c r="C2477" s="552" t="s">
        <v>759</v>
      </c>
      <c r="D2477" s="553">
        <v>22.01</v>
      </c>
      <c r="E2477" s="553">
        <v>15.02</v>
      </c>
      <c r="F2477" s="553">
        <v>37.03</v>
      </c>
      <c r="G2477" s="528">
        <f t="shared" si="38"/>
        <v>9</v>
      </c>
    </row>
    <row r="2478" spans="1:7" ht="31.5">
      <c r="A2478" s="550" t="s">
        <v>9178</v>
      </c>
      <c r="B2478" s="551" t="s">
        <v>9179</v>
      </c>
      <c r="C2478" s="552" t="s">
        <v>759</v>
      </c>
      <c r="D2478" s="553">
        <v>31.27</v>
      </c>
      <c r="E2478" s="553">
        <v>18.52</v>
      </c>
      <c r="F2478" s="553">
        <v>49.79</v>
      </c>
      <c r="G2478" s="528">
        <f t="shared" si="38"/>
        <v>9</v>
      </c>
    </row>
    <row r="2479" spans="1:7">
      <c r="A2479" s="550" t="s">
        <v>9180</v>
      </c>
      <c r="B2479" s="551" t="s">
        <v>9181</v>
      </c>
      <c r="C2479" s="552"/>
      <c r="D2479" s="553"/>
      <c r="E2479" s="553"/>
      <c r="F2479" s="553"/>
      <c r="G2479" s="528">
        <f t="shared" si="38"/>
        <v>5</v>
      </c>
    </row>
    <row r="2480" spans="1:7">
      <c r="A2480" s="550" t="s">
        <v>9182</v>
      </c>
      <c r="B2480" s="551" t="s">
        <v>9183</v>
      </c>
      <c r="C2480" s="552" t="s">
        <v>759</v>
      </c>
      <c r="D2480" s="553">
        <v>8.5</v>
      </c>
      <c r="E2480" s="553">
        <v>17.010000000000002</v>
      </c>
      <c r="F2480" s="553">
        <v>25.51</v>
      </c>
      <c r="G2480" s="528">
        <f t="shared" si="38"/>
        <v>9</v>
      </c>
    </row>
    <row r="2481" spans="1:7">
      <c r="A2481" s="550" t="s">
        <v>9184</v>
      </c>
      <c r="B2481" s="551" t="s">
        <v>9185</v>
      </c>
      <c r="C2481" s="552" t="s">
        <v>759</v>
      </c>
      <c r="D2481" s="553">
        <v>17.399999999999999</v>
      </c>
      <c r="E2481" s="553">
        <v>17.52</v>
      </c>
      <c r="F2481" s="553">
        <v>34.92</v>
      </c>
      <c r="G2481" s="528">
        <f t="shared" si="38"/>
        <v>9</v>
      </c>
    </row>
    <row r="2482" spans="1:7">
      <c r="A2482" s="550" t="s">
        <v>9186</v>
      </c>
      <c r="B2482" s="551" t="s">
        <v>9187</v>
      </c>
      <c r="C2482" s="552" t="s">
        <v>759</v>
      </c>
      <c r="D2482" s="553">
        <v>28.88</v>
      </c>
      <c r="E2482" s="553">
        <v>25.03</v>
      </c>
      <c r="F2482" s="553">
        <v>53.91</v>
      </c>
      <c r="G2482" s="528">
        <f t="shared" si="38"/>
        <v>9</v>
      </c>
    </row>
    <row r="2483" spans="1:7">
      <c r="A2483" s="550" t="s">
        <v>9188</v>
      </c>
      <c r="B2483" s="551" t="s">
        <v>9189</v>
      </c>
      <c r="C2483" s="552" t="s">
        <v>759</v>
      </c>
      <c r="D2483" s="553">
        <v>12.06</v>
      </c>
      <c r="E2483" s="553">
        <v>13.52</v>
      </c>
      <c r="F2483" s="553">
        <v>25.58</v>
      </c>
      <c r="G2483" s="528">
        <f t="shared" si="38"/>
        <v>9</v>
      </c>
    </row>
    <row r="2484" spans="1:7">
      <c r="A2484" s="550" t="s">
        <v>9190</v>
      </c>
      <c r="B2484" s="551" t="s">
        <v>9191</v>
      </c>
      <c r="C2484" s="552" t="s">
        <v>759</v>
      </c>
      <c r="D2484" s="553">
        <v>12.91</v>
      </c>
      <c r="E2484" s="553">
        <v>22.52</v>
      </c>
      <c r="F2484" s="553">
        <v>35.43</v>
      </c>
      <c r="G2484" s="528">
        <f t="shared" si="38"/>
        <v>9</v>
      </c>
    </row>
    <row r="2485" spans="1:7">
      <c r="A2485" s="550" t="s">
        <v>9192</v>
      </c>
      <c r="B2485" s="551" t="s">
        <v>9193</v>
      </c>
      <c r="C2485" s="552" t="s">
        <v>759</v>
      </c>
      <c r="D2485" s="553">
        <v>13.59</v>
      </c>
      <c r="E2485" s="553">
        <v>19.02</v>
      </c>
      <c r="F2485" s="553">
        <v>32.61</v>
      </c>
      <c r="G2485" s="528">
        <f t="shared" si="38"/>
        <v>9</v>
      </c>
    </row>
    <row r="2486" spans="1:7">
      <c r="A2486" s="550" t="s">
        <v>9194</v>
      </c>
      <c r="B2486" s="551" t="s">
        <v>9195</v>
      </c>
      <c r="C2486" s="552" t="s">
        <v>759</v>
      </c>
      <c r="D2486" s="553">
        <v>13.13</v>
      </c>
      <c r="E2486" s="553">
        <v>22.52</v>
      </c>
      <c r="F2486" s="553">
        <v>35.65</v>
      </c>
      <c r="G2486" s="528">
        <f t="shared" si="38"/>
        <v>9</v>
      </c>
    </row>
    <row r="2487" spans="1:7">
      <c r="A2487" s="550" t="s">
        <v>9196</v>
      </c>
      <c r="B2487" s="551" t="s">
        <v>9197</v>
      </c>
      <c r="C2487" s="552" t="s">
        <v>759</v>
      </c>
      <c r="D2487" s="553">
        <v>21.26</v>
      </c>
      <c r="E2487" s="553">
        <v>25.03</v>
      </c>
      <c r="F2487" s="553">
        <v>46.29</v>
      </c>
      <c r="G2487" s="528">
        <f t="shared" si="38"/>
        <v>9</v>
      </c>
    </row>
    <row r="2488" spans="1:7">
      <c r="A2488" s="550" t="s">
        <v>9198</v>
      </c>
      <c r="B2488" s="551" t="s">
        <v>9199</v>
      </c>
      <c r="C2488" s="552" t="s">
        <v>759</v>
      </c>
      <c r="D2488" s="553">
        <v>48.12</v>
      </c>
      <c r="E2488" s="553">
        <v>17.52</v>
      </c>
      <c r="F2488" s="553">
        <v>65.64</v>
      </c>
      <c r="G2488" s="528">
        <f t="shared" si="38"/>
        <v>9</v>
      </c>
    </row>
    <row r="2489" spans="1:7">
      <c r="A2489" s="550" t="s">
        <v>9200</v>
      </c>
      <c r="B2489" s="551" t="s">
        <v>9201</v>
      </c>
      <c r="C2489" s="552" t="s">
        <v>759</v>
      </c>
      <c r="D2489" s="553">
        <v>35.31</v>
      </c>
      <c r="E2489" s="553">
        <v>17.52</v>
      </c>
      <c r="F2489" s="553">
        <v>52.83</v>
      </c>
      <c r="G2489" s="528">
        <f t="shared" si="38"/>
        <v>9</v>
      </c>
    </row>
    <row r="2490" spans="1:7">
      <c r="A2490" s="550" t="s">
        <v>9202</v>
      </c>
      <c r="B2490" s="551" t="s">
        <v>9203</v>
      </c>
      <c r="C2490" s="552" t="s">
        <v>759</v>
      </c>
      <c r="D2490" s="553">
        <v>14.64</v>
      </c>
      <c r="E2490" s="553">
        <v>12.51</v>
      </c>
      <c r="F2490" s="553">
        <v>27.15</v>
      </c>
      <c r="G2490" s="528">
        <f t="shared" si="38"/>
        <v>9</v>
      </c>
    </row>
    <row r="2491" spans="1:7" ht="31.5">
      <c r="A2491" s="550" t="s">
        <v>9204</v>
      </c>
      <c r="B2491" s="551" t="s">
        <v>9205</v>
      </c>
      <c r="C2491" s="552" t="s">
        <v>759</v>
      </c>
      <c r="D2491" s="553">
        <v>80.23</v>
      </c>
      <c r="E2491" s="553">
        <v>19.02</v>
      </c>
      <c r="F2491" s="553">
        <v>99.25</v>
      </c>
      <c r="G2491" s="528">
        <f t="shared" si="38"/>
        <v>9</v>
      </c>
    </row>
    <row r="2492" spans="1:7" ht="31.5">
      <c r="A2492" s="550" t="s">
        <v>9206</v>
      </c>
      <c r="B2492" s="551" t="s">
        <v>9207</v>
      </c>
      <c r="C2492" s="552" t="s">
        <v>38</v>
      </c>
      <c r="D2492" s="553">
        <v>37.93</v>
      </c>
      <c r="E2492" s="553">
        <v>15.02</v>
      </c>
      <c r="F2492" s="553">
        <v>52.95</v>
      </c>
      <c r="G2492" s="528">
        <f t="shared" si="38"/>
        <v>9</v>
      </c>
    </row>
    <row r="2493" spans="1:7" ht="31.5">
      <c r="A2493" s="550" t="s">
        <v>9208</v>
      </c>
      <c r="B2493" s="551" t="s">
        <v>9209</v>
      </c>
      <c r="C2493" s="552" t="s">
        <v>38</v>
      </c>
      <c r="D2493" s="553">
        <v>87.04</v>
      </c>
      <c r="E2493" s="553">
        <v>25.03</v>
      </c>
      <c r="F2493" s="553">
        <v>112.07</v>
      </c>
      <c r="G2493" s="528">
        <f t="shared" si="38"/>
        <v>9</v>
      </c>
    </row>
    <row r="2494" spans="1:7">
      <c r="A2494" s="550" t="s">
        <v>9210</v>
      </c>
      <c r="B2494" s="551" t="s">
        <v>9211</v>
      </c>
      <c r="C2494" s="552"/>
      <c r="D2494" s="553"/>
      <c r="E2494" s="553"/>
      <c r="F2494" s="553"/>
      <c r="G2494" s="528">
        <f t="shared" si="38"/>
        <v>5</v>
      </c>
    </row>
    <row r="2495" spans="1:7">
      <c r="A2495" s="550" t="s">
        <v>9212</v>
      </c>
      <c r="B2495" s="551" t="s">
        <v>9213</v>
      </c>
      <c r="C2495" s="552" t="s">
        <v>759</v>
      </c>
      <c r="D2495" s="553">
        <v>13.73</v>
      </c>
      <c r="E2495" s="553">
        <v>25.03</v>
      </c>
      <c r="F2495" s="553">
        <v>38.76</v>
      </c>
      <c r="G2495" s="528">
        <f t="shared" si="38"/>
        <v>9</v>
      </c>
    </row>
    <row r="2496" spans="1:7">
      <c r="A2496" s="550" t="s">
        <v>9214</v>
      </c>
      <c r="B2496" s="551" t="s">
        <v>9215</v>
      </c>
      <c r="C2496" s="552" t="s">
        <v>759</v>
      </c>
      <c r="D2496" s="553">
        <v>20.03</v>
      </c>
      <c r="E2496" s="553">
        <v>25.03</v>
      </c>
      <c r="F2496" s="553">
        <v>45.06</v>
      </c>
      <c r="G2496" s="528">
        <f t="shared" si="38"/>
        <v>9</v>
      </c>
    </row>
    <row r="2497" spans="1:7">
      <c r="A2497" s="550" t="s">
        <v>9216</v>
      </c>
      <c r="B2497" s="551" t="s">
        <v>9217</v>
      </c>
      <c r="C2497" s="552" t="s">
        <v>759</v>
      </c>
      <c r="D2497" s="553">
        <v>40.049999999999997</v>
      </c>
      <c r="E2497" s="553">
        <v>25.03</v>
      </c>
      <c r="F2497" s="553">
        <v>65.08</v>
      </c>
      <c r="G2497" s="528">
        <f t="shared" si="38"/>
        <v>9</v>
      </c>
    </row>
    <row r="2498" spans="1:7">
      <c r="A2498" s="550" t="s">
        <v>9218</v>
      </c>
      <c r="B2498" s="551" t="s">
        <v>9219</v>
      </c>
      <c r="C2498" s="552" t="s">
        <v>759</v>
      </c>
      <c r="D2498" s="553">
        <v>51.57</v>
      </c>
      <c r="E2498" s="553">
        <v>25.03</v>
      </c>
      <c r="F2498" s="553">
        <v>76.599999999999994</v>
      </c>
      <c r="G2498" s="528">
        <f t="shared" si="38"/>
        <v>9</v>
      </c>
    </row>
    <row r="2499" spans="1:7">
      <c r="A2499" s="550" t="s">
        <v>9220</v>
      </c>
      <c r="B2499" s="551" t="s">
        <v>9221</v>
      </c>
      <c r="C2499" s="552" t="s">
        <v>759</v>
      </c>
      <c r="D2499" s="553">
        <v>78.34</v>
      </c>
      <c r="E2499" s="553">
        <v>25.03</v>
      </c>
      <c r="F2499" s="553">
        <v>103.37</v>
      </c>
      <c r="G2499" s="528">
        <f t="shared" si="38"/>
        <v>9</v>
      </c>
    </row>
    <row r="2500" spans="1:7">
      <c r="A2500" s="550" t="s">
        <v>9222</v>
      </c>
      <c r="B2500" s="551" t="s">
        <v>9223</v>
      </c>
      <c r="C2500" s="552" t="s">
        <v>759</v>
      </c>
      <c r="D2500" s="553">
        <v>188.47</v>
      </c>
      <c r="E2500" s="553">
        <v>25.03</v>
      </c>
      <c r="F2500" s="553">
        <v>213.5</v>
      </c>
      <c r="G2500" s="528">
        <f t="shared" si="38"/>
        <v>9</v>
      </c>
    </row>
    <row r="2501" spans="1:7">
      <c r="A2501" s="550" t="s">
        <v>9224</v>
      </c>
      <c r="B2501" s="551" t="s">
        <v>9225</v>
      </c>
      <c r="C2501" s="552" t="s">
        <v>759</v>
      </c>
      <c r="D2501" s="553">
        <v>205.97</v>
      </c>
      <c r="E2501" s="553">
        <v>25.03</v>
      </c>
      <c r="F2501" s="553">
        <v>231</v>
      </c>
      <c r="G2501" s="528">
        <f t="shared" si="38"/>
        <v>9</v>
      </c>
    </row>
    <row r="2502" spans="1:7">
      <c r="A2502" s="550" t="s">
        <v>9226</v>
      </c>
      <c r="B2502" s="551" t="s">
        <v>9227</v>
      </c>
      <c r="C2502" s="552" t="s">
        <v>759</v>
      </c>
      <c r="D2502" s="553">
        <v>328.67</v>
      </c>
      <c r="E2502" s="553">
        <v>25.03</v>
      </c>
      <c r="F2502" s="553">
        <v>353.7</v>
      </c>
      <c r="G2502" s="528">
        <f t="shared" si="38"/>
        <v>9</v>
      </c>
    </row>
    <row r="2503" spans="1:7">
      <c r="A2503" s="550" t="s">
        <v>9228</v>
      </c>
      <c r="B2503" s="551" t="s">
        <v>9229</v>
      </c>
      <c r="C2503" s="552" t="s">
        <v>759</v>
      </c>
      <c r="D2503" s="553">
        <v>15.71</v>
      </c>
      <c r="E2503" s="553">
        <v>25.03</v>
      </c>
      <c r="F2503" s="553">
        <v>40.74</v>
      </c>
      <c r="G2503" s="528">
        <f t="shared" si="38"/>
        <v>9</v>
      </c>
    </row>
    <row r="2504" spans="1:7">
      <c r="A2504" s="550" t="s">
        <v>9230</v>
      </c>
      <c r="B2504" s="551" t="s">
        <v>9231</v>
      </c>
      <c r="C2504" s="552"/>
      <c r="D2504" s="553"/>
      <c r="E2504" s="553"/>
      <c r="F2504" s="553"/>
      <c r="G2504" s="528">
        <f t="shared" si="38"/>
        <v>5</v>
      </c>
    </row>
    <row r="2505" spans="1:7">
      <c r="A2505" s="550" t="s">
        <v>9232</v>
      </c>
      <c r="B2505" s="551" t="s">
        <v>9233</v>
      </c>
      <c r="C2505" s="552" t="s">
        <v>38</v>
      </c>
      <c r="D2505" s="553">
        <v>3.22</v>
      </c>
      <c r="E2505" s="553">
        <v>12.51</v>
      </c>
      <c r="F2505" s="553">
        <v>15.73</v>
      </c>
      <c r="G2505" s="528">
        <f t="shared" si="38"/>
        <v>9</v>
      </c>
    </row>
    <row r="2506" spans="1:7">
      <c r="A2506" s="550" t="s">
        <v>9234</v>
      </c>
      <c r="B2506" s="551" t="s">
        <v>9235</v>
      </c>
      <c r="C2506" s="552" t="s">
        <v>38</v>
      </c>
      <c r="D2506" s="553">
        <v>5.92</v>
      </c>
      <c r="E2506" s="553">
        <v>12.51</v>
      </c>
      <c r="F2506" s="553">
        <v>18.43</v>
      </c>
      <c r="G2506" s="528">
        <f t="shared" ref="G2506:G2569" si="39">LEN(A2506)</f>
        <v>9</v>
      </c>
    </row>
    <row r="2507" spans="1:7">
      <c r="A2507" s="550" t="s">
        <v>9236</v>
      </c>
      <c r="B2507" s="551" t="s">
        <v>9237</v>
      </c>
      <c r="C2507" s="552" t="s">
        <v>38</v>
      </c>
      <c r="D2507" s="553">
        <v>6.17</v>
      </c>
      <c r="E2507" s="553">
        <v>12.51</v>
      </c>
      <c r="F2507" s="553">
        <v>18.68</v>
      </c>
      <c r="G2507" s="528">
        <f t="shared" si="39"/>
        <v>9</v>
      </c>
    </row>
    <row r="2508" spans="1:7">
      <c r="A2508" s="550" t="s">
        <v>9238</v>
      </c>
      <c r="B2508" s="551" t="s">
        <v>9239</v>
      </c>
      <c r="C2508" s="552"/>
      <c r="D2508" s="553"/>
      <c r="E2508" s="553"/>
      <c r="F2508" s="553"/>
      <c r="G2508" s="528">
        <f t="shared" si="39"/>
        <v>5</v>
      </c>
    </row>
    <row r="2509" spans="1:7">
      <c r="A2509" s="550" t="s">
        <v>9240</v>
      </c>
      <c r="B2509" s="551" t="s">
        <v>9241</v>
      </c>
      <c r="C2509" s="552" t="s">
        <v>38</v>
      </c>
      <c r="D2509" s="553">
        <v>258.45</v>
      </c>
      <c r="E2509" s="553">
        <v>25.03</v>
      </c>
      <c r="F2509" s="553">
        <v>283.48</v>
      </c>
      <c r="G2509" s="528">
        <f t="shared" si="39"/>
        <v>9</v>
      </c>
    </row>
    <row r="2510" spans="1:7">
      <c r="A2510" s="550" t="s">
        <v>9242</v>
      </c>
      <c r="B2510" s="551" t="s">
        <v>9243</v>
      </c>
      <c r="C2510" s="552" t="s">
        <v>38</v>
      </c>
      <c r="D2510" s="553">
        <v>281.2</v>
      </c>
      <c r="E2510" s="553">
        <v>25.03</v>
      </c>
      <c r="F2510" s="553">
        <v>306.23</v>
      </c>
      <c r="G2510" s="528">
        <f t="shared" si="39"/>
        <v>9</v>
      </c>
    </row>
    <row r="2511" spans="1:7">
      <c r="A2511" s="550" t="s">
        <v>9244</v>
      </c>
      <c r="B2511" s="551" t="s">
        <v>9245</v>
      </c>
      <c r="C2511" s="552" t="s">
        <v>38</v>
      </c>
      <c r="D2511" s="553">
        <v>304.32</v>
      </c>
      <c r="E2511" s="553">
        <v>25.03</v>
      </c>
      <c r="F2511" s="553">
        <v>329.35</v>
      </c>
      <c r="G2511" s="528">
        <f t="shared" si="39"/>
        <v>9</v>
      </c>
    </row>
    <row r="2512" spans="1:7">
      <c r="A2512" s="550" t="s">
        <v>9246</v>
      </c>
      <c r="B2512" s="551" t="s">
        <v>9247</v>
      </c>
      <c r="C2512" s="552" t="s">
        <v>38</v>
      </c>
      <c r="D2512" s="553">
        <v>304.56</v>
      </c>
      <c r="E2512" s="553">
        <v>25.03</v>
      </c>
      <c r="F2512" s="553">
        <v>329.59</v>
      </c>
      <c r="G2512" s="528">
        <f t="shared" si="39"/>
        <v>9</v>
      </c>
    </row>
    <row r="2513" spans="1:7">
      <c r="A2513" s="550" t="s">
        <v>9248</v>
      </c>
      <c r="B2513" s="551" t="s">
        <v>9249</v>
      </c>
      <c r="C2513" s="552" t="s">
        <v>38</v>
      </c>
      <c r="D2513" s="553">
        <v>373.05</v>
      </c>
      <c r="E2513" s="553">
        <v>25.03</v>
      </c>
      <c r="F2513" s="553">
        <v>398.08</v>
      </c>
      <c r="G2513" s="528">
        <f t="shared" si="39"/>
        <v>9</v>
      </c>
    </row>
    <row r="2514" spans="1:7">
      <c r="A2514" s="550" t="s">
        <v>9250</v>
      </c>
      <c r="B2514" s="551" t="s">
        <v>9251</v>
      </c>
      <c r="C2514" s="552" t="s">
        <v>38</v>
      </c>
      <c r="D2514" s="553">
        <v>587.79</v>
      </c>
      <c r="E2514" s="553">
        <v>25.03</v>
      </c>
      <c r="F2514" s="553">
        <v>612.82000000000005</v>
      </c>
      <c r="G2514" s="528">
        <f t="shared" si="39"/>
        <v>9</v>
      </c>
    </row>
    <row r="2515" spans="1:7">
      <c r="A2515" s="550" t="s">
        <v>9252</v>
      </c>
      <c r="B2515" s="551" t="s">
        <v>9253</v>
      </c>
      <c r="C2515" s="552" t="s">
        <v>38</v>
      </c>
      <c r="D2515" s="553">
        <v>792.01</v>
      </c>
      <c r="E2515" s="553">
        <v>25.03</v>
      </c>
      <c r="F2515" s="553">
        <v>817.04</v>
      </c>
      <c r="G2515" s="528">
        <f t="shared" si="39"/>
        <v>9</v>
      </c>
    </row>
    <row r="2516" spans="1:7">
      <c r="A2516" s="550" t="s">
        <v>9254</v>
      </c>
      <c r="B2516" s="551" t="s">
        <v>9255</v>
      </c>
      <c r="C2516" s="552" t="s">
        <v>38</v>
      </c>
      <c r="D2516" s="553">
        <v>1058.6500000000001</v>
      </c>
      <c r="E2516" s="553">
        <v>25.03</v>
      </c>
      <c r="F2516" s="553">
        <v>1083.68</v>
      </c>
      <c r="G2516" s="528">
        <f t="shared" si="39"/>
        <v>9</v>
      </c>
    </row>
    <row r="2517" spans="1:7">
      <c r="A2517" s="550" t="s">
        <v>9256</v>
      </c>
      <c r="B2517" s="551" t="s">
        <v>9257</v>
      </c>
      <c r="C2517" s="552" t="s">
        <v>38</v>
      </c>
      <c r="D2517" s="553">
        <v>1214.4000000000001</v>
      </c>
      <c r="E2517" s="553">
        <v>25.03</v>
      </c>
      <c r="F2517" s="553">
        <v>1239.43</v>
      </c>
      <c r="G2517" s="528">
        <f t="shared" si="39"/>
        <v>9</v>
      </c>
    </row>
    <row r="2518" spans="1:7">
      <c r="A2518" s="550" t="s">
        <v>9258</v>
      </c>
      <c r="B2518" s="551" t="s">
        <v>9259</v>
      </c>
      <c r="C2518" s="552" t="s">
        <v>38</v>
      </c>
      <c r="D2518" s="553">
        <v>3331.05</v>
      </c>
      <c r="E2518" s="553">
        <v>25.03</v>
      </c>
      <c r="F2518" s="553">
        <v>3356.08</v>
      </c>
      <c r="G2518" s="528">
        <f t="shared" si="39"/>
        <v>9</v>
      </c>
    </row>
    <row r="2519" spans="1:7">
      <c r="A2519" s="550" t="s">
        <v>9260</v>
      </c>
      <c r="B2519" s="551" t="s">
        <v>9261</v>
      </c>
      <c r="C2519" s="552" t="s">
        <v>38</v>
      </c>
      <c r="D2519" s="553">
        <v>3313.07</v>
      </c>
      <c r="E2519" s="553">
        <v>25.03</v>
      </c>
      <c r="F2519" s="553">
        <v>3338.1</v>
      </c>
      <c r="G2519" s="528">
        <f t="shared" si="39"/>
        <v>9</v>
      </c>
    </row>
    <row r="2520" spans="1:7">
      <c r="A2520" s="550" t="s">
        <v>9262</v>
      </c>
      <c r="B2520" s="551" t="s">
        <v>9263</v>
      </c>
      <c r="C2520" s="552" t="s">
        <v>38</v>
      </c>
      <c r="D2520" s="553">
        <v>6576.85</v>
      </c>
      <c r="E2520" s="553">
        <v>25.03</v>
      </c>
      <c r="F2520" s="553">
        <v>6601.88</v>
      </c>
      <c r="G2520" s="528">
        <f t="shared" si="39"/>
        <v>9</v>
      </c>
    </row>
    <row r="2521" spans="1:7">
      <c r="A2521" s="550" t="s">
        <v>9264</v>
      </c>
      <c r="B2521" s="551" t="s">
        <v>9265</v>
      </c>
      <c r="C2521" s="552" t="s">
        <v>38</v>
      </c>
      <c r="D2521" s="553">
        <v>90.9</v>
      </c>
      <c r="E2521" s="553">
        <v>25.03</v>
      </c>
      <c r="F2521" s="553">
        <v>115.93</v>
      </c>
      <c r="G2521" s="528">
        <f t="shared" si="39"/>
        <v>9</v>
      </c>
    </row>
    <row r="2522" spans="1:7">
      <c r="A2522" s="550" t="s">
        <v>9266</v>
      </c>
      <c r="B2522" s="551" t="s">
        <v>9267</v>
      </c>
      <c r="C2522" s="552" t="s">
        <v>38</v>
      </c>
      <c r="D2522" s="553">
        <v>125.85</v>
      </c>
      <c r="E2522" s="553">
        <v>25.03</v>
      </c>
      <c r="F2522" s="553">
        <v>150.88</v>
      </c>
      <c r="G2522" s="528">
        <f t="shared" si="39"/>
        <v>9</v>
      </c>
    </row>
    <row r="2523" spans="1:7">
      <c r="A2523" s="550" t="s">
        <v>9268</v>
      </c>
      <c r="B2523" s="551" t="s">
        <v>9269</v>
      </c>
      <c r="C2523" s="552" t="s">
        <v>38</v>
      </c>
      <c r="D2523" s="553">
        <v>152.94999999999999</v>
      </c>
      <c r="E2523" s="553">
        <v>25.03</v>
      </c>
      <c r="F2523" s="553">
        <v>177.98</v>
      </c>
      <c r="G2523" s="528">
        <f t="shared" si="39"/>
        <v>9</v>
      </c>
    </row>
    <row r="2524" spans="1:7">
      <c r="A2524" s="550" t="s">
        <v>9270</v>
      </c>
      <c r="B2524" s="551" t="s">
        <v>9271</v>
      </c>
      <c r="C2524" s="552"/>
      <c r="D2524" s="553"/>
      <c r="E2524" s="553"/>
      <c r="F2524" s="553"/>
      <c r="G2524" s="528">
        <f t="shared" si="39"/>
        <v>5</v>
      </c>
    </row>
    <row r="2525" spans="1:7">
      <c r="A2525" s="550" t="s">
        <v>9272</v>
      </c>
      <c r="B2525" s="551" t="s">
        <v>9273</v>
      </c>
      <c r="C2525" s="552" t="s">
        <v>38</v>
      </c>
      <c r="D2525" s="553">
        <v>62.11</v>
      </c>
      <c r="E2525" s="553">
        <v>22.52</v>
      </c>
      <c r="F2525" s="553">
        <v>84.63</v>
      </c>
      <c r="G2525" s="528">
        <f t="shared" si="39"/>
        <v>9</v>
      </c>
    </row>
    <row r="2526" spans="1:7" ht="31.5">
      <c r="A2526" s="550" t="s">
        <v>9274</v>
      </c>
      <c r="B2526" s="551" t="s">
        <v>9275</v>
      </c>
      <c r="C2526" s="552" t="s">
        <v>38</v>
      </c>
      <c r="D2526" s="553">
        <v>280.3</v>
      </c>
      <c r="E2526" s="553">
        <v>25.03</v>
      </c>
      <c r="F2526" s="553">
        <v>305.33</v>
      </c>
      <c r="G2526" s="528">
        <f t="shared" si="39"/>
        <v>9</v>
      </c>
    </row>
    <row r="2527" spans="1:7" ht="31.5">
      <c r="A2527" s="550" t="s">
        <v>9276</v>
      </c>
      <c r="B2527" s="551" t="s">
        <v>9277</v>
      </c>
      <c r="C2527" s="552" t="s">
        <v>38</v>
      </c>
      <c r="D2527" s="553">
        <v>418.79</v>
      </c>
      <c r="E2527" s="553">
        <v>25.03</v>
      </c>
      <c r="F2527" s="553">
        <v>443.82</v>
      </c>
      <c r="G2527" s="528">
        <f t="shared" si="39"/>
        <v>9</v>
      </c>
    </row>
    <row r="2528" spans="1:7" ht="31.5">
      <c r="A2528" s="550" t="s">
        <v>9278</v>
      </c>
      <c r="B2528" s="551" t="s">
        <v>9279</v>
      </c>
      <c r="C2528" s="552" t="s">
        <v>38</v>
      </c>
      <c r="D2528" s="553">
        <v>325.89</v>
      </c>
      <c r="E2528" s="553">
        <v>25.03</v>
      </c>
      <c r="F2528" s="553">
        <v>350.92</v>
      </c>
      <c r="G2528" s="528">
        <f t="shared" si="39"/>
        <v>9</v>
      </c>
    </row>
    <row r="2529" spans="1:7">
      <c r="A2529" s="550" t="s">
        <v>9280</v>
      </c>
      <c r="B2529" s="551" t="s">
        <v>9281</v>
      </c>
      <c r="C2529" s="552" t="s">
        <v>38</v>
      </c>
      <c r="D2529" s="553">
        <v>105.87</v>
      </c>
      <c r="E2529" s="553">
        <v>50.05</v>
      </c>
      <c r="F2529" s="553">
        <v>155.91999999999999</v>
      </c>
      <c r="G2529" s="528">
        <f t="shared" si="39"/>
        <v>9</v>
      </c>
    </row>
    <row r="2530" spans="1:7" ht="31.5">
      <c r="A2530" s="550" t="s">
        <v>9282</v>
      </c>
      <c r="B2530" s="551" t="s">
        <v>9283</v>
      </c>
      <c r="C2530" s="552" t="s">
        <v>38</v>
      </c>
      <c r="D2530" s="553">
        <v>3354.74</v>
      </c>
      <c r="E2530" s="553">
        <v>50.05</v>
      </c>
      <c r="F2530" s="553">
        <v>3404.79</v>
      </c>
      <c r="G2530" s="528">
        <f t="shared" si="39"/>
        <v>9</v>
      </c>
    </row>
    <row r="2531" spans="1:7" ht="31.5">
      <c r="A2531" s="550" t="s">
        <v>9284</v>
      </c>
      <c r="B2531" s="551" t="s">
        <v>9285</v>
      </c>
      <c r="C2531" s="552" t="s">
        <v>38</v>
      </c>
      <c r="D2531" s="553">
        <v>85.35</v>
      </c>
      <c r="E2531" s="553">
        <v>50.05</v>
      </c>
      <c r="F2531" s="553">
        <v>135.4</v>
      </c>
      <c r="G2531" s="528">
        <f t="shared" si="39"/>
        <v>9</v>
      </c>
    </row>
    <row r="2532" spans="1:7" ht="31.5">
      <c r="A2532" s="550" t="s">
        <v>9286</v>
      </c>
      <c r="B2532" s="551" t="s">
        <v>9287</v>
      </c>
      <c r="C2532" s="552" t="s">
        <v>38</v>
      </c>
      <c r="D2532" s="553">
        <v>2909.05</v>
      </c>
      <c r="E2532" s="553">
        <v>25.03</v>
      </c>
      <c r="F2532" s="553">
        <v>2934.08</v>
      </c>
      <c r="G2532" s="528">
        <f t="shared" si="39"/>
        <v>9</v>
      </c>
    </row>
    <row r="2533" spans="1:7">
      <c r="A2533" s="550" t="s">
        <v>9288</v>
      </c>
      <c r="B2533" s="551" t="s">
        <v>9289</v>
      </c>
      <c r="C2533" s="552" t="s">
        <v>38</v>
      </c>
      <c r="D2533" s="553">
        <v>102.97</v>
      </c>
      <c r="E2533" s="553">
        <v>50.05</v>
      </c>
      <c r="F2533" s="553">
        <v>153.02000000000001</v>
      </c>
      <c r="G2533" s="528">
        <f t="shared" si="39"/>
        <v>9</v>
      </c>
    </row>
    <row r="2534" spans="1:7">
      <c r="A2534" s="550" t="s">
        <v>9290</v>
      </c>
      <c r="B2534" s="551" t="s">
        <v>9291</v>
      </c>
      <c r="C2534" s="552" t="s">
        <v>38</v>
      </c>
      <c r="D2534" s="553">
        <v>256.74</v>
      </c>
      <c r="E2534" s="553">
        <v>30.03</v>
      </c>
      <c r="F2534" s="553">
        <v>286.77</v>
      </c>
      <c r="G2534" s="528">
        <f t="shared" si="39"/>
        <v>9</v>
      </c>
    </row>
    <row r="2535" spans="1:7">
      <c r="A2535" s="550" t="s">
        <v>9292</v>
      </c>
      <c r="B2535" s="551" t="s">
        <v>9293</v>
      </c>
      <c r="C2535" s="552"/>
      <c r="D2535" s="553"/>
      <c r="E2535" s="553"/>
      <c r="F2535" s="553"/>
      <c r="G2535" s="528">
        <f t="shared" si="39"/>
        <v>5</v>
      </c>
    </row>
    <row r="2536" spans="1:7" ht="31.5">
      <c r="A2536" s="550" t="s">
        <v>9294</v>
      </c>
      <c r="B2536" s="551" t="s">
        <v>9295</v>
      </c>
      <c r="C2536" s="552" t="s">
        <v>38</v>
      </c>
      <c r="D2536" s="553">
        <v>601</v>
      </c>
      <c r="E2536" s="553">
        <v>20.02</v>
      </c>
      <c r="F2536" s="553">
        <v>621.02</v>
      </c>
      <c r="G2536" s="528">
        <f t="shared" si="39"/>
        <v>9</v>
      </c>
    </row>
    <row r="2537" spans="1:7" ht="31.5">
      <c r="A2537" s="550" t="s">
        <v>9296</v>
      </c>
      <c r="B2537" s="551" t="s">
        <v>9297</v>
      </c>
      <c r="C2537" s="552" t="s">
        <v>38</v>
      </c>
      <c r="D2537" s="553">
        <v>299.27</v>
      </c>
      <c r="E2537" s="553">
        <v>20.02</v>
      </c>
      <c r="F2537" s="553">
        <v>319.29000000000002</v>
      </c>
      <c r="G2537" s="528">
        <f t="shared" si="39"/>
        <v>9</v>
      </c>
    </row>
    <row r="2538" spans="1:7" ht="31.5">
      <c r="A2538" s="550" t="s">
        <v>9298</v>
      </c>
      <c r="B2538" s="551" t="s">
        <v>9299</v>
      </c>
      <c r="C2538" s="552" t="s">
        <v>38</v>
      </c>
      <c r="D2538" s="553">
        <v>160.91</v>
      </c>
      <c r="E2538" s="553">
        <v>20.02</v>
      </c>
      <c r="F2538" s="553">
        <v>180.93</v>
      </c>
      <c r="G2538" s="528">
        <f t="shared" si="39"/>
        <v>9</v>
      </c>
    </row>
    <row r="2539" spans="1:7" ht="31.5">
      <c r="A2539" s="550" t="s">
        <v>9300</v>
      </c>
      <c r="B2539" s="551" t="s">
        <v>9301</v>
      </c>
      <c r="C2539" s="552" t="s">
        <v>38</v>
      </c>
      <c r="D2539" s="553">
        <v>437.09</v>
      </c>
      <c r="E2539" s="553">
        <v>20.02</v>
      </c>
      <c r="F2539" s="553">
        <v>457.11</v>
      </c>
      <c r="G2539" s="528">
        <f t="shared" si="39"/>
        <v>9</v>
      </c>
    </row>
    <row r="2540" spans="1:7">
      <c r="A2540" s="550" t="s">
        <v>9302</v>
      </c>
      <c r="B2540" s="551" t="s">
        <v>9303</v>
      </c>
      <c r="C2540" s="552"/>
      <c r="D2540" s="553"/>
      <c r="E2540" s="553"/>
      <c r="F2540" s="553"/>
      <c r="G2540" s="528">
        <f t="shared" si="39"/>
        <v>5</v>
      </c>
    </row>
    <row r="2541" spans="1:7">
      <c r="A2541" s="550" t="s">
        <v>9304</v>
      </c>
      <c r="B2541" s="551" t="s">
        <v>9305</v>
      </c>
      <c r="C2541" s="552" t="s">
        <v>38</v>
      </c>
      <c r="D2541" s="553">
        <v>143.72</v>
      </c>
      <c r="E2541" s="553">
        <v>20.02</v>
      </c>
      <c r="F2541" s="553">
        <v>163.74</v>
      </c>
      <c r="G2541" s="528">
        <f t="shared" si="39"/>
        <v>9</v>
      </c>
    </row>
    <row r="2542" spans="1:7" ht="47.25">
      <c r="A2542" s="550" t="s">
        <v>9306</v>
      </c>
      <c r="B2542" s="551" t="s">
        <v>9307</v>
      </c>
      <c r="C2542" s="552" t="s">
        <v>38</v>
      </c>
      <c r="D2542" s="553">
        <v>412.27</v>
      </c>
      <c r="E2542" s="553">
        <v>12.51</v>
      </c>
      <c r="F2542" s="553">
        <v>424.78</v>
      </c>
      <c r="G2542" s="528">
        <f t="shared" si="39"/>
        <v>9</v>
      </c>
    </row>
    <row r="2543" spans="1:7">
      <c r="A2543" s="550" t="s">
        <v>9308</v>
      </c>
      <c r="B2543" s="551" t="s">
        <v>9309</v>
      </c>
      <c r="C2543" s="552"/>
      <c r="D2543" s="553"/>
      <c r="E2543" s="553"/>
      <c r="F2543" s="553"/>
      <c r="G2543" s="528">
        <f t="shared" si="39"/>
        <v>5</v>
      </c>
    </row>
    <row r="2544" spans="1:7">
      <c r="A2544" s="550" t="s">
        <v>9310</v>
      </c>
      <c r="B2544" s="551" t="s">
        <v>9311</v>
      </c>
      <c r="C2544" s="552" t="s">
        <v>38</v>
      </c>
      <c r="D2544" s="553">
        <v>118.66</v>
      </c>
      <c r="E2544" s="553">
        <v>20.02</v>
      </c>
      <c r="F2544" s="553">
        <v>138.68</v>
      </c>
      <c r="G2544" s="528">
        <f t="shared" si="39"/>
        <v>9</v>
      </c>
    </row>
    <row r="2545" spans="1:7" ht="31.5">
      <c r="A2545" s="550" t="s">
        <v>9312</v>
      </c>
      <c r="B2545" s="551" t="s">
        <v>9313</v>
      </c>
      <c r="C2545" s="552" t="s">
        <v>38</v>
      </c>
      <c r="D2545" s="553">
        <v>128.79</v>
      </c>
      <c r="E2545" s="553">
        <v>25.03</v>
      </c>
      <c r="F2545" s="553">
        <v>153.82</v>
      </c>
      <c r="G2545" s="528">
        <f t="shared" si="39"/>
        <v>9</v>
      </c>
    </row>
    <row r="2546" spans="1:7">
      <c r="A2546" s="550" t="s">
        <v>9314</v>
      </c>
      <c r="B2546" s="551" t="s">
        <v>9315</v>
      </c>
      <c r="C2546" s="552"/>
      <c r="D2546" s="553"/>
      <c r="E2546" s="553"/>
      <c r="F2546" s="553"/>
      <c r="G2546" s="528">
        <f t="shared" si="39"/>
        <v>5</v>
      </c>
    </row>
    <row r="2547" spans="1:7">
      <c r="A2547" s="550" t="s">
        <v>9316</v>
      </c>
      <c r="B2547" s="551" t="s">
        <v>9317</v>
      </c>
      <c r="C2547" s="552" t="s">
        <v>38</v>
      </c>
      <c r="D2547" s="553">
        <v>82.85</v>
      </c>
      <c r="E2547" s="553">
        <v>40.04</v>
      </c>
      <c r="F2547" s="553">
        <v>122.89</v>
      </c>
      <c r="G2547" s="528">
        <f t="shared" si="39"/>
        <v>9</v>
      </c>
    </row>
    <row r="2548" spans="1:7">
      <c r="A2548" s="550" t="s">
        <v>9318</v>
      </c>
      <c r="B2548" s="551" t="s">
        <v>9319</v>
      </c>
      <c r="C2548" s="552" t="s">
        <v>38</v>
      </c>
      <c r="D2548" s="553">
        <v>47.71</v>
      </c>
      <c r="E2548" s="553">
        <v>40.04</v>
      </c>
      <c r="F2548" s="553">
        <v>87.75</v>
      </c>
      <c r="G2548" s="528">
        <f t="shared" si="39"/>
        <v>9</v>
      </c>
    </row>
    <row r="2549" spans="1:7">
      <c r="A2549" s="550" t="s">
        <v>9320</v>
      </c>
      <c r="B2549" s="551" t="s">
        <v>9321</v>
      </c>
      <c r="C2549" s="552" t="s">
        <v>38</v>
      </c>
      <c r="D2549" s="553">
        <v>31.87</v>
      </c>
      <c r="E2549" s="553">
        <v>15.02</v>
      </c>
      <c r="F2549" s="553">
        <v>46.89</v>
      </c>
      <c r="G2549" s="528">
        <f t="shared" si="39"/>
        <v>9</v>
      </c>
    </row>
    <row r="2550" spans="1:7">
      <c r="A2550" s="550" t="s">
        <v>9322</v>
      </c>
      <c r="B2550" s="551" t="s">
        <v>9323</v>
      </c>
      <c r="C2550" s="552" t="s">
        <v>38</v>
      </c>
      <c r="D2550" s="553">
        <v>135.16</v>
      </c>
      <c r="E2550" s="553">
        <v>15.02</v>
      </c>
      <c r="F2550" s="553">
        <v>150.18</v>
      </c>
      <c r="G2550" s="528">
        <f t="shared" si="39"/>
        <v>9</v>
      </c>
    </row>
    <row r="2551" spans="1:7">
      <c r="A2551" s="550" t="s">
        <v>9324</v>
      </c>
      <c r="B2551" s="551" t="s">
        <v>9325</v>
      </c>
      <c r="C2551" s="552" t="s">
        <v>38</v>
      </c>
      <c r="D2551" s="553">
        <v>402.39</v>
      </c>
      <c r="E2551" s="553">
        <v>15.02</v>
      </c>
      <c r="F2551" s="553">
        <v>417.41</v>
      </c>
      <c r="G2551" s="528">
        <f t="shared" si="39"/>
        <v>9</v>
      </c>
    </row>
    <row r="2552" spans="1:7">
      <c r="A2552" s="550" t="s">
        <v>9326</v>
      </c>
      <c r="B2552" s="551" t="s">
        <v>9327</v>
      </c>
      <c r="C2552" s="552" t="s">
        <v>38</v>
      </c>
      <c r="D2552" s="553">
        <v>4.3099999999999996</v>
      </c>
      <c r="E2552" s="553">
        <v>1.63</v>
      </c>
      <c r="F2552" s="553">
        <v>5.94</v>
      </c>
      <c r="G2552" s="528">
        <f t="shared" si="39"/>
        <v>9</v>
      </c>
    </row>
    <row r="2553" spans="1:7">
      <c r="A2553" s="550" t="s">
        <v>9328</v>
      </c>
      <c r="B2553" s="551" t="s">
        <v>9329</v>
      </c>
      <c r="C2553" s="552" t="s">
        <v>38</v>
      </c>
      <c r="D2553" s="553">
        <v>10.51</v>
      </c>
      <c r="E2553" s="553">
        <v>1.63</v>
      </c>
      <c r="F2553" s="553">
        <v>12.14</v>
      </c>
      <c r="G2553" s="528">
        <f t="shared" si="39"/>
        <v>9</v>
      </c>
    </row>
    <row r="2554" spans="1:7">
      <c r="A2554" s="550" t="s">
        <v>9330</v>
      </c>
      <c r="B2554" s="551" t="s">
        <v>9331</v>
      </c>
      <c r="C2554" s="552" t="s">
        <v>38</v>
      </c>
      <c r="D2554" s="553">
        <v>45.12</v>
      </c>
      <c r="E2554" s="553">
        <v>20.02</v>
      </c>
      <c r="F2554" s="553">
        <v>65.14</v>
      </c>
      <c r="G2554" s="528">
        <f t="shared" si="39"/>
        <v>9</v>
      </c>
    </row>
    <row r="2555" spans="1:7">
      <c r="A2555" s="550" t="s">
        <v>9332</v>
      </c>
      <c r="B2555" s="551" t="s">
        <v>9333</v>
      </c>
      <c r="C2555" s="552" t="s">
        <v>38</v>
      </c>
      <c r="D2555" s="553">
        <v>7.19</v>
      </c>
      <c r="E2555" s="553">
        <v>10.01</v>
      </c>
      <c r="F2555" s="553">
        <v>17.2</v>
      </c>
      <c r="G2555" s="528">
        <f t="shared" si="39"/>
        <v>9</v>
      </c>
    </row>
    <row r="2556" spans="1:7">
      <c r="A2556" s="550" t="s">
        <v>9334</v>
      </c>
      <c r="B2556" s="551" t="s">
        <v>9335</v>
      </c>
      <c r="C2556" s="552" t="s">
        <v>38</v>
      </c>
      <c r="D2556" s="553">
        <v>10.19</v>
      </c>
      <c r="E2556" s="553">
        <v>10.01</v>
      </c>
      <c r="F2556" s="553">
        <v>20.2</v>
      </c>
      <c r="G2556" s="528">
        <f t="shared" si="39"/>
        <v>9</v>
      </c>
    </row>
    <row r="2557" spans="1:7" ht="31.5">
      <c r="A2557" s="550" t="s">
        <v>9336</v>
      </c>
      <c r="B2557" s="551" t="s">
        <v>9337</v>
      </c>
      <c r="C2557" s="552" t="s">
        <v>38</v>
      </c>
      <c r="D2557" s="553">
        <v>420.96</v>
      </c>
      <c r="E2557" s="553">
        <v>50.05</v>
      </c>
      <c r="F2557" s="553">
        <v>471.01</v>
      </c>
      <c r="G2557" s="528">
        <f t="shared" si="39"/>
        <v>9</v>
      </c>
    </row>
    <row r="2558" spans="1:7" ht="31.5">
      <c r="A2558" s="550" t="s">
        <v>9338</v>
      </c>
      <c r="B2558" s="551" t="s">
        <v>9339</v>
      </c>
      <c r="C2558" s="552" t="s">
        <v>38</v>
      </c>
      <c r="D2558" s="553">
        <v>63.03</v>
      </c>
      <c r="E2558" s="553">
        <v>15.02</v>
      </c>
      <c r="F2558" s="553">
        <v>78.05</v>
      </c>
      <c r="G2558" s="528">
        <f t="shared" si="39"/>
        <v>9</v>
      </c>
    </row>
    <row r="2559" spans="1:7" ht="31.5">
      <c r="A2559" s="550" t="s">
        <v>9340</v>
      </c>
      <c r="B2559" s="551" t="s">
        <v>9341</v>
      </c>
      <c r="C2559" s="552" t="s">
        <v>38</v>
      </c>
      <c r="D2559" s="553">
        <v>42.27</v>
      </c>
      <c r="E2559" s="553">
        <v>22.74</v>
      </c>
      <c r="F2559" s="553">
        <v>65.010000000000005</v>
      </c>
      <c r="G2559" s="528">
        <f t="shared" si="39"/>
        <v>9</v>
      </c>
    </row>
    <row r="2560" spans="1:7" ht="31.5">
      <c r="A2560" s="550" t="s">
        <v>9342</v>
      </c>
      <c r="B2560" s="551" t="s">
        <v>9343</v>
      </c>
      <c r="C2560" s="552" t="s">
        <v>38</v>
      </c>
      <c r="D2560" s="553">
        <v>38.409999999999997</v>
      </c>
      <c r="E2560" s="553">
        <v>22.74</v>
      </c>
      <c r="F2560" s="553">
        <v>61.15</v>
      </c>
      <c r="G2560" s="528">
        <f t="shared" si="39"/>
        <v>9</v>
      </c>
    </row>
    <row r="2561" spans="1:7">
      <c r="A2561" s="550" t="s">
        <v>9344</v>
      </c>
      <c r="B2561" s="551" t="s">
        <v>9345</v>
      </c>
      <c r="C2561" s="552"/>
      <c r="D2561" s="553"/>
      <c r="E2561" s="553"/>
      <c r="F2561" s="553"/>
      <c r="G2561" s="528">
        <f t="shared" si="39"/>
        <v>2</v>
      </c>
    </row>
    <row r="2562" spans="1:7">
      <c r="A2562" s="550" t="s">
        <v>9346</v>
      </c>
      <c r="B2562" s="551" t="s">
        <v>9347</v>
      </c>
      <c r="C2562" s="552"/>
      <c r="D2562" s="553"/>
      <c r="E2562" s="553"/>
      <c r="F2562" s="553"/>
      <c r="G2562" s="528">
        <f t="shared" si="39"/>
        <v>5</v>
      </c>
    </row>
    <row r="2563" spans="1:7" ht="31.5">
      <c r="A2563" s="550" t="s">
        <v>9348</v>
      </c>
      <c r="B2563" s="551" t="s">
        <v>9349</v>
      </c>
      <c r="C2563" s="552" t="s">
        <v>38</v>
      </c>
      <c r="D2563" s="553">
        <v>20.100000000000001</v>
      </c>
      <c r="E2563" s="553">
        <v>4.07</v>
      </c>
      <c r="F2563" s="553">
        <v>24.17</v>
      </c>
      <c r="G2563" s="528">
        <f t="shared" si="39"/>
        <v>9</v>
      </c>
    </row>
    <row r="2564" spans="1:7" ht="31.5">
      <c r="A2564" s="550" t="s">
        <v>9350</v>
      </c>
      <c r="B2564" s="551" t="s">
        <v>9351</v>
      </c>
      <c r="C2564" s="552" t="s">
        <v>38</v>
      </c>
      <c r="D2564" s="553">
        <v>26.3</v>
      </c>
      <c r="E2564" s="553">
        <v>4.07</v>
      </c>
      <c r="F2564" s="553">
        <v>30.37</v>
      </c>
      <c r="G2564" s="528">
        <f t="shared" si="39"/>
        <v>9</v>
      </c>
    </row>
    <row r="2565" spans="1:7" ht="31.5">
      <c r="A2565" s="550" t="s">
        <v>9352</v>
      </c>
      <c r="B2565" s="551" t="s">
        <v>9353</v>
      </c>
      <c r="C2565" s="552" t="s">
        <v>38</v>
      </c>
      <c r="D2565" s="553">
        <v>78.06</v>
      </c>
      <c r="E2565" s="553">
        <v>4.07</v>
      </c>
      <c r="F2565" s="553">
        <v>82.13</v>
      </c>
      <c r="G2565" s="528">
        <f t="shared" si="39"/>
        <v>9</v>
      </c>
    </row>
    <row r="2566" spans="1:7">
      <c r="A2566" s="550" t="s">
        <v>9354</v>
      </c>
      <c r="B2566" s="551" t="s">
        <v>9355</v>
      </c>
      <c r="C2566" s="552" t="s">
        <v>38</v>
      </c>
      <c r="D2566" s="553">
        <v>31.23</v>
      </c>
      <c r="E2566" s="553">
        <v>4.07</v>
      </c>
      <c r="F2566" s="553">
        <v>35.299999999999997</v>
      </c>
      <c r="G2566" s="528">
        <f t="shared" si="39"/>
        <v>9</v>
      </c>
    </row>
    <row r="2567" spans="1:7">
      <c r="A2567" s="550" t="s">
        <v>9356</v>
      </c>
      <c r="B2567" s="551" t="s">
        <v>9357</v>
      </c>
      <c r="C2567" s="552"/>
      <c r="D2567" s="553"/>
      <c r="E2567" s="553"/>
      <c r="F2567" s="553"/>
      <c r="G2567" s="528">
        <f t="shared" si="39"/>
        <v>5</v>
      </c>
    </row>
    <row r="2568" spans="1:7" ht="31.5">
      <c r="A2568" s="550" t="s">
        <v>9358</v>
      </c>
      <c r="B2568" s="551" t="s">
        <v>9359</v>
      </c>
      <c r="C2568" s="552" t="s">
        <v>38</v>
      </c>
      <c r="D2568" s="553">
        <v>6.88</v>
      </c>
      <c r="E2568" s="553">
        <v>3.99</v>
      </c>
      <c r="F2568" s="553">
        <v>10.87</v>
      </c>
      <c r="G2568" s="528">
        <f t="shared" si="39"/>
        <v>9</v>
      </c>
    </row>
    <row r="2569" spans="1:7" ht="31.5">
      <c r="A2569" s="550" t="s">
        <v>9360</v>
      </c>
      <c r="B2569" s="551" t="s">
        <v>9361</v>
      </c>
      <c r="C2569" s="552" t="s">
        <v>22</v>
      </c>
      <c r="D2569" s="553">
        <v>143.16999999999999</v>
      </c>
      <c r="E2569" s="553">
        <v>20.02</v>
      </c>
      <c r="F2569" s="553">
        <v>163.19</v>
      </c>
      <c r="G2569" s="528">
        <f t="shared" si="39"/>
        <v>9</v>
      </c>
    </row>
    <row r="2570" spans="1:7">
      <c r="A2570" s="550" t="s">
        <v>9362</v>
      </c>
      <c r="B2570" s="551" t="s">
        <v>9363</v>
      </c>
      <c r="C2570" s="552"/>
      <c r="D2570" s="553"/>
      <c r="E2570" s="553"/>
      <c r="F2570" s="553"/>
      <c r="G2570" s="528">
        <f t="shared" ref="G2570:G2633" si="40">LEN(A2570)</f>
        <v>5</v>
      </c>
    </row>
    <row r="2571" spans="1:7">
      <c r="A2571" s="550" t="s">
        <v>9364</v>
      </c>
      <c r="B2571" s="551" t="s">
        <v>9365</v>
      </c>
      <c r="C2571" s="552" t="s">
        <v>38</v>
      </c>
      <c r="D2571" s="553">
        <v>138.46</v>
      </c>
      <c r="E2571" s="553">
        <v>4.07</v>
      </c>
      <c r="F2571" s="553">
        <v>142.53</v>
      </c>
      <c r="G2571" s="528">
        <f t="shared" si="40"/>
        <v>9</v>
      </c>
    </row>
    <row r="2572" spans="1:7">
      <c r="A2572" s="550" t="s">
        <v>9366</v>
      </c>
      <c r="B2572" s="551" t="s">
        <v>9367</v>
      </c>
      <c r="C2572" s="552" t="s">
        <v>38</v>
      </c>
      <c r="D2572" s="553">
        <v>120.81</v>
      </c>
      <c r="E2572" s="553">
        <v>4.07</v>
      </c>
      <c r="F2572" s="553">
        <v>124.88</v>
      </c>
      <c r="G2572" s="528">
        <f t="shared" si="40"/>
        <v>9</v>
      </c>
    </row>
    <row r="2573" spans="1:7">
      <c r="A2573" s="550" t="s">
        <v>9368</v>
      </c>
      <c r="B2573" s="551" t="s">
        <v>9369</v>
      </c>
      <c r="C2573" s="552"/>
      <c r="D2573" s="553"/>
      <c r="E2573" s="553"/>
      <c r="F2573" s="553"/>
      <c r="G2573" s="528">
        <f t="shared" si="40"/>
        <v>5</v>
      </c>
    </row>
    <row r="2574" spans="1:7" ht="31.5">
      <c r="A2574" s="550" t="s">
        <v>9370</v>
      </c>
      <c r="B2574" s="551" t="s">
        <v>9371</v>
      </c>
      <c r="C2574" s="552" t="s">
        <v>38</v>
      </c>
      <c r="D2574" s="553">
        <v>24.72</v>
      </c>
      <c r="E2574" s="553">
        <v>4.07</v>
      </c>
      <c r="F2574" s="553">
        <v>28.79</v>
      </c>
      <c r="G2574" s="528">
        <f t="shared" si="40"/>
        <v>9</v>
      </c>
    </row>
    <row r="2575" spans="1:7">
      <c r="A2575" s="550" t="s">
        <v>9372</v>
      </c>
      <c r="B2575" s="551" t="s">
        <v>9373</v>
      </c>
      <c r="C2575" s="552" t="s">
        <v>38</v>
      </c>
      <c r="D2575" s="553">
        <v>14.61</v>
      </c>
      <c r="E2575" s="553">
        <v>4.07</v>
      </c>
      <c r="F2575" s="553">
        <v>18.68</v>
      </c>
      <c r="G2575" s="528">
        <f t="shared" si="40"/>
        <v>9</v>
      </c>
    </row>
    <row r="2576" spans="1:7" ht="31.5">
      <c r="A2576" s="550" t="s">
        <v>9374</v>
      </c>
      <c r="B2576" s="551" t="s">
        <v>9375</v>
      </c>
      <c r="C2576" s="552" t="s">
        <v>38</v>
      </c>
      <c r="D2576" s="553">
        <v>16.28</v>
      </c>
      <c r="E2576" s="553">
        <v>4.07</v>
      </c>
      <c r="F2576" s="553">
        <v>20.350000000000001</v>
      </c>
      <c r="G2576" s="528">
        <f t="shared" si="40"/>
        <v>9</v>
      </c>
    </row>
    <row r="2577" spans="1:7">
      <c r="A2577" s="550" t="s">
        <v>9376</v>
      </c>
      <c r="B2577" s="551" t="s">
        <v>9377</v>
      </c>
      <c r="C2577" s="552"/>
      <c r="D2577" s="553"/>
      <c r="E2577" s="553"/>
      <c r="F2577" s="553"/>
      <c r="G2577" s="528">
        <f t="shared" si="40"/>
        <v>5</v>
      </c>
    </row>
    <row r="2578" spans="1:7">
      <c r="A2578" s="550" t="s">
        <v>9378</v>
      </c>
      <c r="B2578" s="551" t="s">
        <v>9379</v>
      </c>
      <c r="C2578" s="552" t="s">
        <v>38</v>
      </c>
      <c r="D2578" s="553">
        <v>20.55</v>
      </c>
      <c r="E2578" s="553">
        <v>4.07</v>
      </c>
      <c r="F2578" s="553">
        <v>24.62</v>
      </c>
      <c r="G2578" s="528">
        <f t="shared" si="40"/>
        <v>9</v>
      </c>
    </row>
    <row r="2579" spans="1:7">
      <c r="A2579" s="550" t="s">
        <v>9380</v>
      </c>
      <c r="B2579" s="551" t="s">
        <v>9381</v>
      </c>
      <c r="C2579" s="552" t="s">
        <v>38</v>
      </c>
      <c r="D2579" s="553">
        <v>13.17</v>
      </c>
      <c r="E2579" s="553">
        <v>4.07</v>
      </c>
      <c r="F2579" s="553">
        <v>17.239999999999998</v>
      </c>
      <c r="G2579" s="528">
        <f t="shared" si="40"/>
        <v>9</v>
      </c>
    </row>
    <row r="2580" spans="1:7">
      <c r="A2580" s="550" t="s">
        <v>9382</v>
      </c>
      <c r="B2580" s="551" t="s">
        <v>9383</v>
      </c>
      <c r="C2580" s="552" t="s">
        <v>38</v>
      </c>
      <c r="D2580" s="553">
        <v>11.36</v>
      </c>
      <c r="E2580" s="553">
        <v>4.07</v>
      </c>
      <c r="F2580" s="553">
        <v>15.43</v>
      </c>
      <c r="G2580" s="528">
        <f t="shared" si="40"/>
        <v>9</v>
      </c>
    </row>
    <row r="2581" spans="1:7">
      <c r="A2581" s="550" t="s">
        <v>9384</v>
      </c>
      <c r="B2581" s="551" t="s">
        <v>9385</v>
      </c>
      <c r="C2581" s="552" t="s">
        <v>38</v>
      </c>
      <c r="D2581" s="553">
        <v>17.559999999999999</v>
      </c>
      <c r="E2581" s="553">
        <v>4.07</v>
      </c>
      <c r="F2581" s="553">
        <v>21.63</v>
      </c>
      <c r="G2581" s="528">
        <f t="shared" si="40"/>
        <v>9</v>
      </c>
    </row>
    <row r="2582" spans="1:7">
      <c r="A2582" s="550" t="s">
        <v>9386</v>
      </c>
      <c r="B2582" s="551" t="s">
        <v>9387</v>
      </c>
      <c r="C2582" s="552" t="s">
        <v>38</v>
      </c>
      <c r="D2582" s="553">
        <v>13.78</v>
      </c>
      <c r="E2582" s="553">
        <v>4.07</v>
      </c>
      <c r="F2582" s="553">
        <v>17.850000000000001</v>
      </c>
      <c r="G2582" s="528">
        <f t="shared" si="40"/>
        <v>9</v>
      </c>
    </row>
    <row r="2583" spans="1:7" ht="31.5">
      <c r="A2583" s="550" t="s">
        <v>9388</v>
      </c>
      <c r="B2583" s="551" t="s">
        <v>9389</v>
      </c>
      <c r="C2583" s="552" t="s">
        <v>38</v>
      </c>
      <c r="D2583" s="553">
        <v>23.05</v>
      </c>
      <c r="E2583" s="553">
        <v>4.07</v>
      </c>
      <c r="F2583" s="553">
        <v>27.12</v>
      </c>
      <c r="G2583" s="528">
        <f t="shared" si="40"/>
        <v>9</v>
      </c>
    </row>
    <row r="2584" spans="1:7" ht="31.5">
      <c r="A2584" s="550" t="s">
        <v>9390</v>
      </c>
      <c r="B2584" s="551" t="s">
        <v>9391</v>
      </c>
      <c r="C2584" s="552" t="s">
        <v>38</v>
      </c>
      <c r="D2584" s="553">
        <v>12.78</v>
      </c>
      <c r="E2584" s="553">
        <v>4.07</v>
      </c>
      <c r="F2584" s="553">
        <v>16.850000000000001</v>
      </c>
      <c r="G2584" s="528">
        <f t="shared" si="40"/>
        <v>9</v>
      </c>
    </row>
    <row r="2585" spans="1:7" ht="31.5">
      <c r="A2585" s="550" t="s">
        <v>9392</v>
      </c>
      <c r="B2585" s="551" t="s">
        <v>9393</v>
      </c>
      <c r="C2585" s="552" t="s">
        <v>38</v>
      </c>
      <c r="D2585" s="553">
        <v>12.01</v>
      </c>
      <c r="E2585" s="553">
        <v>4.07</v>
      </c>
      <c r="F2585" s="553">
        <v>16.079999999999998</v>
      </c>
      <c r="G2585" s="528">
        <f t="shared" si="40"/>
        <v>9</v>
      </c>
    </row>
    <row r="2586" spans="1:7" ht="31.5">
      <c r="A2586" s="550" t="s">
        <v>9394</v>
      </c>
      <c r="B2586" s="551" t="s">
        <v>9395</v>
      </c>
      <c r="C2586" s="552" t="s">
        <v>38</v>
      </c>
      <c r="D2586" s="553">
        <v>19.399999999999999</v>
      </c>
      <c r="E2586" s="553">
        <v>4.07</v>
      </c>
      <c r="F2586" s="553">
        <v>23.47</v>
      </c>
      <c r="G2586" s="528">
        <f t="shared" si="40"/>
        <v>9</v>
      </c>
    </row>
    <row r="2587" spans="1:7" ht="31.5">
      <c r="A2587" s="550" t="s">
        <v>9396</v>
      </c>
      <c r="B2587" s="551" t="s">
        <v>9397</v>
      </c>
      <c r="C2587" s="552" t="s">
        <v>38</v>
      </c>
      <c r="D2587" s="553">
        <v>15.12</v>
      </c>
      <c r="E2587" s="553">
        <v>4.07</v>
      </c>
      <c r="F2587" s="553">
        <v>19.190000000000001</v>
      </c>
      <c r="G2587" s="528">
        <f t="shared" si="40"/>
        <v>9</v>
      </c>
    </row>
    <row r="2588" spans="1:7">
      <c r="A2588" s="550" t="s">
        <v>9398</v>
      </c>
      <c r="B2588" s="551" t="s">
        <v>9399</v>
      </c>
      <c r="C2588" s="552" t="s">
        <v>38</v>
      </c>
      <c r="D2588" s="553">
        <v>23.22</v>
      </c>
      <c r="E2588" s="553">
        <v>4.07</v>
      </c>
      <c r="F2588" s="553">
        <v>27.29</v>
      </c>
      <c r="G2588" s="528">
        <f t="shared" si="40"/>
        <v>9</v>
      </c>
    </row>
    <row r="2589" spans="1:7" ht="31.5">
      <c r="A2589" s="550" t="s">
        <v>9400</v>
      </c>
      <c r="B2589" s="551" t="s">
        <v>9401</v>
      </c>
      <c r="C2589" s="552" t="s">
        <v>38</v>
      </c>
      <c r="D2589" s="553">
        <v>19.29</v>
      </c>
      <c r="E2589" s="553">
        <v>4.07</v>
      </c>
      <c r="F2589" s="553">
        <v>23.36</v>
      </c>
      <c r="G2589" s="528">
        <f t="shared" si="40"/>
        <v>9</v>
      </c>
    </row>
    <row r="2590" spans="1:7" ht="31.5">
      <c r="A2590" s="550" t="s">
        <v>9402</v>
      </c>
      <c r="B2590" s="551" t="s">
        <v>9403</v>
      </c>
      <c r="C2590" s="552" t="s">
        <v>38</v>
      </c>
      <c r="D2590" s="553">
        <v>17.93</v>
      </c>
      <c r="E2590" s="553">
        <v>4.07</v>
      </c>
      <c r="F2590" s="553">
        <v>22</v>
      </c>
      <c r="G2590" s="528">
        <f t="shared" si="40"/>
        <v>9</v>
      </c>
    </row>
    <row r="2591" spans="1:7" ht="31.5">
      <c r="A2591" s="550" t="s">
        <v>9404</v>
      </c>
      <c r="B2591" s="551" t="s">
        <v>9405</v>
      </c>
      <c r="C2591" s="552" t="s">
        <v>38</v>
      </c>
      <c r="D2591" s="553">
        <v>16.61</v>
      </c>
      <c r="E2591" s="553">
        <v>4.07</v>
      </c>
      <c r="F2591" s="553">
        <v>20.68</v>
      </c>
      <c r="G2591" s="528">
        <f t="shared" si="40"/>
        <v>9</v>
      </c>
    </row>
    <row r="2592" spans="1:7" ht="31.5">
      <c r="A2592" s="550" t="s">
        <v>9406</v>
      </c>
      <c r="B2592" s="551" t="s">
        <v>9407</v>
      </c>
      <c r="C2592" s="552"/>
      <c r="D2592" s="553"/>
      <c r="E2592" s="553"/>
      <c r="F2592" s="553"/>
      <c r="G2592" s="528">
        <f t="shared" si="40"/>
        <v>5</v>
      </c>
    </row>
    <row r="2593" spans="1:7" ht="31.5">
      <c r="A2593" s="550" t="s">
        <v>9408</v>
      </c>
      <c r="B2593" s="551" t="s">
        <v>9409</v>
      </c>
      <c r="C2593" s="552" t="s">
        <v>38</v>
      </c>
      <c r="D2593" s="553">
        <v>30.24</v>
      </c>
      <c r="E2593" s="553">
        <v>10.01</v>
      </c>
      <c r="F2593" s="553">
        <v>40.25</v>
      </c>
      <c r="G2593" s="528">
        <f t="shared" si="40"/>
        <v>9</v>
      </c>
    </row>
    <row r="2594" spans="1:7" ht="31.5">
      <c r="A2594" s="550" t="s">
        <v>9410</v>
      </c>
      <c r="B2594" s="551" t="s">
        <v>9411</v>
      </c>
      <c r="C2594" s="552" t="s">
        <v>38</v>
      </c>
      <c r="D2594" s="553">
        <v>100.59</v>
      </c>
      <c r="E2594" s="553">
        <v>10.01</v>
      </c>
      <c r="F2594" s="553">
        <v>110.6</v>
      </c>
      <c r="G2594" s="528">
        <f t="shared" si="40"/>
        <v>9</v>
      </c>
    </row>
    <row r="2595" spans="1:7" ht="31.5">
      <c r="A2595" s="550" t="s">
        <v>9412</v>
      </c>
      <c r="B2595" s="551" t="s">
        <v>9413</v>
      </c>
      <c r="C2595" s="552" t="s">
        <v>38</v>
      </c>
      <c r="D2595" s="553">
        <v>142.71</v>
      </c>
      <c r="E2595" s="553">
        <v>10.01</v>
      </c>
      <c r="F2595" s="553">
        <v>152.72</v>
      </c>
      <c r="G2595" s="528">
        <f t="shared" si="40"/>
        <v>9</v>
      </c>
    </row>
    <row r="2596" spans="1:7" ht="31.5">
      <c r="A2596" s="550" t="s">
        <v>9414</v>
      </c>
      <c r="B2596" s="551" t="s">
        <v>9415</v>
      </c>
      <c r="C2596" s="552" t="s">
        <v>38</v>
      </c>
      <c r="D2596" s="553">
        <v>188.96</v>
      </c>
      <c r="E2596" s="553">
        <v>10.01</v>
      </c>
      <c r="F2596" s="553">
        <v>198.97</v>
      </c>
      <c r="G2596" s="528">
        <f t="shared" si="40"/>
        <v>9</v>
      </c>
    </row>
    <row r="2597" spans="1:7" ht="31.5">
      <c r="A2597" s="550" t="s">
        <v>9416</v>
      </c>
      <c r="B2597" s="551" t="s">
        <v>9417</v>
      </c>
      <c r="C2597" s="552" t="s">
        <v>38</v>
      </c>
      <c r="D2597" s="553">
        <v>583.45000000000005</v>
      </c>
      <c r="E2597" s="553">
        <v>10.01</v>
      </c>
      <c r="F2597" s="553">
        <v>593.46</v>
      </c>
      <c r="G2597" s="528">
        <f t="shared" si="40"/>
        <v>9</v>
      </c>
    </row>
    <row r="2598" spans="1:7" ht="31.5">
      <c r="A2598" s="550" t="s">
        <v>9418</v>
      </c>
      <c r="B2598" s="551" t="s">
        <v>9419</v>
      </c>
      <c r="C2598" s="552" t="s">
        <v>38</v>
      </c>
      <c r="D2598" s="553">
        <v>89.54</v>
      </c>
      <c r="E2598" s="553">
        <v>10.01</v>
      </c>
      <c r="F2598" s="553">
        <v>99.55</v>
      </c>
      <c r="G2598" s="528">
        <f t="shared" si="40"/>
        <v>9</v>
      </c>
    </row>
    <row r="2599" spans="1:7" ht="31.5">
      <c r="A2599" s="550" t="s">
        <v>9420</v>
      </c>
      <c r="B2599" s="551" t="s">
        <v>9421</v>
      </c>
      <c r="C2599" s="552" t="s">
        <v>38</v>
      </c>
      <c r="D2599" s="553">
        <v>85.51</v>
      </c>
      <c r="E2599" s="553">
        <v>10.01</v>
      </c>
      <c r="F2599" s="553">
        <v>95.52</v>
      </c>
      <c r="G2599" s="528">
        <f t="shared" si="40"/>
        <v>9</v>
      </c>
    </row>
    <row r="2600" spans="1:7" ht="31.5">
      <c r="A2600" s="550" t="s">
        <v>9422</v>
      </c>
      <c r="B2600" s="551" t="s">
        <v>9423</v>
      </c>
      <c r="C2600" s="552" t="s">
        <v>38</v>
      </c>
      <c r="D2600" s="553">
        <v>121.98</v>
      </c>
      <c r="E2600" s="553">
        <v>10.01</v>
      </c>
      <c r="F2600" s="553">
        <v>131.99</v>
      </c>
      <c r="G2600" s="528">
        <f t="shared" si="40"/>
        <v>9</v>
      </c>
    </row>
    <row r="2601" spans="1:7" ht="31.5">
      <c r="A2601" s="550" t="s">
        <v>9424</v>
      </c>
      <c r="B2601" s="551" t="s">
        <v>9425</v>
      </c>
      <c r="C2601" s="552" t="s">
        <v>38</v>
      </c>
      <c r="D2601" s="553">
        <v>150.22</v>
      </c>
      <c r="E2601" s="553">
        <v>10.01</v>
      </c>
      <c r="F2601" s="553">
        <v>160.22999999999999</v>
      </c>
      <c r="G2601" s="528">
        <f t="shared" si="40"/>
        <v>9</v>
      </c>
    </row>
    <row r="2602" spans="1:7">
      <c r="A2602" s="550" t="s">
        <v>9426</v>
      </c>
      <c r="B2602" s="551" t="s">
        <v>9427</v>
      </c>
      <c r="C2602" s="552"/>
      <c r="D2602" s="553"/>
      <c r="E2602" s="553"/>
      <c r="F2602" s="553"/>
      <c r="G2602" s="528">
        <f t="shared" si="40"/>
        <v>5</v>
      </c>
    </row>
    <row r="2603" spans="1:7" ht="47.25">
      <c r="A2603" s="550" t="s">
        <v>9428</v>
      </c>
      <c r="B2603" s="551" t="s">
        <v>9429</v>
      </c>
      <c r="C2603" s="552" t="s">
        <v>38</v>
      </c>
      <c r="D2603" s="553">
        <v>43.87</v>
      </c>
      <c r="E2603" s="553">
        <v>20.02</v>
      </c>
      <c r="F2603" s="553">
        <v>63.89</v>
      </c>
      <c r="G2603" s="528">
        <f t="shared" si="40"/>
        <v>9</v>
      </c>
    </row>
    <row r="2604" spans="1:7" ht="47.25">
      <c r="A2604" s="550" t="s">
        <v>9430</v>
      </c>
      <c r="B2604" s="551" t="s">
        <v>9431</v>
      </c>
      <c r="C2604" s="552" t="s">
        <v>38</v>
      </c>
      <c r="D2604" s="553">
        <v>88.21</v>
      </c>
      <c r="E2604" s="553">
        <v>10.01</v>
      </c>
      <c r="F2604" s="553">
        <v>98.22</v>
      </c>
      <c r="G2604" s="528">
        <f t="shared" si="40"/>
        <v>9</v>
      </c>
    </row>
    <row r="2605" spans="1:7" ht="47.25">
      <c r="A2605" s="550" t="s">
        <v>9432</v>
      </c>
      <c r="B2605" s="551" t="s">
        <v>9433</v>
      </c>
      <c r="C2605" s="552" t="s">
        <v>38</v>
      </c>
      <c r="D2605" s="553">
        <v>47.77</v>
      </c>
      <c r="E2605" s="553">
        <v>20.02</v>
      </c>
      <c r="F2605" s="553">
        <v>67.790000000000006</v>
      </c>
      <c r="G2605" s="528">
        <f t="shared" si="40"/>
        <v>9</v>
      </c>
    </row>
    <row r="2606" spans="1:7" ht="47.25">
      <c r="A2606" s="550" t="s">
        <v>9434</v>
      </c>
      <c r="B2606" s="551" t="s">
        <v>9435</v>
      </c>
      <c r="C2606" s="552" t="s">
        <v>38</v>
      </c>
      <c r="D2606" s="553">
        <v>86.45</v>
      </c>
      <c r="E2606" s="553">
        <v>20.02</v>
      </c>
      <c r="F2606" s="553">
        <v>106.47</v>
      </c>
      <c r="G2606" s="528">
        <f t="shared" si="40"/>
        <v>9</v>
      </c>
    </row>
    <row r="2607" spans="1:7" ht="47.25">
      <c r="A2607" s="550" t="s">
        <v>9436</v>
      </c>
      <c r="B2607" s="551" t="s">
        <v>9437</v>
      </c>
      <c r="C2607" s="552" t="s">
        <v>38</v>
      </c>
      <c r="D2607" s="553">
        <v>42.84</v>
      </c>
      <c r="E2607" s="553">
        <v>10.01</v>
      </c>
      <c r="F2607" s="553">
        <v>52.85</v>
      </c>
      <c r="G2607" s="528">
        <f t="shared" si="40"/>
        <v>9</v>
      </c>
    </row>
    <row r="2608" spans="1:7" ht="47.25">
      <c r="A2608" s="550" t="s">
        <v>9438</v>
      </c>
      <c r="B2608" s="551" t="s">
        <v>9439</v>
      </c>
      <c r="C2608" s="552" t="s">
        <v>38</v>
      </c>
      <c r="D2608" s="553">
        <v>52.77</v>
      </c>
      <c r="E2608" s="553">
        <v>20.02</v>
      </c>
      <c r="F2608" s="553">
        <v>72.790000000000006</v>
      </c>
      <c r="G2608" s="528">
        <f t="shared" si="40"/>
        <v>9</v>
      </c>
    </row>
    <row r="2609" spans="1:7">
      <c r="A2609" s="550" t="s">
        <v>9440</v>
      </c>
      <c r="B2609" s="551" t="s">
        <v>9441</v>
      </c>
      <c r="C2609" s="552"/>
      <c r="D2609" s="553"/>
      <c r="E2609" s="553"/>
      <c r="F2609" s="553"/>
      <c r="G2609" s="528">
        <f t="shared" si="40"/>
        <v>5</v>
      </c>
    </row>
    <row r="2610" spans="1:7" ht="31.5">
      <c r="A2610" s="550" t="s">
        <v>9442</v>
      </c>
      <c r="B2610" s="551" t="s">
        <v>9443</v>
      </c>
      <c r="C2610" s="552" t="s">
        <v>38</v>
      </c>
      <c r="D2610" s="553">
        <v>59.65</v>
      </c>
      <c r="E2610" s="553">
        <v>70.41</v>
      </c>
      <c r="F2610" s="553">
        <v>130.06</v>
      </c>
      <c r="G2610" s="528">
        <f t="shared" si="40"/>
        <v>9</v>
      </c>
    </row>
    <row r="2611" spans="1:7" ht="31.5">
      <c r="A2611" s="550" t="s">
        <v>9444</v>
      </c>
      <c r="B2611" s="551" t="s">
        <v>9445</v>
      </c>
      <c r="C2611" s="552" t="s">
        <v>38</v>
      </c>
      <c r="D2611" s="553">
        <v>869.99</v>
      </c>
      <c r="E2611" s="553">
        <v>70.41</v>
      </c>
      <c r="F2611" s="553">
        <v>940.4</v>
      </c>
      <c r="G2611" s="528">
        <f t="shared" si="40"/>
        <v>9</v>
      </c>
    </row>
    <row r="2612" spans="1:7" ht="31.5">
      <c r="A2612" s="550" t="s">
        <v>9446</v>
      </c>
      <c r="B2612" s="551" t="s">
        <v>9447</v>
      </c>
      <c r="C2612" s="552" t="s">
        <v>38</v>
      </c>
      <c r="D2612" s="553">
        <v>537.28</v>
      </c>
      <c r="E2612" s="553">
        <v>70.41</v>
      </c>
      <c r="F2612" s="553">
        <v>607.69000000000005</v>
      </c>
      <c r="G2612" s="528">
        <f t="shared" si="40"/>
        <v>9</v>
      </c>
    </row>
    <row r="2613" spans="1:7" ht="31.5">
      <c r="A2613" s="550" t="s">
        <v>9448</v>
      </c>
      <c r="B2613" s="551" t="s">
        <v>9449</v>
      </c>
      <c r="C2613" s="552" t="s">
        <v>38</v>
      </c>
      <c r="D2613" s="553">
        <v>2102.04</v>
      </c>
      <c r="E2613" s="553">
        <v>305.75</v>
      </c>
      <c r="F2613" s="553">
        <v>2407.79</v>
      </c>
      <c r="G2613" s="528">
        <f t="shared" si="40"/>
        <v>9</v>
      </c>
    </row>
    <row r="2614" spans="1:7" ht="31.5">
      <c r="A2614" s="550" t="s">
        <v>9450</v>
      </c>
      <c r="B2614" s="551" t="s">
        <v>9451</v>
      </c>
      <c r="C2614" s="552" t="s">
        <v>38</v>
      </c>
      <c r="D2614" s="553">
        <v>2398.6</v>
      </c>
      <c r="E2614" s="553">
        <v>113.12</v>
      </c>
      <c r="F2614" s="553">
        <v>2511.7199999999998</v>
      </c>
      <c r="G2614" s="528">
        <f t="shared" si="40"/>
        <v>9</v>
      </c>
    </row>
    <row r="2615" spans="1:7" ht="31.5">
      <c r="A2615" s="550" t="s">
        <v>9452</v>
      </c>
      <c r="B2615" s="551" t="s">
        <v>9453</v>
      </c>
      <c r="C2615" s="552" t="s">
        <v>38</v>
      </c>
      <c r="D2615" s="553">
        <v>2081.65</v>
      </c>
      <c r="E2615" s="553">
        <v>113.12</v>
      </c>
      <c r="F2615" s="553">
        <v>2194.77</v>
      </c>
      <c r="G2615" s="528">
        <f t="shared" si="40"/>
        <v>9</v>
      </c>
    </row>
    <row r="2616" spans="1:7" ht="31.5">
      <c r="A2616" s="550" t="s">
        <v>9454</v>
      </c>
      <c r="B2616" s="551" t="s">
        <v>9455</v>
      </c>
      <c r="C2616" s="552" t="s">
        <v>38</v>
      </c>
      <c r="D2616" s="553">
        <v>623.17999999999995</v>
      </c>
      <c r="E2616" s="553">
        <v>72.930000000000007</v>
      </c>
      <c r="F2616" s="553">
        <v>696.11</v>
      </c>
      <c r="G2616" s="528">
        <f t="shared" si="40"/>
        <v>9</v>
      </c>
    </row>
    <row r="2617" spans="1:7" ht="31.5">
      <c r="A2617" s="550" t="s">
        <v>9456</v>
      </c>
      <c r="B2617" s="551" t="s">
        <v>9457</v>
      </c>
      <c r="C2617" s="552" t="s">
        <v>38</v>
      </c>
      <c r="D2617" s="553">
        <v>718.65</v>
      </c>
      <c r="E2617" s="553">
        <v>72.930000000000007</v>
      </c>
      <c r="F2617" s="553">
        <v>791.58</v>
      </c>
      <c r="G2617" s="528">
        <f t="shared" si="40"/>
        <v>9</v>
      </c>
    </row>
    <row r="2618" spans="1:7" ht="31.5">
      <c r="A2618" s="550" t="s">
        <v>9458</v>
      </c>
      <c r="B2618" s="551" t="s">
        <v>9459</v>
      </c>
      <c r="C2618" s="552" t="s">
        <v>38</v>
      </c>
      <c r="D2618" s="553">
        <v>1605.58</v>
      </c>
      <c r="E2618" s="553">
        <v>113.12</v>
      </c>
      <c r="F2618" s="553">
        <v>1718.7</v>
      </c>
      <c r="G2618" s="528">
        <f t="shared" si="40"/>
        <v>9</v>
      </c>
    </row>
    <row r="2619" spans="1:7" ht="31.5">
      <c r="A2619" s="550" t="s">
        <v>9460</v>
      </c>
      <c r="B2619" s="551" t="s">
        <v>9461</v>
      </c>
      <c r="C2619" s="552" t="s">
        <v>38</v>
      </c>
      <c r="D2619" s="553">
        <v>1669.23</v>
      </c>
      <c r="E2619" s="553">
        <v>507.04</v>
      </c>
      <c r="F2619" s="553">
        <v>2176.27</v>
      </c>
      <c r="G2619" s="528">
        <f t="shared" si="40"/>
        <v>9</v>
      </c>
    </row>
    <row r="2620" spans="1:7" ht="31.5">
      <c r="A2620" s="550" t="s">
        <v>9462</v>
      </c>
      <c r="B2620" s="551" t="s">
        <v>9463</v>
      </c>
      <c r="C2620" s="552" t="s">
        <v>38</v>
      </c>
      <c r="D2620" s="553">
        <v>1038.79</v>
      </c>
      <c r="E2620" s="553">
        <v>113.12</v>
      </c>
      <c r="F2620" s="553">
        <v>1151.9100000000001</v>
      </c>
      <c r="G2620" s="528">
        <f t="shared" si="40"/>
        <v>9</v>
      </c>
    </row>
    <row r="2621" spans="1:7">
      <c r="A2621" s="550" t="s">
        <v>9464</v>
      </c>
      <c r="B2621" s="551" t="s">
        <v>9465</v>
      </c>
      <c r="C2621" s="552"/>
      <c r="D2621" s="553"/>
      <c r="E2621" s="553"/>
      <c r="F2621" s="553"/>
      <c r="G2621" s="528">
        <f t="shared" si="40"/>
        <v>5</v>
      </c>
    </row>
    <row r="2622" spans="1:7">
      <c r="A2622" s="550" t="s">
        <v>9466</v>
      </c>
      <c r="B2622" s="551" t="s">
        <v>9467</v>
      </c>
      <c r="C2622" s="552" t="s">
        <v>38</v>
      </c>
      <c r="D2622" s="553">
        <v>615.64</v>
      </c>
      <c r="E2622" s="553">
        <v>35.21</v>
      </c>
      <c r="F2622" s="553">
        <v>650.85</v>
      </c>
      <c r="G2622" s="528">
        <f t="shared" si="40"/>
        <v>9</v>
      </c>
    </row>
    <row r="2623" spans="1:7" ht="31.5">
      <c r="A2623" s="550" t="s">
        <v>9468</v>
      </c>
      <c r="B2623" s="551" t="s">
        <v>9469</v>
      </c>
      <c r="C2623" s="552" t="s">
        <v>38</v>
      </c>
      <c r="D2623" s="553">
        <v>116.85</v>
      </c>
      <c r="E2623" s="553">
        <v>15.02</v>
      </c>
      <c r="F2623" s="553">
        <v>131.87</v>
      </c>
      <c r="G2623" s="528">
        <f t="shared" si="40"/>
        <v>9</v>
      </c>
    </row>
    <row r="2624" spans="1:7" ht="31.5">
      <c r="A2624" s="550" t="s">
        <v>9470</v>
      </c>
      <c r="B2624" s="551" t="s">
        <v>9471</v>
      </c>
      <c r="C2624" s="552" t="s">
        <v>38</v>
      </c>
      <c r="D2624" s="553">
        <v>52.91</v>
      </c>
      <c r="E2624" s="553">
        <v>15.02</v>
      </c>
      <c r="F2624" s="553">
        <v>67.930000000000007</v>
      </c>
      <c r="G2624" s="528">
        <f t="shared" si="40"/>
        <v>9</v>
      </c>
    </row>
    <row r="2625" spans="1:7" ht="31.5">
      <c r="A2625" s="550" t="s">
        <v>9472</v>
      </c>
      <c r="B2625" s="551" t="s">
        <v>9473</v>
      </c>
      <c r="C2625" s="552" t="s">
        <v>38</v>
      </c>
      <c r="D2625" s="553">
        <v>493.58</v>
      </c>
      <c r="E2625" s="553">
        <v>35.21</v>
      </c>
      <c r="F2625" s="553">
        <v>528.79</v>
      </c>
      <c r="G2625" s="528">
        <f t="shared" si="40"/>
        <v>9</v>
      </c>
    </row>
    <row r="2626" spans="1:7" ht="31.5">
      <c r="A2626" s="550" t="s">
        <v>9474</v>
      </c>
      <c r="B2626" s="551" t="s">
        <v>9475</v>
      </c>
      <c r="C2626" s="552" t="s">
        <v>38</v>
      </c>
      <c r="D2626" s="553">
        <v>467.35</v>
      </c>
      <c r="E2626" s="553">
        <v>35.21</v>
      </c>
      <c r="F2626" s="553">
        <v>502.56</v>
      </c>
      <c r="G2626" s="528">
        <f t="shared" si="40"/>
        <v>9</v>
      </c>
    </row>
    <row r="2627" spans="1:7" ht="31.5">
      <c r="A2627" s="550" t="s">
        <v>9476</v>
      </c>
      <c r="B2627" s="551" t="s">
        <v>9477</v>
      </c>
      <c r="C2627" s="552" t="s">
        <v>38</v>
      </c>
      <c r="D2627" s="553">
        <v>141.71</v>
      </c>
      <c r="E2627" s="553">
        <v>25.03</v>
      </c>
      <c r="F2627" s="553">
        <v>166.74</v>
      </c>
      <c r="G2627" s="528">
        <f t="shared" si="40"/>
        <v>9</v>
      </c>
    </row>
    <row r="2628" spans="1:7" ht="31.5">
      <c r="A2628" s="550" t="s">
        <v>9478</v>
      </c>
      <c r="B2628" s="551" t="s">
        <v>9479</v>
      </c>
      <c r="C2628" s="552" t="s">
        <v>38</v>
      </c>
      <c r="D2628" s="553">
        <v>273.12</v>
      </c>
      <c r="E2628" s="553">
        <v>35.21</v>
      </c>
      <c r="F2628" s="553">
        <v>308.33</v>
      </c>
      <c r="G2628" s="528">
        <f t="shared" si="40"/>
        <v>9</v>
      </c>
    </row>
    <row r="2629" spans="1:7" ht="31.5">
      <c r="A2629" s="550" t="s">
        <v>9480</v>
      </c>
      <c r="B2629" s="551" t="s">
        <v>9481</v>
      </c>
      <c r="C2629" s="552" t="s">
        <v>38</v>
      </c>
      <c r="D2629" s="553">
        <v>89.05</v>
      </c>
      <c r="E2629" s="553">
        <v>15.02</v>
      </c>
      <c r="F2629" s="553">
        <v>104.07</v>
      </c>
      <c r="G2629" s="528">
        <f t="shared" si="40"/>
        <v>9</v>
      </c>
    </row>
    <row r="2630" spans="1:7" ht="31.5">
      <c r="A2630" s="550" t="s">
        <v>9482</v>
      </c>
      <c r="B2630" s="551" t="s">
        <v>9483</v>
      </c>
      <c r="C2630" s="552" t="s">
        <v>38</v>
      </c>
      <c r="D2630" s="553">
        <v>124.75</v>
      </c>
      <c r="E2630" s="553">
        <v>15.02</v>
      </c>
      <c r="F2630" s="553">
        <v>139.77000000000001</v>
      </c>
      <c r="G2630" s="528">
        <f t="shared" si="40"/>
        <v>9</v>
      </c>
    </row>
    <row r="2631" spans="1:7" ht="31.5">
      <c r="A2631" s="550" t="s">
        <v>9484</v>
      </c>
      <c r="B2631" s="551" t="s">
        <v>9485</v>
      </c>
      <c r="C2631" s="552" t="s">
        <v>38</v>
      </c>
      <c r="D2631" s="553">
        <v>8822.3799999999992</v>
      </c>
      <c r="E2631" s="553">
        <v>35.21</v>
      </c>
      <c r="F2631" s="553">
        <v>8857.59</v>
      </c>
      <c r="G2631" s="528">
        <f t="shared" si="40"/>
        <v>9</v>
      </c>
    </row>
    <row r="2632" spans="1:7" ht="47.25">
      <c r="A2632" s="550" t="s">
        <v>9486</v>
      </c>
      <c r="B2632" s="551" t="s">
        <v>9487</v>
      </c>
      <c r="C2632" s="552" t="s">
        <v>38</v>
      </c>
      <c r="D2632" s="553">
        <v>1358.06</v>
      </c>
      <c r="E2632" s="553">
        <v>35.21</v>
      </c>
      <c r="F2632" s="553">
        <v>1393.27</v>
      </c>
      <c r="G2632" s="528">
        <f t="shared" si="40"/>
        <v>9</v>
      </c>
    </row>
    <row r="2633" spans="1:7" ht="31.5">
      <c r="A2633" s="550" t="s">
        <v>9488</v>
      </c>
      <c r="B2633" s="551" t="s">
        <v>9489</v>
      </c>
      <c r="C2633" s="552" t="s">
        <v>38</v>
      </c>
      <c r="D2633" s="553">
        <v>945.83</v>
      </c>
      <c r="E2633" s="553">
        <v>35.21</v>
      </c>
      <c r="F2633" s="553">
        <v>981.04</v>
      </c>
      <c r="G2633" s="528">
        <f t="shared" si="40"/>
        <v>9</v>
      </c>
    </row>
    <row r="2634" spans="1:7" ht="31.5">
      <c r="A2634" s="550" t="s">
        <v>9490</v>
      </c>
      <c r="B2634" s="551" t="s">
        <v>9491</v>
      </c>
      <c r="C2634" s="552" t="s">
        <v>38</v>
      </c>
      <c r="D2634" s="553">
        <v>1441.8</v>
      </c>
      <c r="E2634" s="553">
        <v>35.21</v>
      </c>
      <c r="F2634" s="553">
        <v>1477.01</v>
      </c>
      <c r="G2634" s="528">
        <f t="shared" ref="G2634:G2697" si="41">LEN(A2634)</f>
        <v>9</v>
      </c>
    </row>
    <row r="2635" spans="1:7" ht="47.25">
      <c r="A2635" s="550" t="s">
        <v>9492</v>
      </c>
      <c r="B2635" s="551" t="s">
        <v>9493</v>
      </c>
      <c r="C2635" s="552" t="s">
        <v>38</v>
      </c>
      <c r="D2635" s="553">
        <v>947.34</v>
      </c>
      <c r="E2635" s="553">
        <v>35.21</v>
      </c>
      <c r="F2635" s="553">
        <v>982.55</v>
      </c>
      <c r="G2635" s="528">
        <f t="shared" si="41"/>
        <v>9</v>
      </c>
    </row>
    <row r="2636" spans="1:7" ht="31.5">
      <c r="A2636" s="550" t="s">
        <v>9494</v>
      </c>
      <c r="B2636" s="551" t="s">
        <v>9495</v>
      </c>
      <c r="C2636" s="552" t="s">
        <v>38</v>
      </c>
      <c r="D2636" s="553">
        <v>118.82</v>
      </c>
      <c r="E2636" s="553">
        <v>35.21</v>
      </c>
      <c r="F2636" s="553">
        <v>154.03</v>
      </c>
      <c r="G2636" s="528">
        <f t="shared" si="41"/>
        <v>9</v>
      </c>
    </row>
    <row r="2637" spans="1:7" ht="31.5">
      <c r="A2637" s="550" t="s">
        <v>9496</v>
      </c>
      <c r="B2637" s="551" t="s">
        <v>9497</v>
      </c>
      <c r="C2637" s="552" t="s">
        <v>38</v>
      </c>
      <c r="D2637" s="553">
        <v>1140.97</v>
      </c>
      <c r="E2637" s="553">
        <v>35.21</v>
      </c>
      <c r="F2637" s="553">
        <v>1176.18</v>
      </c>
      <c r="G2637" s="528">
        <f t="shared" si="41"/>
        <v>9</v>
      </c>
    </row>
    <row r="2638" spans="1:7">
      <c r="A2638" s="550" t="s">
        <v>9498</v>
      </c>
      <c r="B2638" s="551" t="s">
        <v>9499</v>
      </c>
      <c r="C2638" s="552"/>
      <c r="D2638" s="553"/>
      <c r="E2638" s="553"/>
      <c r="F2638" s="553"/>
      <c r="G2638" s="528">
        <f t="shared" si="41"/>
        <v>5</v>
      </c>
    </row>
    <row r="2639" spans="1:7" ht="31.5">
      <c r="A2639" s="550" t="s">
        <v>9500</v>
      </c>
      <c r="B2639" s="551" t="s">
        <v>9501</v>
      </c>
      <c r="C2639" s="552" t="s">
        <v>38</v>
      </c>
      <c r="D2639" s="553">
        <v>1367.5</v>
      </c>
      <c r="E2639" s="553">
        <v>25.03</v>
      </c>
      <c r="F2639" s="553">
        <v>1392.53</v>
      </c>
      <c r="G2639" s="528">
        <f t="shared" si="41"/>
        <v>9</v>
      </c>
    </row>
    <row r="2640" spans="1:7" ht="31.5">
      <c r="A2640" s="550" t="s">
        <v>9502</v>
      </c>
      <c r="B2640" s="551" t="s">
        <v>9503</v>
      </c>
      <c r="C2640" s="552" t="s">
        <v>38</v>
      </c>
      <c r="D2640" s="553">
        <v>632</v>
      </c>
      <c r="E2640" s="553">
        <v>25.03</v>
      </c>
      <c r="F2640" s="553">
        <v>657.03</v>
      </c>
      <c r="G2640" s="528">
        <f t="shared" si="41"/>
        <v>9</v>
      </c>
    </row>
    <row r="2641" spans="1:7" ht="31.5">
      <c r="A2641" s="550" t="s">
        <v>9504</v>
      </c>
      <c r="B2641" s="551" t="s">
        <v>9505</v>
      </c>
      <c r="C2641" s="552" t="s">
        <v>38</v>
      </c>
      <c r="D2641" s="553">
        <v>558.08000000000004</v>
      </c>
      <c r="E2641" s="553">
        <v>25.03</v>
      </c>
      <c r="F2641" s="553">
        <v>583.11</v>
      </c>
      <c r="G2641" s="528">
        <f t="shared" si="41"/>
        <v>9</v>
      </c>
    </row>
    <row r="2642" spans="1:7" ht="31.5">
      <c r="A2642" s="550" t="s">
        <v>9506</v>
      </c>
      <c r="B2642" s="551" t="s">
        <v>9507</v>
      </c>
      <c r="C2642" s="552" t="s">
        <v>38</v>
      </c>
      <c r="D2642" s="553">
        <v>380.98</v>
      </c>
      <c r="E2642" s="553">
        <v>25.03</v>
      </c>
      <c r="F2642" s="553">
        <v>406.01</v>
      </c>
      <c r="G2642" s="528">
        <f t="shared" si="41"/>
        <v>9</v>
      </c>
    </row>
    <row r="2643" spans="1:7" ht="31.5">
      <c r="A2643" s="550" t="s">
        <v>9508</v>
      </c>
      <c r="B2643" s="551" t="s">
        <v>9509</v>
      </c>
      <c r="C2643" s="552" t="s">
        <v>38</v>
      </c>
      <c r="D2643" s="553">
        <v>1315.47</v>
      </c>
      <c r="E2643" s="553">
        <v>25.03</v>
      </c>
      <c r="F2643" s="553">
        <v>1340.5</v>
      </c>
      <c r="G2643" s="528">
        <f t="shared" si="41"/>
        <v>9</v>
      </c>
    </row>
    <row r="2644" spans="1:7">
      <c r="A2644" s="550" t="s">
        <v>9510</v>
      </c>
      <c r="B2644" s="551" t="s">
        <v>9511</v>
      </c>
      <c r="C2644" s="552"/>
      <c r="D2644" s="553"/>
      <c r="E2644" s="553"/>
      <c r="F2644" s="553"/>
      <c r="G2644" s="528">
        <f t="shared" si="41"/>
        <v>5</v>
      </c>
    </row>
    <row r="2645" spans="1:7" ht="31.5">
      <c r="A2645" s="550" t="s">
        <v>9512</v>
      </c>
      <c r="B2645" s="551" t="s">
        <v>9513</v>
      </c>
      <c r="C2645" s="552" t="s">
        <v>38</v>
      </c>
      <c r="D2645" s="553">
        <v>278.08999999999997</v>
      </c>
      <c r="E2645" s="553">
        <v>20.02</v>
      </c>
      <c r="F2645" s="553">
        <v>298.11</v>
      </c>
      <c r="G2645" s="528">
        <f t="shared" si="41"/>
        <v>9</v>
      </c>
    </row>
    <row r="2646" spans="1:7" ht="31.5">
      <c r="A2646" s="550" t="s">
        <v>9514</v>
      </c>
      <c r="B2646" s="551" t="s">
        <v>9515</v>
      </c>
      <c r="C2646" s="552" t="s">
        <v>38</v>
      </c>
      <c r="D2646" s="553">
        <v>225.58</v>
      </c>
      <c r="E2646" s="553">
        <v>20.02</v>
      </c>
      <c r="F2646" s="553">
        <v>245.6</v>
      </c>
      <c r="G2646" s="528">
        <f t="shared" si="41"/>
        <v>9</v>
      </c>
    </row>
    <row r="2647" spans="1:7" ht="31.5">
      <c r="A2647" s="550" t="s">
        <v>9516</v>
      </c>
      <c r="B2647" s="551" t="s">
        <v>9517</v>
      </c>
      <c r="C2647" s="552" t="s">
        <v>38</v>
      </c>
      <c r="D2647" s="553">
        <v>235.76</v>
      </c>
      <c r="E2647" s="553">
        <v>20.02</v>
      </c>
      <c r="F2647" s="553">
        <v>255.78</v>
      </c>
      <c r="G2647" s="528">
        <f t="shared" si="41"/>
        <v>9</v>
      </c>
    </row>
    <row r="2648" spans="1:7" ht="31.5">
      <c r="A2648" s="550" t="s">
        <v>9518</v>
      </c>
      <c r="B2648" s="551" t="s">
        <v>9519</v>
      </c>
      <c r="C2648" s="552" t="s">
        <v>38</v>
      </c>
      <c r="D2648" s="553">
        <v>119.18</v>
      </c>
      <c r="E2648" s="553">
        <v>20.02</v>
      </c>
      <c r="F2648" s="553">
        <v>139.19999999999999</v>
      </c>
      <c r="G2648" s="528">
        <f t="shared" si="41"/>
        <v>9</v>
      </c>
    </row>
    <row r="2649" spans="1:7">
      <c r="A2649" s="550" t="s">
        <v>9520</v>
      </c>
      <c r="B2649" s="551" t="s">
        <v>9521</v>
      </c>
      <c r="C2649" s="552"/>
      <c r="D2649" s="553"/>
      <c r="E2649" s="553"/>
      <c r="F2649" s="553"/>
      <c r="G2649" s="528">
        <f t="shared" si="41"/>
        <v>5</v>
      </c>
    </row>
    <row r="2650" spans="1:7" ht="47.25">
      <c r="A2650" s="550" t="s">
        <v>9522</v>
      </c>
      <c r="B2650" s="551" t="s">
        <v>9523</v>
      </c>
      <c r="C2650" s="552" t="s">
        <v>38</v>
      </c>
      <c r="D2650" s="553">
        <v>175.27</v>
      </c>
      <c r="E2650" s="553">
        <v>20.02</v>
      </c>
      <c r="F2650" s="553">
        <v>195.29</v>
      </c>
      <c r="G2650" s="528">
        <f t="shared" si="41"/>
        <v>9</v>
      </c>
    </row>
    <row r="2651" spans="1:7" ht="31.5">
      <c r="A2651" s="550" t="s">
        <v>9524</v>
      </c>
      <c r="B2651" s="551" t="s">
        <v>9525</v>
      </c>
      <c r="C2651" s="552" t="s">
        <v>38</v>
      </c>
      <c r="D2651" s="553">
        <v>48.97</v>
      </c>
      <c r="E2651" s="553">
        <v>20.02</v>
      </c>
      <c r="F2651" s="553">
        <v>68.989999999999995</v>
      </c>
      <c r="G2651" s="528">
        <f t="shared" si="41"/>
        <v>9</v>
      </c>
    </row>
    <row r="2652" spans="1:7" ht="47.25">
      <c r="A2652" s="550" t="s">
        <v>9526</v>
      </c>
      <c r="B2652" s="551" t="s">
        <v>9527</v>
      </c>
      <c r="C2652" s="552" t="s">
        <v>38</v>
      </c>
      <c r="D2652" s="553">
        <v>169.51</v>
      </c>
      <c r="E2652" s="553">
        <v>20.02</v>
      </c>
      <c r="F2652" s="553">
        <v>189.53</v>
      </c>
      <c r="G2652" s="528">
        <f t="shared" si="41"/>
        <v>9</v>
      </c>
    </row>
    <row r="2653" spans="1:7" ht="47.25">
      <c r="A2653" s="550" t="s">
        <v>9528</v>
      </c>
      <c r="B2653" s="551" t="s">
        <v>9529</v>
      </c>
      <c r="C2653" s="552" t="s">
        <v>38</v>
      </c>
      <c r="D2653" s="553">
        <v>64.23</v>
      </c>
      <c r="E2653" s="553">
        <v>25.03</v>
      </c>
      <c r="F2653" s="553">
        <v>89.26</v>
      </c>
      <c r="G2653" s="528">
        <f t="shared" si="41"/>
        <v>9</v>
      </c>
    </row>
    <row r="2654" spans="1:7" ht="47.25">
      <c r="A2654" s="550" t="s">
        <v>9530</v>
      </c>
      <c r="B2654" s="551" t="s">
        <v>9531</v>
      </c>
      <c r="C2654" s="552" t="s">
        <v>38</v>
      </c>
      <c r="D2654" s="553">
        <v>81.16</v>
      </c>
      <c r="E2654" s="553">
        <v>20.02</v>
      </c>
      <c r="F2654" s="553">
        <v>101.18</v>
      </c>
      <c r="G2654" s="528">
        <f t="shared" si="41"/>
        <v>9</v>
      </c>
    </row>
    <row r="2655" spans="1:7" ht="47.25">
      <c r="A2655" s="550" t="s">
        <v>9532</v>
      </c>
      <c r="B2655" s="551" t="s">
        <v>9533</v>
      </c>
      <c r="C2655" s="552" t="s">
        <v>38</v>
      </c>
      <c r="D2655" s="553">
        <v>154.16999999999999</v>
      </c>
      <c r="E2655" s="553">
        <v>20.02</v>
      </c>
      <c r="F2655" s="553">
        <v>174.19</v>
      </c>
      <c r="G2655" s="528">
        <f t="shared" si="41"/>
        <v>9</v>
      </c>
    </row>
    <row r="2656" spans="1:7" ht="47.25">
      <c r="A2656" s="550" t="s">
        <v>9534</v>
      </c>
      <c r="B2656" s="551" t="s">
        <v>9535</v>
      </c>
      <c r="C2656" s="552" t="s">
        <v>38</v>
      </c>
      <c r="D2656" s="553">
        <v>202.08</v>
      </c>
      <c r="E2656" s="553">
        <v>20.02</v>
      </c>
      <c r="F2656" s="553">
        <v>222.1</v>
      </c>
      <c r="G2656" s="528">
        <f t="shared" si="41"/>
        <v>9</v>
      </c>
    </row>
    <row r="2657" spans="1:7" ht="47.25">
      <c r="A2657" s="550" t="s">
        <v>9536</v>
      </c>
      <c r="B2657" s="551" t="s">
        <v>9537</v>
      </c>
      <c r="C2657" s="552" t="s">
        <v>38</v>
      </c>
      <c r="D2657" s="553">
        <v>161.09</v>
      </c>
      <c r="E2657" s="553">
        <v>15.02</v>
      </c>
      <c r="F2657" s="553">
        <v>176.11</v>
      </c>
      <c r="G2657" s="528">
        <f t="shared" si="41"/>
        <v>9</v>
      </c>
    </row>
    <row r="2658" spans="1:7" ht="47.25">
      <c r="A2658" s="550" t="s">
        <v>9538</v>
      </c>
      <c r="B2658" s="551" t="s">
        <v>9539</v>
      </c>
      <c r="C2658" s="552" t="s">
        <v>38</v>
      </c>
      <c r="D2658" s="553">
        <v>78.489999999999995</v>
      </c>
      <c r="E2658" s="553">
        <v>15.02</v>
      </c>
      <c r="F2658" s="553">
        <v>93.51</v>
      </c>
      <c r="G2658" s="528">
        <f t="shared" si="41"/>
        <v>9</v>
      </c>
    </row>
    <row r="2659" spans="1:7" ht="47.25">
      <c r="A2659" s="550" t="s">
        <v>9540</v>
      </c>
      <c r="B2659" s="551" t="s">
        <v>9541</v>
      </c>
      <c r="C2659" s="552" t="s">
        <v>38</v>
      </c>
      <c r="D2659" s="553">
        <v>138.91999999999999</v>
      </c>
      <c r="E2659" s="553">
        <v>20.02</v>
      </c>
      <c r="F2659" s="553">
        <v>158.94</v>
      </c>
      <c r="G2659" s="528">
        <f t="shared" si="41"/>
        <v>9</v>
      </c>
    </row>
    <row r="2660" spans="1:7" ht="31.5">
      <c r="A2660" s="550" t="s">
        <v>9542</v>
      </c>
      <c r="B2660" s="551" t="s">
        <v>9543</v>
      </c>
      <c r="C2660" s="552" t="s">
        <v>38</v>
      </c>
      <c r="D2660" s="553">
        <v>76.599999999999994</v>
      </c>
      <c r="E2660" s="553">
        <v>25.03</v>
      </c>
      <c r="F2660" s="553">
        <v>101.63</v>
      </c>
      <c r="G2660" s="528">
        <f t="shared" si="41"/>
        <v>9</v>
      </c>
    </row>
    <row r="2661" spans="1:7" ht="47.25">
      <c r="A2661" s="550" t="s">
        <v>9544</v>
      </c>
      <c r="B2661" s="551" t="s">
        <v>9545</v>
      </c>
      <c r="C2661" s="552" t="s">
        <v>38</v>
      </c>
      <c r="D2661" s="553">
        <v>133.69999999999999</v>
      </c>
      <c r="E2661" s="553">
        <v>25.03</v>
      </c>
      <c r="F2661" s="553">
        <v>158.72999999999999</v>
      </c>
      <c r="G2661" s="528">
        <f t="shared" si="41"/>
        <v>9</v>
      </c>
    </row>
    <row r="2662" spans="1:7" ht="47.25">
      <c r="A2662" s="550" t="s">
        <v>9546</v>
      </c>
      <c r="B2662" s="551" t="s">
        <v>9547</v>
      </c>
      <c r="C2662" s="552" t="s">
        <v>38</v>
      </c>
      <c r="D2662" s="553">
        <v>192.66</v>
      </c>
      <c r="E2662" s="553">
        <v>25.03</v>
      </c>
      <c r="F2662" s="553">
        <v>217.69</v>
      </c>
      <c r="G2662" s="528">
        <f t="shared" si="41"/>
        <v>9</v>
      </c>
    </row>
    <row r="2663" spans="1:7" ht="47.25">
      <c r="A2663" s="550" t="s">
        <v>9548</v>
      </c>
      <c r="B2663" s="551" t="s">
        <v>9549</v>
      </c>
      <c r="C2663" s="552" t="s">
        <v>38</v>
      </c>
      <c r="D2663" s="553">
        <v>140.18</v>
      </c>
      <c r="E2663" s="553">
        <v>25.03</v>
      </c>
      <c r="F2663" s="553">
        <v>165.21</v>
      </c>
      <c r="G2663" s="528">
        <f t="shared" si="41"/>
        <v>9</v>
      </c>
    </row>
    <row r="2664" spans="1:7" ht="31.5">
      <c r="A2664" s="550" t="s">
        <v>9550</v>
      </c>
      <c r="B2664" s="551" t="s">
        <v>9551</v>
      </c>
      <c r="C2664" s="552" t="s">
        <v>38</v>
      </c>
      <c r="D2664" s="553">
        <v>73.150000000000006</v>
      </c>
      <c r="E2664" s="553">
        <v>25.03</v>
      </c>
      <c r="F2664" s="553">
        <v>98.18</v>
      </c>
      <c r="G2664" s="528">
        <f t="shared" si="41"/>
        <v>9</v>
      </c>
    </row>
    <row r="2665" spans="1:7" ht="47.25">
      <c r="A2665" s="550" t="s">
        <v>9552</v>
      </c>
      <c r="B2665" s="551" t="s">
        <v>9553</v>
      </c>
      <c r="C2665" s="552" t="s">
        <v>38</v>
      </c>
      <c r="D2665" s="553">
        <v>55.56</v>
      </c>
      <c r="E2665" s="553">
        <v>20.02</v>
      </c>
      <c r="F2665" s="553">
        <v>75.58</v>
      </c>
      <c r="G2665" s="528">
        <f t="shared" si="41"/>
        <v>9</v>
      </c>
    </row>
    <row r="2666" spans="1:7" ht="31.5">
      <c r="A2666" s="550" t="s">
        <v>9554</v>
      </c>
      <c r="B2666" s="551" t="s">
        <v>9555</v>
      </c>
      <c r="C2666" s="552" t="s">
        <v>38</v>
      </c>
      <c r="D2666" s="553">
        <v>117.6</v>
      </c>
      <c r="E2666" s="553">
        <v>20.02</v>
      </c>
      <c r="F2666" s="553">
        <v>137.62</v>
      </c>
      <c r="G2666" s="528">
        <f t="shared" si="41"/>
        <v>9</v>
      </c>
    </row>
    <row r="2667" spans="1:7" ht="47.25">
      <c r="A2667" s="550" t="s">
        <v>9556</v>
      </c>
      <c r="B2667" s="551" t="s">
        <v>9557</v>
      </c>
      <c r="C2667" s="552" t="s">
        <v>38</v>
      </c>
      <c r="D2667" s="553">
        <v>403.36</v>
      </c>
      <c r="E2667" s="553">
        <v>20.02</v>
      </c>
      <c r="F2667" s="553">
        <v>423.38</v>
      </c>
      <c r="G2667" s="528">
        <f t="shared" si="41"/>
        <v>9</v>
      </c>
    </row>
    <row r="2668" spans="1:7" ht="47.25">
      <c r="A2668" s="550" t="s">
        <v>9558</v>
      </c>
      <c r="B2668" s="551" t="s">
        <v>9559</v>
      </c>
      <c r="C2668" s="552" t="s">
        <v>38</v>
      </c>
      <c r="D2668" s="553">
        <v>293.49</v>
      </c>
      <c r="E2668" s="553">
        <v>20.02</v>
      </c>
      <c r="F2668" s="553">
        <v>313.51</v>
      </c>
      <c r="G2668" s="528">
        <f t="shared" si="41"/>
        <v>9</v>
      </c>
    </row>
    <row r="2669" spans="1:7" ht="47.25">
      <c r="A2669" s="550" t="s">
        <v>9560</v>
      </c>
      <c r="B2669" s="551" t="s">
        <v>9561</v>
      </c>
      <c r="C2669" s="552" t="s">
        <v>38</v>
      </c>
      <c r="D2669" s="553">
        <v>152.18</v>
      </c>
      <c r="E2669" s="553">
        <v>20.02</v>
      </c>
      <c r="F2669" s="553">
        <v>172.2</v>
      </c>
      <c r="G2669" s="528">
        <f t="shared" si="41"/>
        <v>9</v>
      </c>
    </row>
    <row r="2670" spans="1:7" ht="31.5">
      <c r="A2670" s="550" t="s">
        <v>9562</v>
      </c>
      <c r="B2670" s="551" t="s">
        <v>9563</v>
      </c>
      <c r="C2670" s="552" t="s">
        <v>38</v>
      </c>
      <c r="D2670" s="553">
        <v>126.13</v>
      </c>
      <c r="E2670" s="553">
        <v>20.02</v>
      </c>
      <c r="F2670" s="553">
        <v>146.15</v>
      </c>
      <c r="G2670" s="528">
        <f t="shared" si="41"/>
        <v>9</v>
      </c>
    </row>
    <row r="2671" spans="1:7">
      <c r="A2671" s="550" t="s">
        <v>9564</v>
      </c>
      <c r="B2671" s="551" t="s">
        <v>9565</v>
      </c>
      <c r="C2671" s="552"/>
      <c r="D2671" s="553"/>
      <c r="E2671" s="553"/>
      <c r="F2671" s="553"/>
      <c r="G2671" s="528">
        <f t="shared" si="41"/>
        <v>5</v>
      </c>
    </row>
    <row r="2672" spans="1:7" ht="31.5">
      <c r="A2672" s="550" t="s">
        <v>9566</v>
      </c>
      <c r="B2672" s="551" t="s">
        <v>9567</v>
      </c>
      <c r="C2672" s="552" t="s">
        <v>38</v>
      </c>
      <c r="D2672" s="553">
        <v>36.31</v>
      </c>
      <c r="E2672" s="553">
        <v>15.02</v>
      </c>
      <c r="F2672" s="553">
        <v>51.33</v>
      </c>
      <c r="G2672" s="528">
        <f t="shared" si="41"/>
        <v>9</v>
      </c>
    </row>
    <row r="2673" spans="1:7">
      <c r="A2673" s="550" t="s">
        <v>9568</v>
      </c>
      <c r="B2673" s="551" t="s">
        <v>9569</v>
      </c>
      <c r="C2673" s="552"/>
      <c r="D2673" s="553"/>
      <c r="E2673" s="553"/>
      <c r="F2673" s="553"/>
      <c r="G2673" s="528">
        <f t="shared" si="41"/>
        <v>5</v>
      </c>
    </row>
    <row r="2674" spans="1:7" ht="31.5">
      <c r="A2674" s="550" t="s">
        <v>9570</v>
      </c>
      <c r="B2674" s="551" t="s">
        <v>9571</v>
      </c>
      <c r="C2674" s="552" t="s">
        <v>38</v>
      </c>
      <c r="D2674" s="553">
        <v>0.42</v>
      </c>
      <c r="E2674" s="553">
        <v>20.02</v>
      </c>
      <c r="F2674" s="553">
        <v>20.440000000000001</v>
      </c>
      <c r="G2674" s="528">
        <f t="shared" si="41"/>
        <v>9</v>
      </c>
    </row>
    <row r="2675" spans="1:7" ht="31.5">
      <c r="A2675" s="550" t="s">
        <v>9572</v>
      </c>
      <c r="B2675" s="551" t="s">
        <v>9573</v>
      </c>
      <c r="C2675" s="552" t="s">
        <v>38</v>
      </c>
      <c r="D2675" s="553">
        <v>6.51</v>
      </c>
      <c r="E2675" s="553">
        <v>4.07</v>
      </c>
      <c r="F2675" s="553">
        <v>10.58</v>
      </c>
      <c r="G2675" s="528">
        <f t="shared" si="41"/>
        <v>9</v>
      </c>
    </row>
    <row r="2676" spans="1:7">
      <c r="A2676" s="550" t="s">
        <v>9574</v>
      </c>
      <c r="B2676" s="551" t="s">
        <v>9575</v>
      </c>
      <c r="C2676" s="552" t="s">
        <v>38</v>
      </c>
      <c r="D2676" s="553"/>
      <c r="E2676" s="553">
        <v>20.02</v>
      </c>
      <c r="F2676" s="553">
        <v>20.02</v>
      </c>
      <c r="G2676" s="528">
        <f t="shared" si="41"/>
        <v>9</v>
      </c>
    </row>
    <row r="2677" spans="1:7">
      <c r="A2677" s="550" t="s">
        <v>9576</v>
      </c>
      <c r="B2677" s="551" t="s">
        <v>9577</v>
      </c>
      <c r="C2677" s="552" t="s">
        <v>38</v>
      </c>
      <c r="D2677" s="553"/>
      <c r="E2677" s="553">
        <v>4.07</v>
      </c>
      <c r="F2677" s="553">
        <v>4.07</v>
      </c>
      <c r="G2677" s="528">
        <f t="shared" si="41"/>
        <v>9</v>
      </c>
    </row>
    <row r="2678" spans="1:7">
      <c r="A2678" s="550" t="s">
        <v>9578</v>
      </c>
      <c r="B2678" s="551" t="s">
        <v>9579</v>
      </c>
      <c r="C2678" s="552"/>
      <c r="D2678" s="553"/>
      <c r="E2678" s="553"/>
      <c r="F2678" s="553"/>
      <c r="G2678" s="528">
        <f t="shared" si="41"/>
        <v>5</v>
      </c>
    </row>
    <row r="2679" spans="1:7" ht="47.25">
      <c r="A2679" s="550" t="s">
        <v>9580</v>
      </c>
      <c r="B2679" s="551" t="s">
        <v>9581</v>
      </c>
      <c r="C2679" s="552" t="s">
        <v>38</v>
      </c>
      <c r="D2679" s="553">
        <v>306.82</v>
      </c>
      <c r="E2679" s="553">
        <v>20.02</v>
      </c>
      <c r="F2679" s="553">
        <v>326.83999999999997</v>
      </c>
      <c r="G2679" s="528">
        <f t="shared" si="41"/>
        <v>9</v>
      </c>
    </row>
    <row r="2680" spans="1:7" ht="47.25">
      <c r="A2680" s="550" t="s">
        <v>9582</v>
      </c>
      <c r="B2680" s="551" t="s">
        <v>9583</v>
      </c>
      <c r="C2680" s="552" t="s">
        <v>38</v>
      </c>
      <c r="D2680" s="553">
        <v>298.99</v>
      </c>
      <c r="E2680" s="553">
        <v>15.02</v>
      </c>
      <c r="F2680" s="553">
        <v>314.01</v>
      </c>
      <c r="G2680" s="528">
        <f t="shared" si="41"/>
        <v>9</v>
      </c>
    </row>
    <row r="2681" spans="1:7" ht="47.25">
      <c r="A2681" s="550" t="s">
        <v>9584</v>
      </c>
      <c r="B2681" s="551" t="s">
        <v>9585</v>
      </c>
      <c r="C2681" s="552" t="s">
        <v>38</v>
      </c>
      <c r="D2681" s="553">
        <v>132.71</v>
      </c>
      <c r="E2681" s="553">
        <v>20.02</v>
      </c>
      <c r="F2681" s="553">
        <v>152.72999999999999</v>
      </c>
      <c r="G2681" s="528">
        <f t="shared" si="41"/>
        <v>9</v>
      </c>
    </row>
    <row r="2682" spans="1:7" ht="47.25">
      <c r="A2682" s="550" t="s">
        <v>9586</v>
      </c>
      <c r="B2682" s="551" t="s">
        <v>9587</v>
      </c>
      <c r="C2682" s="552" t="s">
        <v>38</v>
      </c>
      <c r="D2682" s="553">
        <v>307.31</v>
      </c>
      <c r="E2682" s="553">
        <v>15.02</v>
      </c>
      <c r="F2682" s="553">
        <v>322.33</v>
      </c>
      <c r="G2682" s="528">
        <f t="shared" si="41"/>
        <v>9</v>
      </c>
    </row>
    <row r="2683" spans="1:7" ht="31.5">
      <c r="A2683" s="550" t="s">
        <v>9588</v>
      </c>
      <c r="B2683" s="551" t="s">
        <v>9589</v>
      </c>
      <c r="C2683" s="552" t="s">
        <v>38</v>
      </c>
      <c r="D2683" s="553">
        <v>30.32</v>
      </c>
      <c r="E2683" s="553">
        <v>15.02</v>
      </c>
      <c r="F2683" s="553">
        <v>45.34</v>
      </c>
      <c r="G2683" s="528">
        <f t="shared" si="41"/>
        <v>9</v>
      </c>
    </row>
    <row r="2684" spans="1:7" ht="31.5">
      <c r="A2684" s="550" t="s">
        <v>9590</v>
      </c>
      <c r="B2684" s="551" t="s">
        <v>9591</v>
      </c>
      <c r="C2684" s="552" t="s">
        <v>38</v>
      </c>
      <c r="D2684" s="553">
        <v>72.540000000000006</v>
      </c>
      <c r="E2684" s="553">
        <v>25.03</v>
      </c>
      <c r="F2684" s="553">
        <v>97.57</v>
      </c>
      <c r="G2684" s="528">
        <f t="shared" si="41"/>
        <v>9</v>
      </c>
    </row>
    <row r="2685" spans="1:7">
      <c r="A2685" s="550" t="s">
        <v>9592</v>
      </c>
      <c r="B2685" s="551" t="s">
        <v>9593</v>
      </c>
      <c r="C2685" s="552"/>
      <c r="D2685" s="553"/>
      <c r="E2685" s="553"/>
      <c r="F2685" s="553"/>
      <c r="G2685" s="528">
        <f t="shared" si="41"/>
        <v>2</v>
      </c>
    </row>
    <row r="2686" spans="1:7">
      <c r="A2686" s="550" t="s">
        <v>9594</v>
      </c>
      <c r="B2686" s="551" t="s">
        <v>9595</v>
      </c>
      <c r="C2686" s="552"/>
      <c r="D2686" s="553"/>
      <c r="E2686" s="553"/>
      <c r="F2686" s="553"/>
      <c r="G2686" s="528">
        <f t="shared" si="41"/>
        <v>5</v>
      </c>
    </row>
    <row r="2687" spans="1:7" ht="31.5">
      <c r="A2687" s="550" t="s">
        <v>9596</v>
      </c>
      <c r="B2687" s="551" t="s">
        <v>9597</v>
      </c>
      <c r="C2687" s="552" t="s">
        <v>38</v>
      </c>
      <c r="D2687" s="553">
        <v>75.62</v>
      </c>
      <c r="E2687" s="553">
        <v>12.51</v>
      </c>
      <c r="F2687" s="553">
        <v>88.13</v>
      </c>
      <c r="G2687" s="528">
        <f t="shared" si="41"/>
        <v>9</v>
      </c>
    </row>
    <row r="2688" spans="1:7" ht="31.5">
      <c r="A2688" s="550" t="s">
        <v>9598</v>
      </c>
      <c r="B2688" s="551" t="s">
        <v>9599</v>
      </c>
      <c r="C2688" s="552" t="s">
        <v>38</v>
      </c>
      <c r="D2688" s="553">
        <v>132.88</v>
      </c>
      <c r="E2688" s="553">
        <v>12.51</v>
      </c>
      <c r="F2688" s="553">
        <v>145.38999999999999</v>
      </c>
      <c r="G2688" s="528">
        <f t="shared" si="41"/>
        <v>9</v>
      </c>
    </row>
    <row r="2689" spans="1:7">
      <c r="A2689" s="550" t="s">
        <v>9600</v>
      </c>
      <c r="B2689" s="551" t="s">
        <v>9601</v>
      </c>
      <c r="C2689" s="552" t="s">
        <v>38</v>
      </c>
      <c r="D2689" s="553">
        <v>66.23</v>
      </c>
      <c r="E2689" s="553">
        <v>12.51</v>
      </c>
      <c r="F2689" s="553">
        <v>78.739999999999995</v>
      </c>
      <c r="G2689" s="528">
        <f t="shared" si="41"/>
        <v>9</v>
      </c>
    </row>
    <row r="2690" spans="1:7">
      <c r="A2690" s="550" t="s">
        <v>9602</v>
      </c>
      <c r="B2690" s="551" t="s">
        <v>9603</v>
      </c>
      <c r="C2690" s="552" t="s">
        <v>38</v>
      </c>
      <c r="D2690" s="553">
        <v>49.77</v>
      </c>
      <c r="E2690" s="553">
        <v>12.51</v>
      </c>
      <c r="F2690" s="553">
        <v>62.28</v>
      </c>
      <c r="G2690" s="528">
        <f t="shared" si="41"/>
        <v>9</v>
      </c>
    </row>
    <row r="2691" spans="1:7">
      <c r="A2691" s="550" t="s">
        <v>9604</v>
      </c>
      <c r="B2691" s="551" t="s">
        <v>9605</v>
      </c>
      <c r="C2691" s="552" t="s">
        <v>38</v>
      </c>
      <c r="D2691" s="553">
        <v>4.5599999999999996</v>
      </c>
      <c r="E2691" s="553">
        <v>12.51</v>
      </c>
      <c r="F2691" s="553">
        <v>17.07</v>
      </c>
      <c r="G2691" s="528">
        <f t="shared" si="41"/>
        <v>9</v>
      </c>
    </row>
    <row r="2692" spans="1:7" ht="31.5">
      <c r="A2692" s="550" t="s">
        <v>9606</v>
      </c>
      <c r="B2692" s="551" t="s">
        <v>9607</v>
      </c>
      <c r="C2692" s="552" t="s">
        <v>38</v>
      </c>
      <c r="D2692" s="553">
        <v>17.190000000000001</v>
      </c>
      <c r="E2692" s="553">
        <v>12.51</v>
      </c>
      <c r="F2692" s="553">
        <v>29.7</v>
      </c>
      <c r="G2692" s="528">
        <f t="shared" si="41"/>
        <v>9</v>
      </c>
    </row>
    <row r="2693" spans="1:7" ht="31.5">
      <c r="A2693" s="550" t="s">
        <v>9608</v>
      </c>
      <c r="B2693" s="551" t="s">
        <v>9609</v>
      </c>
      <c r="C2693" s="552" t="s">
        <v>38</v>
      </c>
      <c r="D2693" s="553">
        <v>11.39</v>
      </c>
      <c r="E2693" s="553">
        <v>12.51</v>
      </c>
      <c r="F2693" s="553">
        <v>23.9</v>
      </c>
      <c r="G2693" s="528">
        <f t="shared" si="41"/>
        <v>9</v>
      </c>
    </row>
    <row r="2694" spans="1:7" ht="31.5">
      <c r="A2694" s="550" t="s">
        <v>9610</v>
      </c>
      <c r="B2694" s="551" t="s">
        <v>9611</v>
      </c>
      <c r="C2694" s="552" t="s">
        <v>38</v>
      </c>
      <c r="D2694" s="553">
        <v>14.29</v>
      </c>
      <c r="E2694" s="553">
        <v>12.51</v>
      </c>
      <c r="F2694" s="553">
        <v>26.8</v>
      </c>
      <c r="G2694" s="528">
        <f t="shared" si="41"/>
        <v>9</v>
      </c>
    </row>
    <row r="2695" spans="1:7">
      <c r="A2695" s="550" t="s">
        <v>9612</v>
      </c>
      <c r="B2695" s="551" t="s">
        <v>9613</v>
      </c>
      <c r="C2695" s="552"/>
      <c r="D2695" s="553"/>
      <c r="E2695" s="553"/>
      <c r="F2695" s="553"/>
      <c r="G2695" s="528">
        <f t="shared" si="41"/>
        <v>5</v>
      </c>
    </row>
    <row r="2696" spans="1:7">
      <c r="A2696" s="550" t="s">
        <v>9614</v>
      </c>
      <c r="B2696" s="551" t="s">
        <v>9615</v>
      </c>
      <c r="C2696" s="552" t="s">
        <v>38</v>
      </c>
      <c r="D2696" s="553">
        <v>6.32</v>
      </c>
      <c r="E2696" s="553">
        <v>12.51</v>
      </c>
      <c r="F2696" s="553">
        <v>18.829999999999998</v>
      </c>
      <c r="G2696" s="528">
        <f t="shared" si="41"/>
        <v>9</v>
      </c>
    </row>
    <row r="2697" spans="1:7">
      <c r="A2697" s="550" t="s">
        <v>9616</v>
      </c>
      <c r="B2697" s="551" t="s">
        <v>9617</v>
      </c>
      <c r="C2697" s="552" t="s">
        <v>38</v>
      </c>
      <c r="D2697" s="553">
        <v>16.809999999999999</v>
      </c>
      <c r="E2697" s="553">
        <v>12.51</v>
      </c>
      <c r="F2697" s="553">
        <v>29.32</v>
      </c>
      <c r="G2697" s="528">
        <f t="shared" si="41"/>
        <v>9</v>
      </c>
    </row>
    <row r="2698" spans="1:7">
      <c r="A2698" s="550" t="s">
        <v>9618</v>
      </c>
      <c r="B2698" s="551" t="s">
        <v>9619</v>
      </c>
      <c r="C2698" s="552" t="s">
        <v>38</v>
      </c>
      <c r="D2698" s="553">
        <v>5.84</v>
      </c>
      <c r="E2698" s="553">
        <v>12.51</v>
      </c>
      <c r="F2698" s="553">
        <v>18.350000000000001</v>
      </c>
      <c r="G2698" s="528">
        <f t="shared" ref="G2698:G2761" si="42">LEN(A2698)</f>
        <v>9</v>
      </c>
    </row>
    <row r="2699" spans="1:7" ht="31.5">
      <c r="A2699" s="550" t="s">
        <v>9620</v>
      </c>
      <c r="B2699" s="551" t="s">
        <v>9621</v>
      </c>
      <c r="C2699" s="552" t="s">
        <v>38</v>
      </c>
      <c r="D2699" s="553">
        <v>8.2899999999999991</v>
      </c>
      <c r="E2699" s="553">
        <v>12.51</v>
      </c>
      <c r="F2699" s="553">
        <v>20.8</v>
      </c>
      <c r="G2699" s="528">
        <f t="shared" si="42"/>
        <v>9</v>
      </c>
    </row>
    <row r="2700" spans="1:7" ht="31.5">
      <c r="A2700" s="550" t="s">
        <v>9622</v>
      </c>
      <c r="B2700" s="551" t="s">
        <v>9623</v>
      </c>
      <c r="C2700" s="552" t="s">
        <v>38</v>
      </c>
      <c r="D2700" s="553">
        <v>16.05</v>
      </c>
      <c r="E2700" s="553">
        <v>12.51</v>
      </c>
      <c r="F2700" s="553">
        <v>28.56</v>
      </c>
      <c r="G2700" s="528">
        <f t="shared" si="42"/>
        <v>9</v>
      </c>
    </row>
    <row r="2701" spans="1:7" ht="31.5">
      <c r="A2701" s="550" t="s">
        <v>9624</v>
      </c>
      <c r="B2701" s="551" t="s">
        <v>9625</v>
      </c>
      <c r="C2701" s="552" t="s">
        <v>38</v>
      </c>
      <c r="D2701" s="553">
        <v>18.260000000000002</v>
      </c>
      <c r="E2701" s="553">
        <v>12.51</v>
      </c>
      <c r="F2701" s="553">
        <v>30.77</v>
      </c>
      <c r="G2701" s="528">
        <f t="shared" si="42"/>
        <v>9</v>
      </c>
    </row>
    <row r="2702" spans="1:7">
      <c r="A2702" s="550" t="s">
        <v>9626</v>
      </c>
      <c r="B2702" s="551" t="s">
        <v>9627</v>
      </c>
      <c r="C2702" s="552"/>
      <c r="D2702" s="553"/>
      <c r="E2702" s="553"/>
      <c r="F2702" s="553"/>
      <c r="G2702" s="528">
        <f t="shared" si="42"/>
        <v>5</v>
      </c>
    </row>
    <row r="2703" spans="1:7" ht="31.5">
      <c r="A2703" s="550" t="s">
        <v>9628</v>
      </c>
      <c r="B2703" s="551" t="s">
        <v>9629</v>
      </c>
      <c r="C2703" s="552" t="s">
        <v>38</v>
      </c>
      <c r="D2703" s="553">
        <v>10.31</v>
      </c>
      <c r="E2703" s="553">
        <v>12.51</v>
      </c>
      <c r="F2703" s="553">
        <v>22.82</v>
      </c>
      <c r="G2703" s="528">
        <f t="shared" si="42"/>
        <v>9</v>
      </c>
    </row>
    <row r="2704" spans="1:7" ht="31.5">
      <c r="A2704" s="550" t="s">
        <v>9630</v>
      </c>
      <c r="B2704" s="551" t="s">
        <v>9631</v>
      </c>
      <c r="C2704" s="552" t="s">
        <v>38</v>
      </c>
      <c r="D2704" s="553">
        <v>15.56</v>
      </c>
      <c r="E2704" s="553">
        <v>12.51</v>
      </c>
      <c r="F2704" s="553">
        <v>28.07</v>
      </c>
      <c r="G2704" s="528">
        <f t="shared" si="42"/>
        <v>9</v>
      </c>
    </row>
    <row r="2705" spans="1:7" ht="31.5">
      <c r="A2705" s="550" t="s">
        <v>9632</v>
      </c>
      <c r="B2705" s="551" t="s">
        <v>9633</v>
      </c>
      <c r="C2705" s="552" t="s">
        <v>38</v>
      </c>
      <c r="D2705" s="553">
        <v>13.84</v>
      </c>
      <c r="E2705" s="553">
        <v>12.51</v>
      </c>
      <c r="F2705" s="553">
        <v>26.35</v>
      </c>
      <c r="G2705" s="528">
        <f t="shared" si="42"/>
        <v>9</v>
      </c>
    </row>
    <row r="2706" spans="1:7" ht="31.5">
      <c r="A2706" s="550" t="s">
        <v>9634</v>
      </c>
      <c r="B2706" s="551" t="s">
        <v>9635</v>
      </c>
      <c r="C2706" s="552" t="s">
        <v>38</v>
      </c>
      <c r="D2706" s="553">
        <v>17.809999999999999</v>
      </c>
      <c r="E2706" s="553">
        <v>12.51</v>
      </c>
      <c r="F2706" s="553">
        <v>30.32</v>
      </c>
      <c r="G2706" s="528">
        <f t="shared" si="42"/>
        <v>9</v>
      </c>
    </row>
    <row r="2707" spans="1:7">
      <c r="A2707" s="550" t="s">
        <v>9636</v>
      </c>
      <c r="B2707" s="551" t="s">
        <v>9637</v>
      </c>
      <c r="C2707" s="552"/>
      <c r="D2707" s="553"/>
      <c r="E2707" s="553"/>
      <c r="F2707" s="553"/>
      <c r="G2707" s="528">
        <f t="shared" si="42"/>
        <v>5</v>
      </c>
    </row>
    <row r="2708" spans="1:7">
      <c r="A2708" s="550" t="s">
        <v>9638</v>
      </c>
      <c r="B2708" s="551" t="s">
        <v>9639</v>
      </c>
      <c r="C2708" s="552" t="s">
        <v>38</v>
      </c>
      <c r="D2708" s="553">
        <v>11.56</v>
      </c>
      <c r="E2708" s="553">
        <v>12.51</v>
      </c>
      <c r="F2708" s="553">
        <v>24.07</v>
      </c>
      <c r="G2708" s="528">
        <f t="shared" si="42"/>
        <v>9</v>
      </c>
    </row>
    <row r="2709" spans="1:7">
      <c r="A2709" s="550" t="s">
        <v>9640</v>
      </c>
      <c r="B2709" s="551" t="s">
        <v>9641</v>
      </c>
      <c r="C2709" s="552" t="s">
        <v>38</v>
      </c>
      <c r="D2709" s="553">
        <v>10.95</v>
      </c>
      <c r="E2709" s="553">
        <v>12.51</v>
      </c>
      <c r="F2709" s="553">
        <v>23.46</v>
      </c>
      <c r="G2709" s="528">
        <f t="shared" si="42"/>
        <v>9</v>
      </c>
    </row>
    <row r="2710" spans="1:7">
      <c r="A2710" s="550" t="s">
        <v>9642</v>
      </c>
      <c r="B2710" s="551" t="s">
        <v>9643</v>
      </c>
      <c r="C2710" s="552" t="s">
        <v>38</v>
      </c>
      <c r="D2710" s="553">
        <v>70.95</v>
      </c>
      <c r="E2710" s="553">
        <v>12.51</v>
      </c>
      <c r="F2710" s="553">
        <v>83.46</v>
      </c>
      <c r="G2710" s="528">
        <f t="shared" si="42"/>
        <v>9</v>
      </c>
    </row>
    <row r="2711" spans="1:7">
      <c r="A2711" s="550" t="s">
        <v>9644</v>
      </c>
      <c r="B2711" s="551" t="s">
        <v>9645</v>
      </c>
      <c r="C2711" s="552" t="s">
        <v>38</v>
      </c>
      <c r="D2711" s="553">
        <v>134.66999999999999</v>
      </c>
      <c r="E2711" s="553">
        <v>15.02</v>
      </c>
      <c r="F2711" s="553">
        <v>149.69</v>
      </c>
      <c r="G2711" s="528">
        <f t="shared" si="42"/>
        <v>9</v>
      </c>
    </row>
    <row r="2712" spans="1:7">
      <c r="A2712" s="550" t="s">
        <v>9646</v>
      </c>
      <c r="B2712" s="551" t="s">
        <v>9647</v>
      </c>
      <c r="C2712" s="552" t="s">
        <v>22</v>
      </c>
      <c r="D2712" s="553">
        <v>81.47</v>
      </c>
      <c r="E2712" s="553">
        <v>15.02</v>
      </c>
      <c r="F2712" s="553">
        <v>96.49</v>
      </c>
      <c r="G2712" s="528">
        <f t="shared" si="42"/>
        <v>9</v>
      </c>
    </row>
    <row r="2713" spans="1:7">
      <c r="A2713" s="550" t="s">
        <v>9648</v>
      </c>
      <c r="B2713" s="551" t="s">
        <v>9649</v>
      </c>
      <c r="C2713" s="552" t="s">
        <v>38</v>
      </c>
      <c r="D2713" s="553">
        <v>10.92</v>
      </c>
      <c r="E2713" s="553">
        <v>12.51</v>
      </c>
      <c r="F2713" s="553">
        <v>23.43</v>
      </c>
      <c r="G2713" s="528">
        <f t="shared" si="42"/>
        <v>9</v>
      </c>
    </row>
    <row r="2714" spans="1:7">
      <c r="A2714" s="550" t="s">
        <v>9650</v>
      </c>
      <c r="B2714" s="551" t="s">
        <v>9651</v>
      </c>
      <c r="C2714" s="552" t="s">
        <v>38</v>
      </c>
      <c r="D2714" s="553">
        <v>42.94</v>
      </c>
      <c r="E2714" s="553">
        <v>12.51</v>
      </c>
      <c r="F2714" s="553">
        <v>55.45</v>
      </c>
      <c r="G2714" s="528">
        <f t="shared" si="42"/>
        <v>9</v>
      </c>
    </row>
    <row r="2715" spans="1:7">
      <c r="A2715" s="550" t="s">
        <v>9652</v>
      </c>
      <c r="B2715" s="551" t="s">
        <v>9653</v>
      </c>
      <c r="C2715" s="552"/>
      <c r="D2715" s="553"/>
      <c r="E2715" s="553"/>
      <c r="F2715" s="553"/>
      <c r="G2715" s="528">
        <f t="shared" si="42"/>
        <v>5</v>
      </c>
    </row>
    <row r="2716" spans="1:7">
      <c r="A2716" s="550" t="s">
        <v>9654</v>
      </c>
      <c r="B2716" s="551" t="s">
        <v>9655</v>
      </c>
      <c r="C2716" s="552" t="s">
        <v>38</v>
      </c>
      <c r="D2716" s="553">
        <v>32.28</v>
      </c>
      <c r="E2716" s="553">
        <v>12.51</v>
      </c>
      <c r="F2716" s="553">
        <v>44.79</v>
      </c>
      <c r="G2716" s="528">
        <f t="shared" si="42"/>
        <v>9</v>
      </c>
    </row>
    <row r="2717" spans="1:7" ht="31.5">
      <c r="A2717" s="550" t="s">
        <v>9656</v>
      </c>
      <c r="B2717" s="551" t="s">
        <v>9657</v>
      </c>
      <c r="C2717" s="552" t="s">
        <v>38</v>
      </c>
      <c r="D2717" s="553">
        <v>14.88</v>
      </c>
      <c r="E2717" s="553">
        <v>12.51</v>
      </c>
      <c r="F2717" s="553">
        <v>27.39</v>
      </c>
      <c r="G2717" s="528">
        <f t="shared" si="42"/>
        <v>9</v>
      </c>
    </row>
    <row r="2718" spans="1:7">
      <c r="A2718" s="550" t="s">
        <v>9658</v>
      </c>
      <c r="B2718" s="551" t="s">
        <v>9659</v>
      </c>
      <c r="C2718" s="552" t="s">
        <v>38</v>
      </c>
      <c r="D2718" s="553">
        <v>79.819999999999993</v>
      </c>
      <c r="E2718" s="553">
        <v>12.51</v>
      </c>
      <c r="F2718" s="553">
        <v>92.33</v>
      </c>
      <c r="G2718" s="528">
        <f t="shared" si="42"/>
        <v>9</v>
      </c>
    </row>
    <row r="2719" spans="1:7">
      <c r="A2719" s="550" t="s">
        <v>9660</v>
      </c>
      <c r="B2719" s="551" t="s">
        <v>9661</v>
      </c>
      <c r="C2719" s="552" t="s">
        <v>38</v>
      </c>
      <c r="D2719" s="553">
        <v>44.6</v>
      </c>
      <c r="E2719" s="553">
        <v>12.51</v>
      </c>
      <c r="F2719" s="553">
        <v>57.11</v>
      </c>
      <c r="G2719" s="528">
        <f t="shared" si="42"/>
        <v>9</v>
      </c>
    </row>
    <row r="2720" spans="1:7">
      <c r="A2720" s="550" t="s">
        <v>9662</v>
      </c>
      <c r="B2720" s="551" t="s">
        <v>9663</v>
      </c>
      <c r="C2720" s="552" t="s">
        <v>38</v>
      </c>
      <c r="D2720" s="553">
        <v>108.42</v>
      </c>
      <c r="E2720" s="553">
        <v>12.51</v>
      </c>
      <c r="F2720" s="553">
        <v>120.93</v>
      </c>
      <c r="G2720" s="528">
        <f t="shared" si="42"/>
        <v>9</v>
      </c>
    </row>
    <row r="2721" spans="1:7">
      <c r="A2721" s="550" t="s">
        <v>9664</v>
      </c>
      <c r="B2721" s="551" t="s">
        <v>9665</v>
      </c>
      <c r="C2721" s="552" t="s">
        <v>38</v>
      </c>
      <c r="D2721" s="553">
        <v>14.52</v>
      </c>
      <c r="E2721" s="553">
        <v>50.05</v>
      </c>
      <c r="F2721" s="553">
        <v>64.569999999999993</v>
      </c>
      <c r="G2721" s="528">
        <f t="shared" si="42"/>
        <v>9</v>
      </c>
    </row>
    <row r="2722" spans="1:7">
      <c r="A2722" s="550" t="s">
        <v>9666</v>
      </c>
      <c r="B2722" s="551" t="s">
        <v>9667</v>
      </c>
      <c r="C2722" s="552" t="s">
        <v>38</v>
      </c>
      <c r="D2722" s="553">
        <v>20.12</v>
      </c>
      <c r="E2722" s="553">
        <v>5.01</v>
      </c>
      <c r="F2722" s="553">
        <v>25.13</v>
      </c>
      <c r="G2722" s="528">
        <f t="shared" si="42"/>
        <v>9</v>
      </c>
    </row>
    <row r="2723" spans="1:7" ht="31.5">
      <c r="A2723" s="550" t="s">
        <v>9668</v>
      </c>
      <c r="B2723" s="551" t="s">
        <v>9669</v>
      </c>
      <c r="C2723" s="552" t="s">
        <v>38</v>
      </c>
      <c r="D2723" s="553">
        <v>26.29</v>
      </c>
      <c r="E2723" s="553">
        <v>5.01</v>
      </c>
      <c r="F2723" s="553">
        <v>31.3</v>
      </c>
      <c r="G2723" s="528">
        <f t="shared" si="42"/>
        <v>9</v>
      </c>
    </row>
    <row r="2724" spans="1:7">
      <c r="A2724" s="550" t="s">
        <v>9670</v>
      </c>
      <c r="B2724" s="551" t="s">
        <v>9671</v>
      </c>
      <c r="C2724" s="552" t="s">
        <v>38</v>
      </c>
      <c r="D2724" s="553">
        <v>15.86</v>
      </c>
      <c r="E2724" s="553">
        <v>5.01</v>
      </c>
      <c r="F2724" s="553">
        <v>20.87</v>
      </c>
      <c r="G2724" s="528">
        <f t="shared" si="42"/>
        <v>9</v>
      </c>
    </row>
    <row r="2725" spans="1:7">
      <c r="A2725" s="550" t="s">
        <v>9672</v>
      </c>
      <c r="B2725" s="551" t="s">
        <v>9673</v>
      </c>
      <c r="C2725" s="552" t="s">
        <v>38</v>
      </c>
      <c r="D2725" s="553">
        <v>3.91</v>
      </c>
      <c r="E2725" s="553">
        <v>5.01</v>
      </c>
      <c r="F2725" s="553">
        <v>8.92</v>
      </c>
      <c r="G2725" s="528">
        <f t="shared" si="42"/>
        <v>9</v>
      </c>
    </row>
    <row r="2726" spans="1:7">
      <c r="A2726" s="550" t="s">
        <v>9674</v>
      </c>
      <c r="B2726" s="551" t="s">
        <v>9675</v>
      </c>
      <c r="C2726" s="552" t="s">
        <v>22</v>
      </c>
      <c r="D2726" s="553">
        <v>14.87</v>
      </c>
      <c r="E2726" s="553">
        <v>20.02</v>
      </c>
      <c r="F2726" s="553">
        <v>34.89</v>
      </c>
      <c r="G2726" s="528">
        <f t="shared" si="42"/>
        <v>9</v>
      </c>
    </row>
    <row r="2727" spans="1:7">
      <c r="A2727" s="550" t="s">
        <v>9676</v>
      </c>
      <c r="B2727" s="551" t="s">
        <v>9677</v>
      </c>
      <c r="C2727" s="552" t="s">
        <v>38</v>
      </c>
      <c r="D2727" s="553">
        <v>19.899999999999999</v>
      </c>
      <c r="E2727" s="553">
        <v>12.51</v>
      </c>
      <c r="F2727" s="553">
        <v>32.409999999999997</v>
      </c>
      <c r="G2727" s="528">
        <f t="shared" si="42"/>
        <v>9</v>
      </c>
    </row>
    <row r="2728" spans="1:7">
      <c r="A2728" s="550" t="s">
        <v>9678</v>
      </c>
      <c r="B2728" s="551" t="s">
        <v>9679</v>
      </c>
      <c r="C2728" s="552" t="s">
        <v>38</v>
      </c>
      <c r="D2728" s="553">
        <v>254.19</v>
      </c>
      <c r="E2728" s="553">
        <v>25.03</v>
      </c>
      <c r="F2728" s="553">
        <v>279.22000000000003</v>
      </c>
      <c r="G2728" s="528">
        <f t="shared" si="42"/>
        <v>9</v>
      </c>
    </row>
    <row r="2729" spans="1:7">
      <c r="A2729" s="550" t="s">
        <v>9680</v>
      </c>
      <c r="B2729" s="551" t="s">
        <v>9681</v>
      </c>
      <c r="C2729" s="552" t="s">
        <v>38</v>
      </c>
      <c r="D2729" s="553">
        <v>184.47</v>
      </c>
      <c r="E2729" s="553">
        <v>25.03</v>
      </c>
      <c r="F2729" s="553">
        <v>209.5</v>
      </c>
      <c r="G2729" s="528">
        <f t="shared" si="42"/>
        <v>9</v>
      </c>
    </row>
    <row r="2730" spans="1:7">
      <c r="A2730" s="550" t="s">
        <v>9682</v>
      </c>
      <c r="B2730" s="551" t="s">
        <v>9683</v>
      </c>
      <c r="C2730" s="552" t="s">
        <v>38</v>
      </c>
      <c r="D2730" s="553">
        <v>172.46</v>
      </c>
      <c r="E2730" s="553">
        <v>25.03</v>
      </c>
      <c r="F2730" s="553">
        <v>197.49</v>
      </c>
      <c r="G2730" s="528">
        <f t="shared" si="42"/>
        <v>9</v>
      </c>
    </row>
    <row r="2731" spans="1:7">
      <c r="A2731" s="550" t="s">
        <v>9684</v>
      </c>
      <c r="B2731" s="551" t="s">
        <v>9685</v>
      </c>
      <c r="C2731" s="552" t="s">
        <v>38</v>
      </c>
      <c r="D2731" s="553">
        <v>45.56</v>
      </c>
      <c r="E2731" s="553">
        <v>12.51</v>
      </c>
      <c r="F2731" s="553">
        <v>58.07</v>
      </c>
      <c r="G2731" s="528">
        <f t="shared" si="42"/>
        <v>9</v>
      </c>
    </row>
    <row r="2732" spans="1:7">
      <c r="A2732" s="550" t="s">
        <v>9686</v>
      </c>
      <c r="B2732" s="551" t="s">
        <v>9687</v>
      </c>
      <c r="C2732" s="552" t="s">
        <v>38</v>
      </c>
      <c r="D2732" s="553">
        <v>3.04</v>
      </c>
      <c r="E2732" s="553">
        <v>10.01</v>
      </c>
      <c r="F2732" s="553">
        <v>13.05</v>
      </c>
      <c r="G2732" s="528">
        <f t="shared" si="42"/>
        <v>9</v>
      </c>
    </row>
    <row r="2733" spans="1:7" ht="31.5">
      <c r="A2733" s="550" t="s">
        <v>9688</v>
      </c>
      <c r="B2733" s="551" t="s">
        <v>9689</v>
      </c>
      <c r="C2733" s="552" t="s">
        <v>38</v>
      </c>
      <c r="D2733" s="553">
        <v>10.220000000000001</v>
      </c>
      <c r="E2733" s="553">
        <v>12.51</v>
      </c>
      <c r="F2733" s="553">
        <v>22.73</v>
      </c>
      <c r="G2733" s="528">
        <f t="shared" si="42"/>
        <v>9</v>
      </c>
    </row>
    <row r="2734" spans="1:7" ht="31.5">
      <c r="A2734" s="550" t="s">
        <v>9690</v>
      </c>
      <c r="B2734" s="551" t="s">
        <v>9691</v>
      </c>
      <c r="C2734" s="552" t="s">
        <v>22</v>
      </c>
      <c r="D2734" s="553">
        <v>15.98</v>
      </c>
      <c r="E2734" s="553">
        <v>25.03</v>
      </c>
      <c r="F2734" s="553">
        <v>41.01</v>
      </c>
      <c r="G2734" s="528">
        <f t="shared" si="42"/>
        <v>9</v>
      </c>
    </row>
    <row r="2735" spans="1:7" ht="31.5">
      <c r="A2735" s="550" t="s">
        <v>9692</v>
      </c>
      <c r="B2735" s="551" t="s">
        <v>9693</v>
      </c>
      <c r="C2735" s="552" t="s">
        <v>38</v>
      </c>
      <c r="D2735" s="553">
        <v>10.73</v>
      </c>
      <c r="E2735" s="553">
        <v>12.51</v>
      </c>
      <c r="F2735" s="553">
        <v>23.24</v>
      </c>
      <c r="G2735" s="528">
        <f t="shared" si="42"/>
        <v>9</v>
      </c>
    </row>
    <row r="2736" spans="1:7" ht="31.5">
      <c r="A2736" s="550" t="s">
        <v>9694</v>
      </c>
      <c r="B2736" s="551" t="s">
        <v>9695</v>
      </c>
      <c r="C2736" s="552" t="s">
        <v>38</v>
      </c>
      <c r="D2736" s="553">
        <v>41.23</v>
      </c>
      <c r="E2736" s="553">
        <v>10.01</v>
      </c>
      <c r="F2736" s="553">
        <v>51.24</v>
      </c>
      <c r="G2736" s="528">
        <f t="shared" si="42"/>
        <v>9</v>
      </c>
    </row>
    <row r="2737" spans="1:7" ht="31.5">
      <c r="A2737" s="550" t="s">
        <v>9696</v>
      </c>
      <c r="B2737" s="551" t="s">
        <v>9697</v>
      </c>
      <c r="C2737" s="552" t="s">
        <v>38</v>
      </c>
      <c r="D2737" s="553">
        <v>5.09</v>
      </c>
      <c r="E2737" s="553">
        <v>12.51</v>
      </c>
      <c r="F2737" s="553">
        <v>17.600000000000001</v>
      </c>
      <c r="G2737" s="528">
        <f t="shared" si="42"/>
        <v>9</v>
      </c>
    </row>
    <row r="2738" spans="1:7">
      <c r="A2738" s="550" t="s">
        <v>9698</v>
      </c>
      <c r="B2738" s="551" t="s">
        <v>9699</v>
      </c>
      <c r="C2738" s="552" t="s">
        <v>38</v>
      </c>
      <c r="D2738" s="553">
        <v>45.48</v>
      </c>
      <c r="E2738" s="553">
        <v>2.5</v>
      </c>
      <c r="F2738" s="553">
        <v>47.98</v>
      </c>
      <c r="G2738" s="528">
        <f t="shared" si="42"/>
        <v>9</v>
      </c>
    </row>
    <row r="2739" spans="1:7" ht="31.5">
      <c r="A2739" s="550" t="s">
        <v>9700</v>
      </c>
      <c r="B2739" s="551" t="s">
        <v>9701</v>
      </c>
      <c r="C2739" s="552" t="s">
        <v>38</v>
      </c>
      <c r="D2739" s="553">
        <v>14.85</v>
      </c>
      <c r="E2739" s="553">
        <v>12.51</v>
      </c>
      <c r="F2739" s="553">
        <v>27.36</v>
      </c>
      <c r="G2739" s="528">
        <f t="shared" si="42"/>
        <v>9</v>
      </c>
    </row>
    <row r="2740" spans="1:7" ht="31.5">
      <c r="A2740" s="550" t="s">
        <v>9702</v>
      </c>
      <c r="B2740" s="551" t="s">
        <v>9703</v>
      </c>
      <c r="C2740" s="552" t="s">
        <v>38</v>
      </c>
      <c r="D2740" s="553">
        <v>26.05</v>
      </c>
      <c r="E2740" s="553">
        <v>12.51</v>
      </c>
      <c r="F2740" s="553">
        <v>38.56</v>
      </c>
      <c r="G2740" s="528">
        <f t="shared" si="42"/>
        <v>9</v>
      </c>
    </row>
    <row r="2741" spans="1:7" ht="31.5">
      <c r="A2741" s="550" t="s">
        <v>9704</v>
      </c>
      <c r="B2741" s="551" t="s">
        <v>9705</v>
      </c>
      <c r="C2741" s="552" t="s">
        <v>38</v>
      </c>
      <c r="D2741" s="553">
        <v>42.29</v>
      </c>
      <c r="E2741" s="553">
        <v>12.51</v>
      </c>
      <c r="F2741" s="553">
        <v>54.8</v>
      </c>
      <c r="G2741" s="528">
        <f t="shared" si="42"/>
        <v>9</v>
      </c>
    </row>
    <row r="2742" spans="1:7" ht="31.5">
      <c r="A2742" s="550" t="s">
        <v>9706</v>
      </c>
      <c r="B2742" s="551" t="s">
        <v>9707</v>
      </c>
      <c r="C2742" s="552" t="s">
        <v>22</v>
      </c>
      <c r="D2742" s="553">
        <v>183.6</v>
      </c>
      <c r="E2742" s="553">
        <v>25.03</v>
      </c>
      <c r="F2742" s="553">
        <v>208.63</v>
      </c>
      <c r="G2742" s="528">
        <f t="shared" si="42"/>
        <v>9</v>
      </c>
    </row>
    <row r="2743" spans="1:7" ht="31.5">
      <c r="A2743" s="550" t="s">
        <v>9708</v>
      </c>
      <c r="B2743" s="551" t="s">
        <v>9709</v>
      </c>
      <c r="C2743" s="552" t="s">
        <v>38</v>
      </c>
      <c r="D2743" s="553">
        <v>492.35</v>
      </c>
      <c r="E2743" s="553">
        <v>50.05</v>
      </c>
      <c r="F2743" s="553">
        <v>542.4</v>
      </c>
      <c r="G2743" s="528">
        <f t="shared" si="42"/>
        <v>9</v>
      </c>
    </row>
    <row r="2744" spans="1:7" ht="31.5">
      <c r="A2744" s="550" t="s">
        <v>9710</v>
      </c>
      <c r="B2744" s="551" t="s">
        <v>9711</v>
      </c>
      <c r="C2744" s="552" t="s">
        <v>38</v>
      </c>
      <c r="D2744" s="553">
        <v>343.2</v>
      </c>
      <c r="E2744" s="553">
        <v>50.05</v>
      </c>
      <c r="F2744" s="553">
        <v>393.25</v>
      </c>
      <c r="G2744" s="528">
        <f t="shared" si="42"/>
        <v>9</v>
      </c>
    </row>
    <row r="2745" spans="1:7">
      <c r="A2745" s="550" t="s">
        <v>9712</v>
      </c>
      <c r="B2745" s="551" t="s">
        <v>9713</v>
      </c>
      <c r="C2745" s="552" t="s">
        <v>38</v>
      </c>
      <c r="D2745" s="553">
        <v>1.41</v>
      </c>
      <c r="E2745" s="553">
        <v>2.04</v>
      </c>
      <c r="F2745" s="553">
        <v>3.45</v>
      </c>
      <c r="G2745" s="528">
        <f t="shared" si="42"/>
        <v>9</v>
      </c>
    </row>
    <row r="2746" spans="1:7" ht="31.5">
      <c r="A2746" s="550" t="s">
        <v>9714</v>
      </c>
      <c r="B2746" s="551" t="s">
        <v>9715</v>
      </c>
      <c r="C2746" s="552" t="s">
        <v>38</v>
      </c>
      <c r="D2746" s="553">
        <v>6.1</v>
      </c>
      <c r="E2746" s="553">
        <v>12.51</v>
      </c>
      <c r="F2746" s="553">
        <v>18.61</v>
      </c>
      <c r="G2746" s="528">
        <f t="shared" si="42"/>
        <v>9</v>
      </c>
    </row>
    <row r="2747" spans="1:7" ht="31.5">
      <c r="A2747" s="550" t="s">
        <v>9716</v>
      </c>
      <c r="B2747" s="551" t="s">
        <v>9717</v>
      </c>
      <c r="C2747" s="552" t="s">
        <v>22</v>
      </c>
      <c r="D2747" s="553">
        <v>7.74</v>
      </c>
      <c r="E2747" s="553">
        <v>25.03</v>
      </c>
      <c r="F2747" s="553">
        <v>32.770000000000003</v>
      </c>
      <c r="G2747" s="528">
        <f t="shared" si="42"/>
        <v>9</v>
      </c>
    </row>
    <row r="2748" spans="1:7" ht="31.5">
      <c r="A2748" s="550" t="s">
        <v>9718</v>
      </c>
      <c r="B2748" s="551" t="s">
        <v>9719</v>
      </c>
      <c r="C2748" s="552" t="s">
        <v>38</v>
      </c>
      <c r="D2748" s="553">
        <v>17.850000000000001</v>
      </c>
      <c r="E2748" s="553">
        <v>5.01</v>
      </c>
      <c r="F2748" s="553">
        <v>22.86</v>
      </c>
      <c r="G2748" s="528">
        <f t="shared" si="42"/>
        <v>9</v>
      </c>
    </row>
    <row r="2749" spans="1:7" ht="31.5">
      <c r="A2749" s="550" t="s">
        <v>9720</v>
      </c>
      <c r="B2749" s="551" t="s">
        <v>9721</v>
      </c>
      <c r="C2749" s="552" t="s">
        <v>38</v>
      </c>
      <c r="D2749" s="553">
        <v>6.22</v>
      </c>
      <c r="E2749" s="553">
        <v>12.51</v>
      </c>
      <c r="F2749" s="553">
        <v>18.73</v>
      </c>
      <c r="G2749" s="528">
        <f t="shared" si="42"/>
        <v>9</v>
      </c>
    </row>
    <row r="2750" spans="1:7" ht="31.5">
      <c r="A2750" s="550" t="s">
        <v>9722</v>
      </c>
      <c r="B2750" s="551" t="s">
        <v>9723</v>
      </c>
      <c r="C2750" s="552" t="s">
        <v>38</v>
      </c>
      <c r="D2750" s="553">
        <v>5.69</v>
      </c>
      <c r="E2750" s="553">
        <v>12.51</v>
      </c>
      <c r="F2750" s="553">
        <v>18.2</v>
      </c>
      <c r="G2750" s="528">
        <f t="shared" si="42"/>
        <v>9</v>
      </c>
    </row>
    <row r="2751" spans="1:7" ht="31.5">
      <c r="A2751" s="550" t="s">
        <v>9724</v>
      </c>
      <c r="B2751" s="551" t="s">
        <v>9725</v>
      </c>
      <c r="C2751" s="552" t="s">
        <v>22</v>
      </c>
      <c r="D2751" s="553">
        <v>61.53</v>
      </c>
      <c r="E2751" s="553">
        <v>12.51</v>
      </c>
      <c r="F2751" s="553">
        <v>74.040000000000006</v>
      </c>
      <c r="G2751" s="528">
        <f t="shared" si="42"/>
        <v>9</v>
      </c>
    </row>
    <row r="2752" spans="1:7" ht="31.5">
      <c r="A2752" s="550" t="s">
        <v>9726</v>
      </c>
      <c r="B2752" s="551" t="s">
        <v>9727</v>
      </c>
      <c r="C2752" s="552" t="s">
        <v>38</v>
      </c>
      <c r="D2752" s="553">
        <v>44.3</v>
      </c>
      <c r="E2752" s="553">
        <v>12.51</v>
      </c>
      <c r="F2752" s="553">
        <v>56.81</v>
      </c>
      <c r="G2752" s="528">
        <f t="shared" si="42"/>
        <v>9</v>
      </c>
    </row>
    <row r="2753" spans="1:7" ht="31.5">
      <c r="A2753" s="550" t="s">
        <v>9728</v>
      </c>
      <c r="B2753" s="551" t="s">
        <v>9729</v>
      </c>
      <c r="C2753" s="552" t="s">
        <v>38</v>
      </c>
      <c r="D2753" s="553">
        <v>49.21</v>
      </c>
      <c r="E2753" s="553">
        <v>12.51</v>
      </c>
      <c r="F2753" s="553">
        <v>61.72</v>
      </c>
      <c r="G2753" s="528">
        <f t="shared" si="42"/>
        <v>9</v>
      </c>
    </row>
    <row r="2754" spans="1:7">
      <c r="A2754" s="550" t="s">
        <v>9730</v>
      </c>
      <c r="B2754" s="551" t="s">
        <v>9731</v>
      </c>
      <c r="C2754" s="552" t="s">
        <v>38</v>
      </c>
      <c r="D2754" s="553">
        <v>5.95</v>
      </c>
      <c r="E2754" s="553">
        <v>12.51</v>
      </c>
      <c r="F2754" s="553">
        <v>18.46</v>
      </c>
      <c r="G2754" s="528">
        <f t="shared" si="42"/>
        <v>9</v>
      </c>
    </row>
    <row r="2755" spans="1:7">
      <c r="A2755" s="550" t="s">
        <v>9732</v>
      </c>
      <c r="B2755" s="551" t="s">
        <v>9733</v>
      </c>
      <c r="C2755" s="552" t="s">
        <v>38</v>
      </c>
      <c r="D2755" s="553">
        <v>8.57</v>
      </c>
      <c r="E2755" s="553">
        <v>12.51</v>
      </c>
      <c r="F2755" s="553">
        <v>21.08</v>
      </c>
      <c r="G2755" s="528">
        <f t="shared" si="42"/>
        <v>9</v>
      </c>
    </row>
    <row r="2756" spans="1:7">
      <c r="A2756" s="550" t="s">
        <v>9734</v>
      </c>
      <c r="B2756" s="551" t="s">
        <v>9735</v>
      </c>
      <c r="C2756" s="552" t="s">
        <v>38</v>
      </c>
      <c r="D2756" s="553">
        <v>12.21</v>
      </c>
      <c r="E2756" s="553">
        <v>12.51</v>
      </c>
      <c r="F2756" s="553">
        <v>24.72</v>
      </c>
      <c r="G2756" s="528">
        <f t="shared" si="42"/>
        <v>9</v>
      </c>
    </row>
    <row r="2757" spans="1:7">
      <c r="A2757" s="550" t="s">
        <v>9736</v>
      </c>
      <c r="B2757" s="551" t="s">
        <v>9737</v>
      </c>
      <c r="C2757" s="552" t="s">
        <v>38</v>
      </c>
      <c r="D2757" s="553">
        <v>21.33</v>
      </c>
      <c r="E2757" s="553">
        <v>12.51</v>
      </c>
      <c r="F2757" s="553">
        <v>33.840000000000003</v>
      </c>
      <c r="G2757" s="528">
        <f t="shared" si="42"/>
        <v>9</v>
      </c>
    </row>
    <row r="2758" spans="1:7" ht="31.5">
      <c r="A2758" s="550" t="s">
        <v>9738</v>
      </c>
      <c r="B2758" s="551" t="s">
        <v>9739</v>
      </c>
      <c r="C2758" s="552" t="s">
        <v>38</v>
      </c>
      <c r="D2758" s="553">
        <v>108.43</v>
      </c>
      <c r="E2758" s="553">
        <v>12.51</v>
      </c>
      <c r="F2758" s="553">
        <v>120.94</v>
      </c>
      <c r="G2758" s="528">
        <f t="shared" si="42"/>
        <v>9</v>
      </c>
    </row>
    <row r="2759" spans="1:7" ht="31.5">
      <c r="A2759" s="550" t="s">
        <v>9740</v>
      </c>
      <c r="B2759" s="551" t="s">
        <v>9741</v>
      </c>
      <c r="C2759" s="552" t="s">
        <v>19</v>
      </c>
      <c r="D2759" s="553">
        <v>241.2</v>
      </c>
      <c r="E2759" s="553">
        <v>5.09</v>
      </c>
      <c r="F2759" s="553">
        <v>246.29</v>
      </c>
      <c r="G2759" s="528">
        <f t="shared" si="42"/>
        <v>9</v>
      </c>
    </row>
    <row r="2760" spans="1:7">
      <c r="A2760" s="550" t="s">
        <v>9742</v>
      </c>
      <c r="B2760" s="551" t="s">
        <v>9743</v>
      </c>
      <c r="C2760" s="552"/>
      <c r="D2760" s="553"/>
      <c r="E2760" s="553"/>
      <c r="F2760" s="553"/>
      <c r="G2760" s="528">
        <f t="shared" si="42"/>
        <v>5</v>
      </c>
    </row>
    <row r="2761" spans="1:7" ht="31.5">
      <c r="A2761" s="550" t="s">
        <v>9744</v>
      </c>
      <c r="B2761" s="551" t="s">
        <v>9745</v>
      </c>
      <c r="C2761" s="552" t="s">
        <v>38</v>
      </c>
      <c r="D2761" s="553">
        <v>9.93</v>
      </c>
      <c r="E2761" s="553">
        <v>25.03</v>
      </c>
      <c r="F2761" s="553">
        <v>34.96</v>
      </c>
      <c r="G2761" s="528">
        <f t="shared" si="42"/>
        <v>9</v>
      </c>
    </row>
    <row r="2762" spans="1:7" ht="31.5">
      <c r="A2762" s="550" t="s">
        <v>9746</v>
      </c>
      <c r="B2762" s="551" t="s">
        <v>9747</v>
      </c>
      <c r="C2762" s="552" t="s">
        <v>38</v>
      </c>
      <c r="D2762" s="553">
        <v>19.57</v>
      </c>
      <c r="E2762" s="553">
        <v>25.03</v>
      </c>
      <c r="F2762" s="553">
        <v>44.6</v>
      </c>
      <c r="G2762" s="528">
        <f t="shared" ref="G2762:G2825" si="43">LEN(A2762)</f>
        <v>9</v>
      </c>
    </row>
    <row r="2763" spans="1:7" ht="31.5">
      <c r="A2763" s="550" t="s">
        <v>9748</v>
      </c>
      <c r="B2763" s="551" t="s">
        <v>9749</v>
      </c>
      <c r="C2763" s="552" t="s">
        <v>38</v>
      </c>
      <c r="D2763" s="553">
        <v>19.649999999999999</v>
      </c>
      <c r="E2763" s="553">
        <v>25.03</v>
      </c>
      <c r="F2763" s="553">
        <v>44.68</v>
      </c>
      <c r="G2763" s="528">
        <f t="shared" si="43"/>
        <v>9</v>
      </c>
    </row>
    <row r="2764" spans="1:7" ht="31.5">
      <c r="A2764" s="550" t="s">
        <v>9750</v>
      </c>
      <c r="B2764" s="551" t="s">
        <v>9751</v>
      </c>
      <c r="C2764" s="552" t="s">
        <v>38</v>
      </c>
      <c r="D2764" s="553">
        <v>36.729999999999997</v>
      </c>
      <c r="E2764" s="553">
        <v>25.03</v>
      </c>
      <c r="F2764" s="553">
        <v>61.76</v>
      </c>
      <c r="G2764" s="528">
        <f t="shared" si="43"/>
        <v>9</v>
      </c>
    </row>
    <row r="2765" spans="1:7" ht="31.5">
      <c r="A2765" s="550" t="s">
        <v>9752</v>
      </c>
      <c r="B2765" s="551" t="s">
        <v>9753</v>
      </c>
      <c r="C2765" s="552" t="s">
        <v>38</v>
      </c>
      <c r="D2765" s="553">
        <v>10.1</v>
      </c>
      <c r="E2765" s="553">
        <v>25.03</v>
      </c>
      <c r="F2765" s="553">
        <v>35.130000000000003</v>
      </c>
      <c r="G2765" s="528">
        <f t="shared" si="43"/>
        <v>9</v>
      </c>
    </row>
    <row r="2766" spans="1:7" ht="31.5">
      <c r="A2766" s="550" t="s">
        <v>9754</v>
      </c>
      <c r="B2766" s="551" t="s">
        <v>9755</v>
      </c>
      <c r="C2766" s="552" t="s">
        <v>38</v>
      </c>
      <c r="D2766" s="553">
        <v>19.36</v>
      </c>
      <c r="E2766" s="553">
        <v>25.03</v>
      </c>
      <c r="F2766" s="553">
        <v>44.39</v>
      </c>
      <c r="G2766" s="528">
        <f t="shared" si="43"/>
        <v>9</v>
      </c>
    </row>
    <row r="2767" spans="1:7" ht="31.5">
      <c r="A2767" s="550" t="s">
        <v>9756</v>
      </c>
      <c r="B2767" s="551" t="s">
        <v>9757</v>
      </c>
      <c r="C2767" s="552" t="s">
        <v>38</v>
      </c>
      <c r="D2767" s="553">
        <v>9.9499999999999993</v>
      </c>
      <c r="E2767" s="553">
        <v>25.03</v>
      </c>
      <c r="F2767" s="553">
        <v>34.979999999999997</v>
      </c>
      <c r="G2767" s="528">
        <f t="shared" si="43"/>
        <v>9</v>
      </c>
    </row>
    <row r="2768" spans="1:7" ht="31.5">
      <c r="A2768" s="550" t="s">
        <v>9758</v>
      </c>
      <c r="B2768" s="551" t="s">
        <v>9759</v>
      </c>
      <c r="C2768" s="552" t="s">
        <v>38</v>
      </c>
      <c r="D2768" s="553">
        <v>36.9</v>
      </c>
      <c r="E2768" s="553">
        <v>25.03</v>
      </c>
      <c r="F2768" s="553">
        <v>61.93</v>
      </c>
      <c r="G2768" s="528">
        <f t="shared" si="43"/>
        <v>9</v>
      </c>
    </row>
    <row r="2769" spans="1:7" ht="31.5">
      <c r="A2769" s="550" t="s">
        <v>9760</v>
      </c>
      <c r="B2769" s="551" t="s">
        <v>9761</v>
      </c>
      <c r="C2769" s="552" t="s">
        <v>38</v>
      </c>
      <c r="D2769" s="553">
        <v>19.84</v>
      </c>
      <c r="E2769" s="553">
        <v>25.03</v>
      </c>
      <c r="F2769" s="553">
        <v>44.87</v>
      </c>
      <c r="G2769" s="528">
        <f t="shared" si="43"/>
        <v>9</v>
      </c>
    </row>
    <row r="2770" spans="1:7" ht="31.5">
      <c r="A2770" s="550" t="s">
        <v>9762</v>
      </c>
      <c r="B2770" s="551" t="s">
        <v>9763</v>
      </c>
      <c r="C2770" s="552" t="s">
        <v>38</v>
      </c>
      <c r="D2770" s="553">
        <v>36.909999999999997</v>
      </c>
      <c r="E2770" s="553">
        <v>25.03</v>
      </c>
      <c r="F2770" s="553">
        <v>61.94</v>
      </c>
      <c r="G2770" s="528">
        <f t="shared" si="43"/>
        <v>9</v>
      </c>
    </row>
    <row r="2771" spans="1:7" ht="31.5">
      <c r="A2771" s="550" t="s">
        <v>9764</v>
      </c>
      <c r="B2771" s="551" t="s">
        <v>9765</v>
      </c>
      <c r="C2771" s="552" t="s">
        <v>38</v>
      </c>
      <c r="D2771" s="553">
        <v>20.09</v>
      </c>
      <c r="E2771" s="553">
        <v>25.03</v>
      </c>
      <c r="F2771" s="553">
        <v>45.12</v>
      </c>
      <c r="G2771" s="528">
        <f t="shared" si="43"/>
        <v>9</v>
      </c>
    </row>
    <row r="2772" spans="1:7" ht="31.5">
      <c r="A2772" s="550" t="s">
        <v>9766</v>
      </c>
      <c r="B2772" s="551" t="s">
        <v>9767</v>
      </c>
      <c r="C2772" s="552" t="s">
        <v>38</v>
      </c>
      <c r="D2772" s="553">
        <v>19.260000000000002</v>
      </c>
      <c r="E2772" s="553">
        <v>25.03</v>
      </c>
      <c r="F2772" s="553">
        <v>44.29</v>
      </c>
      <c r="G2772" s="528">
        <f t="shared" si="43"/>
        <v>9</v>
      </c>
    </row>
    <row r="2773" spans="1:7" ht="31.5">
      <c r="A2773" s="550" t="s">
        <v>9768</v>
      </c>
      <c r="B2773" s="551" t="s">
        <v>9769</v>
      </c>
      <c r="C2773" s="552" t="s">
        <v>38</v>
      </c>
      <c r="D2773" s="553">
        <v>19.440000000000001</v>
      </c>
      <c r="E2773" s="553">
        <v>25.03</v>
      </c>
      <c r="F2773" s="553">
        <v>44.47</v>
      </c>
      <c r="G2773" s="528">
        <f t="shared" si="43"/>
        <v>9</v>
      </c>
    </row>
    <row r="2774" spans="1:7" ht="31.5">
      <c r="A2774" s="550" t="s">
        <v>9770</v>
      </c>
      <c r="B2774" s="551" t="s">
        <v>9771</v>
      </c>
      <c r="C2774" s="552" t="s">
        <v>38</v>
      </c>
      <c r="D2774" s="553">
        <v>9.7200000000000006</v>
      </c>
      <c r="E2774" s="553">
        <v>25.03</v>
      </c>
      <c r="F2774" s="553">
        <v>34.75</v>
      </c>
      <c r="G2774" s="528">
        <f t="shared" si="43"/>
        <v>9</v>
      </c>
    </row>
    <row r="2775" spans="1:7" ht="47.25">
      <c r="A2775" s="550" t="s">
        <v>9772</v>
      </c>
      <c r="B2775" s="551" t="s">
        <v>9773</v>
      </c>
      <c r="C2775" s="552" t="s">
        <v>38</v>
      </c>
      <c r="D2775" s="553">
        <v>21.25</v>
      </c>
      <c r="E2775" s="553">
        <v>25.03</v>
      </c>
      <c r="F2775" s="553">
        <v>46.28</v>
      </c>
      <c r="G2775" s="528">
        <f t="shared" si="43"/>
        <v>9</v>
      </c>
    </row>
    <row r="2776" spans="1:7" ht="47.25">
      <c r="A2776" s="550" t="s">
        <v>9774</v>
      </c>
      <c r="B2776" s="551" t="s">
        <v>9775</v>
      </c>
      <c r="C2776" s="552" t="s">
        <v>38</v>
      </c>
      <c r="D2776" s="553">
        <v>19.48</v>
      </c>
      <c r="E2776" s="553">
        <v>25.03</v>
      </c>
      <c r="F2776" s="553">
        <v>44.51</v>
      </c>
      <c r="G2776" s="528">
        <f t="shared" si="43"/>
        <v>9</v>
      </c>
    </row>
    <row r="2777" spans="1:7" ht="47.25">
      <c r="A2777" s="550" t="s">
        <v>9776</v>
      </c>
      <c r="B2777" s="551" t="s">
        <v>9777</v>
      </c>
      <c r="C2777" s="552" t="s">
        <v>38</v>
      </c>
      <c r="D2777" s="553">
        <v>19.489999999999998</v>
      </c>
      <c r="E2777" s="553">
        <v>25.03</v>
      </c>
      <c r="F2777" s="553">
        <v>44.52</v>
      </c>
      <c r="G2777" s="528">
        <f t="shared" si="43"/>
        <v>9</v>
      </c>
    </row>
    <row r="2778" spans="1:7" ht="31.5">
      <c r="A2778" s="550" t="s">
        <v>9778</v>
      </c>
      <c r="B2778" s="551" t="s">
        <v>9779</v>
      </c>
      <c r="C2778" s="552" t="s">
        <v>38</v>
      </c>
      <c r="D2778" s="553">
        <v>9.91</v>
      </c>
      <c r="E2778" s="553">
        <v>25.03</v>
      </c>
      <c r="F2778" s="553">
        <v>34.94</v>
      </c>
      <c r="G2778" s="528">
        <f t="shared" si="43"/>
        <v>9</v>
      </c>
    </row>
    <row r="2779" spans="1:7" ht="31.5">
      <c r="A2779" s="550" t="s">
        <v>9780</v>
      </c>
      <c r="B2779" s="551" t="s">
        <v>9781</v>
      </c>
      <c r="C2779" s="552" t="s">
        <v>38</v>
      </c>
      <c r="D2779" s="553">
        <v>9.7899999999999991</v>
      </c>
      <c r="E2779" s="553">
        <v>25.03</v>
      </c>
      <c r="F2779" s="553">
        <v>34.82</v>
      </c>
      <c r="G2779" s="528">
        <f t="shared" si="43"/>
        <v>9</v>
      </c>
    </row>
    <row r="2780" spans="1:7" ht="31.5">
      <c r="A2780" s="550" t="s">
        <v>9782</v>
      </c>
      <c r="B2780" s="551" t="s">
        <v>9783</v>
      </c>
      <c r="C2780" s="552" t="s">
        <v>38</v>
      </c>
      <c r="D2780" s="553">
        <v>19.48</v>
      </c>
      <c r="E2780" s="553">
        <v>25.03</v>
      </c>
      <c r="F2780" s="553">
        <v>44.51</v>
      </c>
      <c r="G2780" s="528">
        <f t="shared" si="43"/>
        <v>9</v>
      </c>
    </row>
    <row r="2781" spans="1:7">
      <c r="A2781" s="550" t="s">
        <v>9784</v>
      </c>
      <c r="B2781" s="551" t="s">
        <v>9785</v>
      </c>
      <c r="C2781" s="552"/>
      <c r="D2781" s="553"/>
      <c r="E2781" s="553"/>
      <c r="F2781" s="553"/>
      <c r="G2781" s="528">
        <f t="shared" si="43"/>
        <v>2</v>
      </c>
    </row>
    <row r="2782" spans="1:7">
      <c r="A2782" s="550" t="s">
        <v>9786</v>
      </c>
      <c r="B2782" s="551" t="s">
        <v>9787</v>
      </c>
      <c r="C2782" s="552"/>
      <c r="D2782" s="553"/>
      <c r="E2782" s="553"/>
      <c r="F2782" s="553"/>
      <c r="G2782" s="528">
        <f t="shared" si="43"/>
        <v>5</v>
      </c>
    </row>
    <row r="2783" spans="1:7" ht="47.25">
      <c r="A2783" s="550" t="s">
        <v>9788</v>
      </c>
      <c r="B2783" s="551" t="s">
        <v>9789</v>
      </c>
      <c r="C2783" s="552" t="s">
        <v>38</v>
      </c>
      <c r="D2783" s="553">
        <v>1290.24</v>
      </c>
      <c r="E2783" s="553">
        <v>70.41</v>
      </c>
      <c r="F2783" s="553">
        <v>1360.65</v>
      </c>
      <c r="G2783" s="528">
        <f t="shared" si="43"/>
        <v>9</v>
      </c>
    </row>
    <row r="2784" spans="1:7" ht="47.25">
      <c r="A2784" s="550" t="s">
        <v>9790</v>
      </c>
      <c r="B2784" s="551" t="s">
        <v>9791</v>
      </c>
      <c r="C2784" s="552" t="s">
        <v>38</v>
      </c>
      <c r="D2784" s="553">
        <v>1764.05</v>
      </c>
      <c r="E2784" s="553">
        <v>70.41</v>
      </c>
      <c r="F2784" s="553">
        <v>1834.46</v>
      </c>
      <c r="G2784" s="528">
        <f t="shared" si="43"/>
        <v>9</v>
      </c>
    </row>
    <row r="2785" spans="1:7">
      <c r="A2785" s="550" t="s">
        <v>9792</v>
      </c>
      <c r="B2785" s="551" t="s">
        <v>9793</v>
      </c>
      <c r="C2785" s="552"/>
      <c r="D2785" s="553"/>
      <c r="E2785" s="553"/>
      <c r="F2785" s="553"/>
      <c r="G2785" s="528">
        <f t="shared" si="43"/>
        <v>5</v>
      </c>
    </row>
    <row r="2786" spans="1:7">
      <c r="A2786" s="550" t="s">
        <v>9794</v>
      </c>
      <c r="B2786" s="551" t="s">
        <v>9795</v>
      </c>
      <c r="C2786" s="552" t="s">
        <v>38</v>
      </c>
      <c r="D2786" s="553">
        <v>18.059999999999999</v>
      </c>
      <c r="E2786" s="553">
        <v>25.03</v>
      </c>
      <c r="F2786" s="553">
        <v>43.09</v>
      </c>
      <c r="G2786" s="528">
        <f t="shared" si="43"/>
        <v>9</v>
      </c>
    </row>
    <row r="2787" spans="1:7" ht="31.5">
      <c r="A2787" s="550" t="s">
        <v>9796</v>
      </c>
      <c r="B2787" s="551" t="s">
        <v>9797</v>
      </c>
      <c r="C2787" s="552" t="s">
        <v>38</v>
      </c>
      <c r="D2787" s="553">
        <v>940.99</v>
      </c>
      <c r="E2787" s="553">
        <v>47.55</v>
      </c>
      <c r="F2787" s="553">
        <v>988.54</v>
      </c>
      <c r="G2787" s="528">
        <f t="shared" si="43"/>
        <v>9</v>
      </c>
    </row>
    <row r="2788" spans="1:7">
      <c r="A2788" s="550" t="s">
        <v>9798</v>
      </c>
      <c r="B2788" s="551" t="s">
        <v>9799</v>
      </c>
      <c r="C2788" s="552" t="s">
        <v>38</v>
      </c>
      <c r="D2788" s="553">
        <v>429.25</v>
      </c>
      <c r="E2788" s="553">
        <v>39.880000000000003</v>
      </c>
      <c r="F2788" s="553">
        <v>469.13</v>
      </c>
      <c r="G2788" s="528">
        <f t="shared" si="43"/>
        <v>9</v>
      </c>
    </row>
    <row r="2789" spans="1:7" ht="31.5">
      <c r="A2789" s="550" t="s">
        <v>9800</v>
      </c>
      <c r="B2789" s="551" t="s">
        <v>9801</v>
      </c>
      <c r="C2789" s="552" t="s">
        <v>38</v>
      </c>
      <c r="D2789" s="553">
        <v>182.49</v>
      </c>
      <c r="E2789" s="553">
        <v>25.03</v>
      </c>
      <c r="F2789" s="553">
        <v>207.52</v>
      </c>
      <c r="G2789" s="528">
        <f t="shared" si="43"/>
        <v>9</v>
      </c>
    </row>
    <row r="2790" spans="1:7" ht="31.5">
      <c r="A2790" s="550" t="s">
        <v>9802</v>
      </c>
      <c r="B2790" s="551" t="s">
        <v>9803</v>
      </c>
      <c r="C2790" s="552" t="s">
        <v>38</v>
      </c>
      <c r="D2790" s="553">
        <v>13.96</v>
      </c>
      <c r="E2790" s="553">
        <v>30.12</v>
      </c>
      <c r="F2790" s="553">
        <v>44.08</v>
      </c>
      <c r="G2790" s="528">
        <f t="shared" si="43"/>
        <v>9</v>
      </c>
    </row>
    <row r="2791" spans="1:7">
      <c r="A2791" s="550" t="s">
        <v>9804</v>
      </c>
      <c r="B2791" s="551" t="s">
        <v>9805</v>
      </c>
      <c r="C2791" s="552" t="s">
        <v>38</v>
      </c>
      <c r="D2791" s="553">
        <v>83.29</v>
      </c>
      <c r="E2791" s="553">
        <v>39.880000000000003</v>
      </c>
      <c r="F2791" s="553">
        <v>123.17</v>
      </c>
      <c r="G2791" s="528">
        <f t="shared" si="43"/>
        <v>9</v>
      </c>
    </row>
    <row r="2792" spans="1:7" ht="31.5">
      <c r="A2792" s="550" t="s">
        <v>9806</v>
      </c>
      <c r="B2792" s="551" t="s">
        <v>9807</v>
      </c>
      <c r="C2792" s="552" t="s">
        <v>38</v>
      </c>
      <c r="D2792" s="553">
        <v>1897.89</v>
      </c>
      <c r="E2792" s="553">
        <v>100.1</v>
      </c>
      <c r="F2792" s="553">
        <v>1997.99</v>
      </c>
      <c r="G2792" s="528">
        <f t="shared" si="43"/>
        <v>9</v>
      </c>
    </row>
    <row r="2793" spans="1:7" ht="31.5">
      <c r="A2793" s="550" t="s">
        <v>9808</v>
      </c>
      <c r="B2793" s="551" t="s">
        <v>9809</v>
      </c>
      <c r="C2793" s="552" t="s">
        <v>38</v>
      </c>
      <c r="D2793" s="553">
        <v>466.48</v>
      </c>
      <c r="E2793" s="553">
        <v>39.880000000000003</v>
      </c>
      <c r="F2793" s="553">
        <v>506.36</v>
      </c>
      <c r="G2793" s="528">
        <f t="shared" si="43"/>
        <v>9</v>
      </c>
    </row>
    <row r="2794" spans="1:7">
      <c r="A2794" s="550" t="s">
        <v>9810</v>
      </c>
      <c r="B2794" s="551" t="s">
        <v>9811</v>
      </c>
      <c r="C2794" s="552" t="s">
        <v>38</v>
      </c>
      <c r="D2794" s="553">
        <v>140.22999999999999</v>
      </c>
      <c r="E2794" s="553">
        <v>39.880000000000003</v>
      </c>
      <c r="F2794" s="553">
        <v>180.11</v>
      </c>
      <c r="G2794" s="528">
        <f t="shared" si="43"/>
        <v>9</v>
      </c>
    </row>
    <row r="2795" spans="1:7">
      <c r="A2795" s="550" t="s">
        <v>9812</v>
      </c>
      <c r="B2795" s="551" t="s">
        <v>9813</v>
      </c>
      <c r="C2795" s="552"/>
      <c r="D2795" s="553"/>
      <c r="E2795" s="553"/>
      <c r="F2795" s="553"/>
      <c r="G2795" s="528">
        <f t="shared" si="43"/>
        <v>5</v>
      </c>
    </row>
    <row r="2796" spans="1:7">
      <c r="A2796" s="550" t="s">
        <v>9814</v>
      </c>
      <c r="B2796" s="551" t="s">
        <v>9815</v>
      </c>
      <c r="C2796" s="552" t="s">
        <v>38</v>
      </c>
      <c r="D2796" s="553">
        <v>25347.93</v>
      </c>
      <c r="E2796" s="553">
        <v>200.2</v>
      </c>
      <c r="F2796" s="553">
        <v>25548.13</v>
      </c>
      <c r="G2796" s="528">
        <f t="shared" si="43"/>
        <v>9</v>
      </c>
    </row>
    <row r="2797" spans="1:7">
      <c r="A2797" s="550" t="s">
        <v>9816</v>
      </c>
      <c r="B2797" s="551" t="s">
        <v>9817</v>
      </c>
      <c r="C2797" s="552" t="s">
        <v>38</v>
      </c>
      <c r="D2797" s="553">
        <v>18023.16</v>
      </c>
      <c r="E2797" s="553">
        <v>225.23</v>
      </c>
      <c r="F2797" s="553">
        <v>18248.39</v>
      </c>
      <c r="G2797" s="528">
        <f t="shared" si="43"/>
        <v>9</v>
      </c>
    </row>
    <row r="2798" spans="1:7" ht="31.5">
      <c r="A2798" s="550" t="s">
        <v>9818</v>
      </c>
      <c r="B2798" s="551" t="s">
        <v>9819</v>
      </c>
      <c r="C2798" s="552" t="s">
        <v>38</v>
      </c>
      <c r="D2798" s="553">
        <v>568.9</v>
      </c>
      <c r="E2798" s="553">
        <v>250.25</v>
      </c>
      <c r="F2798" s="553">
        <v>819.15</v>
      </c>
      <c r="G2798" s="528">
        <f t="shared" si="43"/>
        <v>9</v>
      </c>
    </row>
    <row r="2799" spans="1:7" ht="31.5">
      <c r="A2799" s="550" t="s">
        <v>9820</v>
      </c>
      <c r="B2799" s="551" t="s">
        <v>9821</v>
      </c>
      <c r="C2799" s="552" t="s">
        <v>759</v>
      </c>
      <c r="D2799" s="553">
        <v>14185.42</v>
      </c>
      <c r="E2799" s="553">
        <v>5307.04</v>
      </c>
      <c r="F2799" s="553">
        <v>19492.46</v>
      </c>
      <c r="G2799" s="528">
        <f t="shared" si="43"/>
        <v>9</v>
      </c>
    </row>
    <row r="2800" spans="1:7" ht="31.5">
      <c r="A2800" s="550" t="s">
        <v>9822</v>
      </c>
      <c r="B2800" s="551" t="s">
        <v>9823</v>
      </c>
      <c r="C2800" s="552" t="s">
        <v>759</v>
      </c>
      <c r="D2800" s="553">
        <v>28969.84</v>
      </c>
      <c r="E2800" s="553">
        <v>5970.42</v>
      </c>
      <c r="F2800" s="553">
        <v>34940.26</v>
      </c>
      <c r="G2800" s="528">
        <f t="shared" si="43"/>
        <v>9</v>
      </c>
    </row>
    <row r="2801" spans="1:7" ht="31.5">
      <c r="A2801" s="550" t="s">
        <v>9824</v>
      </c>
      <c r="B2801" s="551" t="s">
        <v>9825</v>
      </c>
      <c r="C2801" s="552" t="s">
        <v>759</v>
      </c>
      <c r="D2801" s="553">
        <v>32309.07</v>
      </c>
      <c r="E2801" s="553">
        <v>7020.65</v>
      </c>
      <c r="F2801" s="553">
        <v>39329.72</v>
      </c>
      <c r="G2801" s="528">
        <f t="shared" si="43"/>
        <v>9</v>
      </c>
    </row>
    <row r="2802" spans="1:7" ht="31.5">
      <c r="A2802" s="550" t="s">
        <v>9826</v>
      </c>
      <c r="B2802" s="551" t="s">
        <v>9827</v>
      </c>
      <c r="C2802" s="552" t="s">
        <v>38</v>
      </c>
      <c r="D2802" s="553">
        <v>1243.31</v>
      </c>
      <c r="E2802" s="553">
        <v>51.92</v>
      </c>
      <c r="F2802" s="553">
        <v>1295.23</v>
      </c>
      <c r="G2802" s="528">
        <f t="shared" si="43"/>
        <v>9</v>
      </c>
    </row>
    <row r="2803" spans="1:7" ht="31.5">
      <c r="A2803" s="550" t="s">
        <v>9828</v>
      </c>
      <c r="B2803" s="551" t="s">
        <v>9829</v>
      </c>
      <c r="C2803" s="552" t="s">
        <v>38</v>
      </c>
      <c r="D2803" s="553">
        <v>2123.5700000000002</v>
      </c>
      <c r="E2803" s="553">
        <v>64.900000000000006</v>
      </c>
      <c r="F2803" s="553">
        <v>2188.4699999999998</v>
      </c>
      <c r="G2803" s="528">
        <f t="shared" si="43"/>
        <v>9</v>
      </c>
    </row>
    <row r="2804" spans="1:7" ht="31.5">
      <c r="A2804" s="550" t="s">
        <v>9830</v>
      </c>
      <c r="B2804" s="551" t="s">
        <v>9831</v>
      </c>
      <c r="C2804" s="552" t="s">
        <v>38</v>
      </c>
      <c r="D2804" s="553">
        <v>3813.18</v>
      </c>
      <c r="E2804" s="553">
        <v>70.41</v>
      </c>
      <c r="F2804" s="553">
        <v>3883.59</v>
      </c>
      <c r="G2804" s="528">
        <f t="shared" si="43"/>
        <v>9</v>
      </c>
    </row>
    <row r="2805" spans="1:7">
      <c r="A2805" s="550" t="s">
        <v>9832</v>
      </c>
      <c r="B2805" s="551" t="s">
        <v>9833</v>
      </c>
      <c r="C2805" s="552"/>
      <c r="D2805" s="553"/>
      <c r="E2805" s="553"/>
      <c r="F2805" s="553"/>
      <c r="G2805" s="528">
        <f t="shared" si="43"/>
        <v>5</v>
      </c>
    </row>
    <row r="2806" spans="1:7">
      <c r="A2806" s="550" t="s">
        <v>9834</v>
      </c>
      <c r="B2806" s="551" t="s">
        <v>9835</v>
      </c>
      <c r="C2806" s="552" t="s">
        <v>38</v>
      </c>
      <c r="D2806" s="553">
        <v>220.77</v>
      </c>
      <c r="E2806" s="553">
        <v>39.880000000000003</v>
      </c>
      <c r="F2806" s="553">
        <v>260.64999999999998</v>
      </c>
      <c r="G2806" s="528">
        <f t="shared" si="43"/>
        <v>9</v>
      </c>
    </row>
    <row r="2807" spans="1:7">
      <c r="A2807" s="550" t="s">
        <v>9836</v>
      </c>
      <c r="B2807" s="551" t="s">
        <v>9837</v>
      </c>
      <c r="C2807" s="552"/>
      <c r="D2807" s="553"/>
      <c r="E2807" s="553"/>
      <c r="F2807" s="553"/>
      <c r="G2807" s="528">
        <f t="shared" si="43"/>
        <v>5</v>
      </c>
    </row>
    <row r="2808" spans="1:7">
      <c r="A2808" s="550" t="s">
        <v>9838</v>
      </c>
      <c r="B2808" s="551" t="s">
        <v>9839</v>
      </c>
      <c r="C2808" s="552" t="s">
        <v>38</v>
      </c>
      <c r="D2808" s="553">
        <v>336.37</v>
      </c>
      <c r="E2808" s="553">
        <v>50.05</v>
      </c>
      <c r="F2808" s="553">
        <v>386.42</v>
      </c>
      <c r="G2808" s="528">
        <f t="shared" si="43"/>
        <v>9</v>
      </c>
    </row>
    <row r="2809" spans="1:7" ht="31.5">
      <c r="A2809" s="550" t="s">
        <v>9840</v>
      </c>
      <c r="B2809" s="551" t="s">
        <v>9841</v>
      </c>
      <c r="C2809" s="552" t="s">
        <v>38</v>
      </c>
      <c r="D2809" s="553">
        <v>327.02999999999997</v>
      </c>
      <c r="E2809" s="553">
        <v>50.05</v>
      </c>
      <c r="F2809" s="553">
        <v>377.08</v>
      </c>
      <c r="G2809" s="528">
        <f t="shared" si="43"/>
        <v>9</v>
      </c>
    </row>
    <row r="2810" spans="1:7">
      <c r="A2810" s="550" t="s">
        <v>9842</v>
      </c>
      <c r="B2810" s="551" t="s">
        <v>9843</v>
      </c>
      <c r="C2810" s="552"/>
      <c r="D2810" s="553"/>
      <c r="E2810" s="553"/>
      <c r="F2810" s="553"/>
      <c r="G2810" s="528">
        <f t="shared" si="43"/>
        <v>5</v>
      </c>
    </row>
    <row r="2811" spans="1:7">
      <c r="A2811" s="550" t="s">
        <v>9844</v>
      </c>
      <c r="B2811" s="551" t="s">
        <v>9845</v>
      </c>
      <c r="C2811" s="552" t="s">
        <v>38</v>
      </c>
      <c r="D2811" s="553">
        <v>41.92</v>
      </c>
      <c r="E2811" s="553">
        <v>25.03</v>
      </c>
      <c r="F2811" s="553">
        <v>66.95</v>
      </c>
      <c r="G2811" s="528">
        <f t="shared" si="43"/>
        <v>9</v>
      </c>
    </row>
    <row r="2812" spans="1:7">
      <c r="A2812" s="550" t="s">
        <v>9846</v>
      </c>
      <c r="B2812" s="551" t="s">
        <v>9847</v>
      </c>
      <c r="C2812" s="552"/>
      <c r="D2812" s="553"/>
      <c r="E2812" s="553"/>
      <c r="F2812" s="553"/>
      <c r="G2812" s="528">
        <f t="shared" si="43"/>
        <v>5</v>
      </c>
    </row>
    <row r="2813" spans="1:7" ht="31.5">
      <c r="A2813" s="550" t="s">
        <v>9848</v>
      </c>
      <c r="B2813" s="551" t="s">
        <v>9849</v>
      </c>
      <c r="C2813" s="552" t="s">
        <v>759</v>
      </c>
      <c r="D2813" s="553">
        <v>16223.16</v>
      </c>
      <c r="E2813" s="553">
        <v>407.33</v>
      </c>
      <c r="F2813" s="553">
        <v>16630.490000000002</v>
      </c>
      <c r="G2813" s="528">
        <f t="shared" si="43"/>
        <v>9</v>
      </c>
    </row>
    <row r="2814" spans="1:7" ht="31.5">
      <c r="A2814" s="550" t="s">
        <v>9850</v>
      </c>
      <c r="B2814" s="551" t="s">
        <v>9851</v>
      </c>
      <c r="C2814" s="552" t="s">
        <v>759</v>
      </c>
      <c r="D2814" s="553">
        <v>7931.56</v>
      </c>
      <c r="E2814" s="553">
        <v>394.57</v>
      </c>
      <c r="F2814" s="553">
        <v>8326.1299999999992</v>
      </c>
      <c r="G2814" s="528">
        <f t="shared" si="43"/>
        <v>9</v>
      </c>
    </row>
    <row r="2815" spans="1:7" ht="31.5">
      <c r="A2815" s="550" t="s">
        <v>9852</v>
      </c>
      <c r="B2815" s="551" t="s">
        <v>9853</v>
      </c>
      <c r="C2815" s="552" t="s">
        <v>759</v>
      </c>
      <c r="D2815" s="553">
        <v>8864.02</v>
      </c>
      <c r="E2815" s="553">
        <v>407.33</v>
      </c>
      <c r="F2815" s="553">
        <v>9271.35</v>
      </c>
      <c r="G2815" s="528">
        <f t="shared" si="43"/>
        <v>9</v>
      </c>
    </row>
    <row r="2816" spans="1:7" ht="31.5">
      <c r="A2816" s="550" t="s">
        <v>9854</v>
      </c>
      <c r="B2816" s="551" t="s">
        <v>9855</v>
      </c>
      <c r="C2816" s="552" t="s">
        <v>759</v>
      </c>
      <c r="D2816" s="553">
        <v>13897.49</v>
      </c>
      <c r="E2816" s="553">
        <v>407.33</v>
      </c>
      <c r="F2816" s="553">
        <v>14304.82</v>
      </c>
      <c r="G2816" s="528">
        <f t="shared" si="43"/>
        <v>9</v>
      </c>
    </row>
    <row r="2817" spans="1:7" ht="31.5">
      <c r="A2817" s="550" t="s">
        <v>9856</v>
      </c>
      <c r="B2817" s="551" t="s">
        <v>9857</v>
      </c>
      <c r="C2817" s="552" t="s">
        <v>759</v>
      </c>
      <c r="D2817" s="553">
        <v>3289.57</v>
      </c>
      <c r="E2817" s="553">
        <v>394.57</v>
      </c>
      <c r="F2817" s="553">
        <v>3684.14</v>
      </c>
      <c r="G2817" s="528">
        <f t="shared" si="43"/>
        <v>9</v>
      </c>
    </row>
    <row r="2818" spans="1:7" ht="31.5">
      <c r="A2818" s="550" t="s">
        <v>9858</v>
      </c>
      <c r="B2818" s="551" t="s">
        <v>9859</v>
      </c>
      <c r="C2818" s="552" t="s">
        <v>759</v>
      </c>
      <c r="D2818" s="553">
        <v>4691.84</v>
      </c>
      <c r="E2818" s="553">
        <v>394.57</v>
      </c>
      <c r="F2818" s="553">
        <v>5086.41</v>
      </c>
      <c r="G2818" s="528">
        <f t="shared" si="43"/>
        <v>9</v>
      </c>
    </row>
    <row r="2819" spans="1:7" ht="31.5">
      <c r="A2819" s="550" t="s">
        <v>9860</v>
      </c>
      <c r="B2819" s="551" t="s">
        <v>9861</v>
      </c>
      <c r="C2819" s="552" t="s">
        <v>759</v>
      </c>
      <c r="D2819" s="553">
        <v>6670.29</v>
      </c>
      <c r="E2819" s="553">
        <v>407.33</v>
      </c>
      <c r="F2819" s="553">
        <v>7077.62</v>
      </c>
      <c r="G2819" s="528">
        <f t="shared" si="43"/>
        <v>9</v>
      </c>
    </row>
    <row r="2820" spans="1:7" ht="31.5">
      <c r="A2820" s="550" t="s">
        <v>9862</v>
      </c>
      <c r="B2820" s="551" t="s">
        <v>9863</v>
      </c>
      <c r="C2820" s="552" t="s">
        <v>759</v>
      </c>
      <c r="D2820" s="553">
        <v>7837.42</v>
      </c>
      <c r="E2820" s="553">
        <v>407.33</v>
      </c>
      <c r="F2820" s="553">
        <v>8244.75</v>
      </c>
      <c r="G2820" s="528">
        <f t="shared" si="43"/>
        <v>9</v>
      </c>
    </row>
    <row r="2821" spans="1:7" ht="31.5">
      <c r="A2821" s="550" t="s">
        <v>9864</v>
      </c>
      <c r="B2821" s="551" t="s">
        <v>9865</v>
      </c>
      <c r="C2821" s="552" t="s">
        <v>759</v>
      </c>
      <c r="D2821" s="553">
        <v>7291.74</v>
      </c>
      <c r="E2821" s="553">
        <v>407.33</v>
      </c>
      <c r="F2821" s="553">
        <v>7699.07</v>
      </c>
      <c r="G2821" s="528">
        <f t="shared" si="43"/>
        <v>9</v>
      </c>
    </row>
    <row r="2822" spans="1:7" ht="31.5">
      <c r="A2822" s="550" t="s">
        <v>9866</v>
      </c>
      <c r="B2822" s="551" t="s">
        <v>9867</v>
      </c>
      <c r="C2822" s="552" t="s">
        <v>759</v>
      </c>
      <c r="D2822" s="553">
        <v>11704.07</v>
      </c>
      <c r="E2822" s="553">
        <v>407.33</v>
      </c>
      <c r="F2822" s="553">
        <v>12111.4</v>
      </c>
      <c r="G2822" s="528">
        <f t="shared" si="43"/>
        <v>9</v>
      </c>
    </row>
    <row r="2823" spans="1:7">
      <c r="A2823" s="550" t="s">
        <v>9868</v>
      </c>
      <c r="B2823" s="551" t="s">
        <v>9869</v>
      </c>
      <c r="C2823" s="552"/>
      <c r="D2823" s="553"/>
      <c r="E2823" s="553"/>
      <c r="F2823" s="553"/>
      <c r="G2823" s="528">
        <f t="shared" si="43"/>
        <v>5</v>
      </c>
    </row>
    <row r="2824" spans="1:7" ht="31.5">
      <c r="A2824" s="550" t="s">
        <v>9870</v>
      </c>
      <c r="B2824" s="551" t="s">
        <v>9871</v>
      </c>
      <c r="C2824" s="552" t="s">
        <v>38</v>
      </c>
      <c r="D2824" s="553">
        <v>43264.14</v>
      </c>
      <c r="E2824" s="553">
        <v>922.24</v>
      </c>
      <c r="F2824" s="553">
        <v>44186.38</v>
      </c>
      <c r="G2824" s="528">
        <f t="shared" si="43"/>
        <v>9</v>
      </c>
    </row>
    <row r="2825" spans="1:7" ht="31.5">
      <c r="A2825" s="550" t="s">
        <v>9872</v>
      </c>
      <c r="B2825" s="551" t="s">
        <v>9873</v>
      </c>
      <c r="C2825" s="552" t="s">
        <v>38</v>
      </c>
      <c r="D2825" s="553">
        <v>50011.41</v>
      </c>
      <c r="E2825" s="553">
        <v>922.24</v>
      </c>
      <c r="F2825" s="553">
        <v>50933.65</v>
      </c>
      <c r="G2825" s="528">
        <f t="shared" si="43"/>
        <v>9</v>
      </c>
    </row>
    <row r="2826" spans="1:7" ht="31.5">
      <c r="A2826" s="550" t="s">
        <v>9874</v>
      </c>
      <c r="B2826" s="551" t="s">
        <v>9875</v>
      </c>
      <c r="C2826" s="552" t="s">
        <v>38</v>
      </c>
      <c r="D2826" s="553">
        <v>57784.52</v>
      </c>
      <c r="E2826" s="553">
        <v>922.24</v>
      </c>
      <c r="F2826" s="553">
        <v>58706.76</v>
      </c>
      <c r="G2826" s="528">
        <f t="shared" ref="G2826:G2889" si="44">LEN(A2826)</f>
        <v>9</v>
      </c>
    </row>
    <row r="2827" spans="1:7" ht="31.5">
      <c r="A2827" s="550" t="s">
        <v>9876</v>
      </c>
      <c r="B2827" s="551" t="s">
        <v>9877</v>
      </c>
      <c r="C2827" s="552" t="s">
        <v>38</v>
      </c>
      <c r="D2827" s="553">
        <v>64394.3</v>
      </c>
      <c r="E2827" s="553">
        <v>922.24</v>
      </c>
      <c r="F2827" s="553">
        <v>65316.54</v>
      </c>
      <c r="G2827" s="528">
        <f t="shared" si="44"/>
        <v>9</v>
      </c>
    </row>
    <row r="2828" spans="1:7" ht="31.5">
      <c r="A2828" s="550" t="s">
        <v>9878</v>
      </c>
      <c r="B2828" s="551" t="s">
        <v>9879</v>
      </c>
      <c r="C2828" s="552" t="s">
        <v>38</v>
      </c>
      <c r="D2828" s="553">
        <v>4159.8599999999997</v>
      </c>
      <c r="E2828" s="553">
        <v>806.96</v>
      </c>
      <c r="F2828" s="553">
        <v>4966.82</v>
      </c>
      <c r="G2828" s="528">
        <f t="shared" si="44"/>
        <v>9</v>
      </c>
    </row>
    <row r="2829" spans="1:7" ht="31.5">
      <c r="A2829" s="550" t="s">
        <v>9880</v>
      </c>
      <c r="B2829" s="551" t="s">
        <v>9881</v>
      </c>
      <c r="C2829" s="552" t="s">
        <v>38</v>
      </c>
      <c r="D2829" s="553">
        <v>5377.97</v>
      </c>
      <c r="E2829" s="553">
        <v>806.96</v>
      </c>
      <c r="F2829" s="553">
        <v>6184.93</v>
      </c>
      <c r="G2829" s="528">
        <f t="shared" si="44"/>
        <v>9</v>
      </c>
    </row>
    <row r="2830" spans="1:7" ht="31.5">
      <c r="A2830" s="550" t="s">
        <v>9882</v>
      </c>
      <c r="B2830" s="551" t="s">
        <v>9883</v>
      </c>
      <c r="C2830" s="552" t="s">
        <v>38</v>
      </c>
      <c r="D2830" s="553">
        <v>7231.25</v>
      </c>
      <c r="E2830" s="553">
        <v>806.96</v>
      </c>
      <c r="F2830" s="553">
        <v>8038.21</v>
      </c>
      <c r="G2830" s="528">
        <f t="shared" si="44"/>
        <v>9</v>
      </c>
    </row>
    <row r="2831" spans="1:7" ht="31.5">
      <c r="A2831" s="550" t="s">
        <v>9884</v>
      </c>
      <c r="B2831" s="551" t="s">
        <v>9885</v>
      </c>
      <c r="C2831" s="552" t="s">
        <v>38</v>
      </c>
      <c r="D2831" s="553">
        <v>4630.88</v>
      </c>
      <c r="E2831" s="553">
        <v>806.96</v>
      </c>
      <c r="F2831" s="553">
        <v>5437.84</v>
      </c>
      <c r="G2831" s="528">
        <f t="shared" si="44"/>
        <v>9</v>
      </c>
    </row>
    <row r="2832" spans="1:7" ht="31.5">
      <c r="A2832" s="550" t="s">
        <v>9886</v>
      </c>
      <c r="B2832" s="551" t="s">
        <v>9887</v>
      </c>
      <c r="C2832" s="552" t="s">
        <v>38</v>
      </c>
      <c r="D2832" s="553">
        <v>5332.29</v>
      </c>
      <c r="E2832" s="553">
        <v>806.96</v>
      </c>
      <c r="F2832" s="553">
        <v>6139.25</v>
      </c>
      <c r="G2832" s="528">
        <f t="shared" si="44"/>
        <v>9</v>
      </c>
    </row>
    <row r="2833" spans="1:7" ht="31.5">
      <c r="A2833" s="550" t="s">
        <v>9888</v>
      </c>
      <c r="B2833" s="551" t="s">
        <v>9889</v>
      </c>
      <c r="C2833" s="552" t="s">
        <v>38</v>
      </c>
      <c r="D2833" s="553">
        <v>6330.76</v>
      </c>
      <c r="E2833" s="553">
        <v>806.96</v>
      </c>
      <c r="F2833" s="553">
        <v>7137.72</v>
      </c>
      <c r="G2833" s="528">
        <f t="shared" si="44"/>
        <v>9</v>
      </c>
    </row>
    <row r="2834" spans="1:7" ht="31.5">
      <c r="A2834" s="550" t="s">
        <v>9890</v>
      </c>
      <c r="B2834" s="551" t="s">
        <v>9891</v>
      </c>
      <c r="C2834" s="552" t="s">
        <v>38</v>
      </c>
      <c r="D2834" s="553">
        <v>7332.43</v>
      </c>
      <c r="E2834" s="553">
        <v>806.96</v>
      </c>
      <c r="F2834" s="553">
        <v>8139.39</v>
      </c>
      <c r="G2834" s="528">
        <f t="shared" si="44"/>
        <v>9</v>
      </c>
    </row>
    <row r="2835" spans="1:7" ht="31.5">
      <c r="A2835" s="550" t="s">
        <v>9892</v>
      </c>
      <c r="B2835" s="551" t="s">
        <v>9893</v>
      </c>
      <c r="C2835" s="552" t="s">
        <v>38</v>
      </c>
      <c r="D2835" s="553">
        <v>4273.8900000000003</v>
      </c>
      <c r="E2835" s="553">
        <v>806.96</v>
      </c>
      <c r="F2835" s="553">
        <v>5080.8500000000004</v>
      </c>
      <c r="G2835" s="528">
        <f t="shared" si="44"/>
        <v>9</v>
      </c>
    </row>
    <row r="2836" spans="1:7" ht="31.5">
      <c r="A2836" s="550" t="s">
        <v>9894</v>
      </c>
      <c r="B2836" s="551" t="s">
        <v>9895</v>
      </c>
      <c r="C2836" s="552" t="s">
        <v>38</v>
      </c>
      <c r="D2836" s="553">
        <v>4855.68</v>
      </c>
      <c r="E2836" s="553">
        <v>806.96</v>
      </c>
      <c r="F2836" s="553">
        <v>5662.64</v>
      </c>
      <c r="G2836" s="528">
        <f t="shared" si="44"/>
        <v>9</v>
      </c>
    </row>
    <row r="2837" spans="1:7" ht="31.5">
      <c r="A2837" s="550" t="s">
        <v>9896</v>
      </c>
      <c r="B2837" s="551" t="s">
        <v>9897</v>
      </c>
      <c r="C2837" s="552" t="s">
        <v>38</v>
      </c>
      <c r="D2837" s="553">
        <v>5270.31</v>
      </c>
      <c r="E2837" s="553">
        <v>806.96</v>
      </c>
      <c r="F2837" s="553">
        <v>6077.27</v>
      </c>
      <c r="G2837" s="528">
        <f t="shared" si="44"/>
        <v>9</v>
      </c>
    </row>
    <row r="2838" spans="1:7" ht="31.5">
      <c r="A2838" s="550" t="s">
        <v>9898</v>
      </c>
      <c r="B2838" s="551" t="s">
        <v>9899</v>
      </c>
      <c r="C2838" s="552" t="s">
        <v>38</v>
      </c>
      <c r="D2838" s="553">
        <v>5443.18</v>
      </c>
      <c r="E2838" s="553">
        <v>806.96</v>
      </c>
      <c r="F2838" s="553">
        <v>6250.14</v>
      </c>
      <c r="G2838" s="528">
        <f t="shared" si="44"/>
        <v>9</v>
      </c>
    </row>
    <row r="2839" spans="1:7">
      <c r="A2839" s="550" t="s">
        <v>9900</v>
      </c>
      <c r="B2839" s="551" t="s">
        <v>9901</v>
      </c>
      <c r="C2839" s="552"/>
      <c r="D2839" s="553"/>
      <c r="E2839" s="553"/>
      <c r="F2839" s="553"/>
      <c r="G2839" s="528">
        <f t="shared" si="44"/>
        <v>5</v>
      </c>
    </row>
    <row r="2840" spans="1:7" ht="31.5">
      <c r="A2840" s="550" t="s">
        <v>9902</v>
      </c>
      <c r="B2840" s="551" t="s">
        <v>9903</v>
      </c>
      <c r="C2840" s="552" t="s">
        <v>38</v>
      </c>
      <c r="D2840" s="553">
        <v>9788.84</v>
      </c>
      <c r="E2840" s="553">
        <v>281.64</v>
      </c>
      <c r="F2840" s="553">
        <v>10070.48</v>
      </c>
      <c r="G2840" s="528">
        <f t="shared" si="44"/>
        <v>9</v>
      </c>
    </row>
    <row r="2841" spans="1:7" ht="31.5">
      <c r="A2841" s="550" t="s">
        <v>9904</v>
      </c>
      <c r="B2841" s="551" t="s">
        <v>9905</v>
      </c>
      <c r="C2841" s="552" t="s">
        <v>38</v>
      </c>
      <c r="D2841" s="553">
        <v>18405.5</v>
      </c>
      <c r="E2841" s="553">
        <v>281.64</v>
      </c>
      <c r="F2841" s="553">
        <v>18687.14</v>
      </c>
      <c r="G2841" s="528">
        <f t="shared" si="44"/>
        <v>9</v>
      </c>
    </row>
    <row r="2842" spans="1:7" ht="31.5">
      <c r="A2842" s="550" t="s">
        <v>9906</v>
      </c>
      <c r="B2842" s="551" t="s">
        <v>9907</v>
      </c>
      <c r="C2842" s="552" t="s">
        <v>38</v>
      </c>
      <c r="D2842" s="553">
        <v>5081.82</v>
      </c>
      <c r="E2842" s="553">
        <v>281.64</v>
      </c>
      <c r="F2842" s="553">
        <v>5363.46</v>
      </c>
      <c r="G2842" s="528">
        <f t="shared" si="44"/>
        <v>9</v>
      </c>
    </row>
    <row r="2843" spans="1:7" ht="31.5">
      <c r="A2843" s="550" t="s">
        <v>9908</v>
      </c>
      <c r="B2843" s="551" t="s">
        <v>9909</v>
      </c>
      <c r="C2843" s="552" t="s">
        <v>38</v>
      </c>
      <c r="D2843" s="553">
        <v>2395.7600000000002</v>
      </c>
      <c r="E2843" s="553">
        <v>281.64</v>
      </c>
      <c r="F2843" s="553">
        <v>2677.4</v>
      </c>
      <c r="G2843" s="528">
        <f t="shared" si="44"/>
        <v>9</v>
      </c>
    </row>
    <row r="2844" spans="1:7" ht="31.5">
      <c r="A2844" s="550" t="s">
        <v>9910</v>
      </c>
      <c r="B2844" s="551" t="s">
        <v>9911</v>
      </c>
      <c r="C2844" s="552" t="s">
        <v>38</v>
      </c>
      <c r="D2844" s="553">
        <v>44504.58</v>
      </c>
      <c r="E2844" s="553">
        <v>281.64</v>
      </c>
      <c r="F2844" s="553">
        <v>44786.22</v>
      </c>
      <c r="G2844" s="528">
        <f t="shared" si="44"/>
        <v>9</v>
      </c>
    </row>
    <row r="2845" spans="1:7" ht="31.5">
      <c r="A2845" s="550" t="s">
        <v>9912</v>
      </c>
      <c r="B2845" s="551" t="s">
        <v>9913</v>
      </c>
      <c r="C2845" s="552" t="s">
        <v>38</v>
      </c>
      <c r="D2845" s="553">
        <v>3531.52</v>
      </c>
      <c r="E2845" s="553">
        <v>281.64</v>
      </c>
      <c r="F2845" s="553">
        <v>3813.16</v>
      </c>
      <c r="G2845" s="528">
        <f t="shared" si="44"/>
        <v>9</v>
      </c>
    </row>
    <row r="2846" spans="1:7" ht="31.5">
      <c r="A2846" s="550" t="s">
        <v>9914</v>
      </c>
      <c r="B2846" s="551" t="s">
        <v>9915</v>
      </c>
      <c r="C2846" s="552" t="s">
        <v>38</v>
      </c>
      <c r="D2846" s="553">
        <v>12095.63</v>
      </c>
      <c r="E2846" s="553">
        <v>281.64</v>
      </c>
      <c r="F2846" s="553">
        <v>12377.27</v>
      </c>
      <c r="G2846" s="528">
        <f t="shared" si="44"/>
        <v>9</v>
      </c>
    </row>
    <row r="2847" spans="1:7" ht="31.5">
      <c r="A2847" s="550" t="s">
        <v>9916</v>
      </c>
      <c r="B2847" s="551" t="s">
        <v>9917</v>
      </c>
      <c r="C2847" s="552" t="s">
        <v>38</v>
      </c>
      <c r="D2847" s="553">
        <v>5067.26</v>
      </c>
      <c r="E2847" s="553">
        <v>281.64</v>
      </c>
      <c r="F2847" s="553">
        <v>5348.9</v>
      </c>
      <c r="G2847" s="528">
        <f t="shared" si="44"/>
        <v>9</v>
      </c>
    </row>
    <row r="2848" spans="1:7" ht="31.5">
      <c r="A2848" s="550" t="s">
        <v>9918</v>
      </c>
      <c r="B2848" s="551" t="s">
        <v>9919</v>
      </c>
      <c r="C2848" s="552" t="s">
        <v>38</v>
      </c>
      <c r="D2848" s="553">
        <v>20575.32</v>
      </c>
      <c r="E2848" s="553">
        <v>281.64</v>
      </c>
      <c r="F2848" s="553">
        <v>20856.96</v>
      </c>
      <c r="G2848" s="528">
        <f t="shared" si="44"/>
        <v>9</v>
      </c>
    </row>
    <row r="2849" spans="1:7" ht="31.5">
      <c r="A2849" s="550" t="s">
        <v>9920</v>
      </c>
      <c r="B2849" s="551" t="s">
        <v>9921</v>
      </c>
      <c r="C2849" s="552" t="s">
        <v>38</v>
      </c>
      <c r="D2849" s="553">
        <v>3385.15</v>
      </c>
      <c r="E2849" s="553">
        <v>281.64</v>
      </c>
      <c r="F2849" s="553">
        <v>3666.79</v>
      </c>
      <c r="G2849" s="528">
        <f t="shared" si="44"/>
        <v>9</v>
      </c>
    </row>
    <row r="2850" spans="1:7" ht="31.5">
      <c r="A2850" s="550" t="s">
        <v>9922</v>
      </c>
      <c r="B2850" s="551" t="s">
        <v>9923</v>
      </c>
      <c r="C2850" s="552" t="s">
        <v>38</v>
      </c>
      <c r="D2850" s="553">
        <v>5310.83</v>
      </c>
      <c r="E2850" s="553">
        <v>281.64</v>
      </c>
      <c r="F2850" s="553">
        <v>5592.47</v>
      </c>
      <c r="G2850" s="528">
        <f t="shared" si="44"/>
        <v>9</v>
      </c>
    </row>
    <row r="2851" spans="1:7" ht="31.5">
      <c r="A2851" s="550" t="s">
        <v>9924</v>
      </c>
      <c r="B2851" s="551" t="s">
        <v>9925</v>
      </c>
      <c r="C2851" s="552" t="s">
        <v>38</v>
      </c>
      <c r="D2851" s="553">
        <v>5528.67</v>
      </c>
      <c r="E2851" s="553">
        <v>281.64</v>
      </c>
      <c r="F2851" s="553">
        <v>5810.31</v>
      </c>
      <c r="G2851" s="528">
        <f t="shared" si="44"/>
        <v>9</v>
      </c>
    </row>
    <row r="2852" spans="1:7" ht="31.5">
      <c r="A2852" s="550" t="s">
        <v>9926</v>
      </c>
      <c r="B2852" s="551" t="s">
        <v>9927</v>
      </c>
      <c r="C2852" s="552" t="s">
        <v>38</v>
      </c>
      <c r="D2852" s="553">
        <v>8976.61</v>
      </c>
      <c r="E2852" s="553">
        <v>281.64</v>
      </c>
      <c r="F2852" s="553">
        <v>9258.25</v>
      </c>
      <c r="G2852" s="528">
        <f t="shared" si="44"/>
        <v>9</v>
      </c>
    </row>
    <row r="2853" spans="1:7" ht="31.5">
      <c r="A2853" s="550" t="s">
        <v>9928</v>
      </c>
      <c r="B2853" s="551" t="s">
        <v>9929</v>
      </c>
      <c r="C2853" s="552" t="s">
        <v>38</v>
      </c>
      <c r="D2853" s="553">
        <v>5830.24</v>
      </c>
      <c r="E2853" s="553">
        <v>281.64</v>
      </c>
      <c r="F2853" s="553">
        <v>6111.88</v>
      </c>
      <c r="G2853" s="528">
        <f t="shared" si="44"/>
        <v>9</v>
      </c>
    </row>
    <row r="2854" spans="1:7" ht="31.5">
      <c r="A2854" s="550" t="s">
        <v>9930</v>
      </c>
      <c r="B2854" s="551" t="s">
        <v>9931</v>
      </c>
      <c r="C2854" s="552" t="s">
        <v>38</v>
      </c>
      <c r="D2854" s="553">
        <v>1761.82</v>
      </c>
      <c r="E2854" s="553">
        <v>281.64</v>
      </c>
      <c r="F2854" s="553">
        <v>2043.46</v>
      </c>
      <c r="G2854" s="528">
        <f t="shared" si="44"/>
        <v>9</v>
      </c>
    </row>
    <row r="2855" spans="1:7" ht="31.5">
      <c r="A2855" s="550" t="s">
        <v>9932</v>
      </c>
      <c r="B2855" s="551" t="s">
        <v>9933</v>
      </c>
      <c r="C2855" s="552" t="s">
        <v>38</v>
      </c>
      <c r="D2855" s="553">
        <v>1292.05</v>
      </c>
      <c r="E2855" s="553">
        <v>281.64</v>
      </c>
      <c r="F2855" s="553">
        <v>1573.69</v>
      </c>
      <c r="G2855" s="528">
        <f t="shared" si="44"/>
        <v>9</v>
      </c>
    </row>
    <row r="2856" spans="1:7" ht="31.5">
      <c r="A2856" s="550" t="s">
        <v>9934</v>
      </c>
      <c r="B2856" s="551" t="s">
        <v>9935</v>
      </c>
      <c r="C2856" s="552" t="s">
        <v>38</v>
      </c>
      <c r="D2856" s="553">
        <v>19456.87</v>
      </c>
      <c r="E2856" s="553">
        <v>281.64</v>
      </c>
      <c r="F2856" s="553">
        <v>19738.509999999998</v>
      </c>
      <c r="G2856" s="528">
        <f t="shared" si="44"/>
        <v>9</v>
      </c>
    </row>
    <row r="2857" spans="1:7" ht="31.5">
      <c r="A2857" s="550" t="s">
        <v>9936</v>
      </c>
      <c r="B2857" s="551" t="s">
        <v>9937</v>
      </c>
      <c r="C2857" s="552" t="s">
        <v>38</v>
      </c>
      <c r="D2857" s="553">
        <v>14197.15</v>
      </c>
      <c r="E2857" s="553">
        <v>281.64</v>
      </c>
      <c r="F2857" s="553">
        <v>14478.79</v>
      </c>
      <c r="G2857" s="528">
        <f t="shared" si="44"/>
        <v>9</v>
      </c>
    </row>
    <row r="2858" spans="1:7" ht="31.5">
      <c r="A2858" s="550" t="s">
        <v>9938</v>
      </c>
      <c r="B2858" s="551" t="s">
        <v>9939</v>
      </c>
      <c r="C2858" s="552" t="s">
        <v>38</v>
      </c>
      <c r="D2858" s="553">
        <v>1721.78</v>
      </c>
      <c r="E2858" s="553">
        <v>281.64</v>
      </c>
      <c r="F2858" s="553">
        <v>2003.42</v>
      </c>
      <c r="G2858" s="528">
        <f t="shared" si="44"/>
        <v>9</v>
      </c>
    </row>
    <row r="2859" spans="1:7" ht="31.5">
      <c r="A2859" s="550" t="s">
        <v>9940</v>
      </c>
      <c r="B2859" s="551" t="s">
        <v>9941</v>
      </c>
      <c r="C2859" s="552" t="s">
        <v>38</v>
      </c>
      <c r="D2859" s="553">
        <v>28565.439999999999</v>
      </c>
      <c r="E2859" s="553">
        <v>281.64</v>
      </c>
      <c r="F2859" s="553">
        <v>28847.08</v>
      </c>
      <c r="G2859" s="528">
        <f t="shared" si="44"/>
        <v>9</v>
      </c>
    </row>
    <row r="2860" spans="1:7" ht="31.5">
      <c r="A2860" s="550" t="s">
        <v>9942</v>
      </c>
      <c r="B2860" s="551" t="s">
        <v>9943</v>
      </c>
      <c r="C2860" s="552" t="s">
        <v>38</v>
      </c>
      <c r="D2860" s="553">
        <v>31899.22</v>
      </c>
      <c r="E2860" s="553">
        <v>281.64</v>
      </c>
      <c r="F2860" s="553">
        <v>32180.86</v>
      </c>
      <c r="G2860" s="528">
        <f t="shared" si="44"/>
        <v>9</v>
      </c>
    </row>
    <row r="2861" spans="1:7" ht="31.5">
      <c r="A2861" s="550" t="s">
        <v>9944</v>
      </c>
      <c r="B2861" s="551" t="s">
        <v>9945</v>
      </c>
      <c r="C2861" s="552" t="s">
        <v>38</v>
      </c>
      <c r="D2861" s="553">
        <v>1999.18</v>
      </c>
      <c r="E2861" s="553">
        <v>281.64</v>
      </c>
      <c r="F2861" s="553">
        <v>2280.8200000000002</v>
      </c>
      <c r="G2861" s="528">
        <f t="shared" si="44"/>
        <v>9</v>
      </c>
    </row>
    <row r="2862" spans="1:7" ht="31.5">
      <c r="A2862" s="550" t="s">
        <v>9946</v>
      </c>
      <c r="B2862" s="551" t="s">
        <v>9947</v>
      </c>
      <c r="C2862" s="552" t="s">
        <v>38</v>
      </c>
      <c r="D2862" s="553">
        <v>4133.0200000000004</v>
      </c>
      <c r="E2862" s="553">
        <v>281.64</v>
      </c>
      <c r="F2862" s="553">
        <v>4414.66</v>
      </c>
      <c r="G2862" s="528">
        <f t="shared" si="44"/>
        <v>9</v>
      </c>
    </row>
    <row r="2863" spans="1:7">
      <c r="A2863" s="550" t="s">
        <v>9948</v>
      </c>
      <c r="B2863" s="551" t="s">
        <v>9949</v>
      </c>
      <c r="C2863" s="552"/>
      <c r="D2863" s="553"/>
      <c r="E2863" s="553"/>
      <c r="F2863" s="553"/>
      <c r="G2863" s="528">
        <f t="shared" si="44"/>
        <v>5</v>
      </c>
    </row>
    <row r="2864" spans="1:7" ht="31.5">
      <c r="A2864" s="550" t="s">
        <v>9950</v>
      </c>
      <c r="B2864" s="551" t="s">
        <v>9951</v>
      </c>
      <c r="C2864" s="552" t="s">
        <v>38</v>
      </c>
      <c r="D2864" s="553">
        <v>8453.59</v>
      </c>
      <c r="E2864" s="553">
        <v>600.6</v>
      </c>
      <c r="F2864" s="553">
        <v>9054.19</v>
      </c>
      <c r="G2864" s="528">
        <f t="shared" si="44"/>
        <v>9</v>
      </c>
    </row>
    <row r="2865" spans="1:7" ht="31.5">
      <c r="A2865" s="550" t="s">
        <v>9952</v>
      </c>
      <c r="B2865" s="551" t="s">
        <v>9953</v>
      </c>
      <c r="C2865" s="552" t="s">
        <v>38</v>
      </c>
      <c r="D2865" s="553">
        <v>9313.2999999999993</v>
      </c>
      <c r="E2865" s="553">
        <v>600.6</v>
      </c>
      <c r="F2865" s="553">
        <v>9913.9</v>
      </c>
      <c r="G2865" s="528">
        <f t="shared" si="44"/>
        <v>9</v>
      </c>
    </row>
    <row r="2866" spans="1:7" ht="31.5">
      <c r="A2866" s="550" t="s">
        <v>9954</v>
      </c>
      <c r="B2866" s="551" t="s">
        <v>9955</v>
      </c>
      <c r="C2866" s="552" t="s">
        <v>38</v>
      </c>
      <c r="D2866" s="553">
        <v>18185.02</v>
      </c>
      <c r="E2866" s="553">
        <v>600.6</v>
      </c>
      <c r="F2866" s="553">
        <v>18785.62</v>
      </c>
      <c r="G2866" s="528">
        <f t="shared" si="44"/>
        <v>9</v>
      </c>
    </row>
    <row r="2867" spans="1:7" ht="31.5">
      <c r="A2867" s="550" t="s">
        <v>9956</v>
      </c>
      <c r="B2867" s="551" t="s">
        <v>9957</v>
      </c>
      <c r="C2867" s="552" t="s">
        <v>38</v>
      </c>
      <c r="D2867" s="553">
        <v>10513.59</v>
      </c>
      <c r="E2867" s="553">
        <v>600.6</v>
      </c>
      <c r="F2867" s="553">
        <v>11114.19</v>
      </c>
      <c r="G2867" s="528">
        <f t="shared" si="44"/>
        <v>9</v>
      </c>
    </row>
    <row r="2868" spans="1:7" ht="31.5">
      <c r="A2868" s="550" t="s">
        <v>9958</v>
      </c>
      <c r="B2868" s="551" t="s">
        <v>9959</v>
      </c>
      <c r="C2868" s="552" t="s">
        <v>38</v>
      </c>
      <c r="D2868" s="553">
        <v>9970.43</v>
      </c>
      <c r="E2868" s="553">
        <v>600.6</v>
      </c>
      <c r="F2868" s="553">
        <v>10571.03</v>
      </c>
      <c r="G2868" s="528">
        <f t="shared" si="44"/>
        <v>9</v>
      </c>
    </row>
    <row r="2869" spans="1:7" ht="31.5">
      <c r="A2869" s="550" t="s">
        <v>9960</v>
      </c>
      <c r="B2869" s="551" t="s">
        <v>9961</v>
      </c>
      <c r="C2869" s="552" t="s">
        <v>38</v>
      </c>
      <c r="D2869" s="553">
        <v>16292.23</v>
      </c>
      <c r="E2869" s="553">
        <v>600.6</v>
      </c>
      <c r="F2869" s="553">
        <v>16892.830000000002</v>
      </c>
      <c r="G2869" s="528">
        <f t="shared" si="44"/>
        <v>9</v>
      </c>
    </row>
    <row r="2870" spans="1:7" ht="47.25">
      <c r="A2870" s="550" t="s">
        <v>9962</v>
      </c>
      <c r="B2870" s="551" t="s">
        <v>9963</v>
      </c>
      <c r="C2870" s="552" t="s">
        <v>38</v>
      </c>
      <c r="D2870" s="553">
        <v>5919.84</v>
      </c>
      <c r="E2870" s="553">
        <v>400.4</v>
      </c>
      <c r="F2870" s="553">
        <v>6320.24</v>
      </c>
      <c r="G2870" s="528">
        <f t="shared" si="44"/>
        <v>9</v>
      </c>
    </row>
    <row r="2871" spans="1:7" ht="47.25">
      <c r="A2871" s="550" t="s">
        <v>9964</v>
      </c>
      <c r="B2871" s="551" t="s">
        <v>9965</v>
      </c>
      <c r="C2871" s="552" t="s">
        <v>38</v>
      </c>
      <c r="D2871" s="553">
        <v>8265.98</v>
      </c>
      <c r="E2871" s="553">
        <v>400.4</v>
      </c>
      <c r="F2871" s="553">
        <v>8666.3799999999992</v>
      </c>
      <c r="G2871" s="528">
        <f t="shared" si="44"/>
        <v>9</v>
      </c>
    </row>
    <row r="2872" spans="1:7" ht="47.25">
      <c r="A2872" s="550" t="s">
        <v>9966</v>
      </c>
      <c r="B2872" s="551" t="s">
        <v>9967</v>
      </c>
      <c r="C2872" s="552" t="s">
        <v>38</v>
      </c>
      <c r="D2872" s="553">
        <v>2336.59</v>
      </c>
      <c r="E2872" s="553">
        <v>400.4</v>
      </c>
      <c r="F2872" s="553">
        <v>2736.99</v>
      </c>
      <c r="G2872" s="528">
        <f t="shared" si="44"/>
        <v>9</v>
      </c>
    </row>
    <row r="2873" spans="1:7" ht="47.25">
      <c r="A2873" s="550" t="s">
        <v>9968</v>
      </c>
      <c r="B2873" s="551" t="s">
        <v>9969</v>
      </c>
      <c r="C2873" s="552" t="s">
        <v>38</v>
      </c>
      <c r="D2873" s="553">
        <v>3166.78</v>
      </c>
      <c r="E2873" s="553">
        <v>400.4</v>
      </c>
      <c r="F2873" s="553">
        <v>3567.18</v>
      </c>
      <c r="G2873" s="528">
        <f t="shared" si="44"/>
        <v>9</v>
      </c>
    </row>
    <row r="2874" spans="1:7" ht="31.5">
      <c r="A2874" s="550" t="s">
        <v>9970</v>
      </c>
      <c r="B2874" s="551" t="s">
        <v>9971</v>
      </c>
      <c r="C2874" s="552" t="s">
        <v>38</v>
      </c>
      <c r="D2874" s="553">
        <v>6060.67</v>
      </c>
      <c r="E2874" s="553">
        <v>400.4</v>
      </c>
      <c r="F2874" s="553">
        <v>6461.07</v>
      </c>
      <c r="G2874" s="528">
        <f t="shared" si="44"/>
        <v>9</v>
      </c>
    </row>
    <row r="2875" spans="1:7" ht="47.25">
      <c r="A2875" s="550" t="s">
        <v>9972</v>
      </c>
      <c r="B2875" s="551" t="s">
        <v>9973</v>
      </c>
      <c r="C2875" s="552" t="s">
        <v>38</v>
      </c>
      <c r="D2875" s="553">
        <v>4061.98</v>
      </c>
      <c r="E2875" s="553">
        <v>400.4</v>
      </c>
      <c r="F2875" s="553">
        <v>4462.38</v>
      </c>
      <c r="G2875" s="528">
        <f t="shared" si="44"/>
        <v>9</v>
      </c>
    </row>
    <row r="2876" spans="1:7" ht="31.5">
      <c r="A2876" s="550" t="s">
        <v>9974</v>
      </c>
      <c r="B2876" s="551" t="s">
        <v>9975</v>
      </c>
      <c r="C2876" s="552" t="s">
        <v>38</v>
      </c>
      <c r="D2876" s="553">
        <v>14188</v>
      </c>
      <c r="E2876" s="553">
        <v>400.4</v>
      </c>
      <c r="F2876" s="553">
        <v>14588.4</v>
      </c>
      <c r="G2876" s="528">
        <f t="shared" si="44"/>
        <v>9</v>
      </c>
    </row>
    <row r="2877" spans="1:7" ht="31.5">
      <c r="A2877" s="550" t="s">
        <v>9976</v>
      </c>
      <c r="B2877" s="551" t="s">
        <v>9977</v>
      </c>
      <c r="C2877" s="552" t="s">
        <v>38</v>
      </c>
      <c r="D2877" s="553">
        <v>23639.06</v>
      </c>
      <c r="E2877" s="553">
        <v>400.4</v>
      </c>
      <c r="F2877" s="553">
        <v>24039.46</v>
      </c>
      <c r="G2877" s="528">
        <f t="shared" si="44"/>
        <v>9</v>
      </c>
    </row>
    <row r="2878" spans="1:7" ht="47.25">
      <c r="A2878" s="550" t="s">
        <v>9978</v>
      </c>
      <c r="B2878" s="551" t="s">
        <v>9979</v>
      </c>
      <c r="C2878" s="552" t="s">
        <v>38</v>
      </c>
      <c r="D2878" s="553">
        <v>7595.84</v>
      </c>
      <c r="E2878" s="553">
        <v>400.4</v>
      </c>
      <c r="F2878" s="553">
        <v>7996.24</v>
      </c>
      <c r="G2878" s="528">
        <f t="shared" si="44"/>
        <v>9</v>
      </c>
    </row>
    <row r="2879" spans="1:7" ht="31.5">
      <c r="A2879" s="550" t="s">
        <v>9980</v>
      </c>
      <c r="B2879" s="551" t="s">
        <v>9981</v>
      </c>
      <c r="C2879" s="552" t="s">
        <v>38</v>
      </c>
      <c r="D2879" s="553">
        <v>27578.79</v>
      </c>
      <c r="E2879" s="553">
        <v>400.4</v>
      </c>
      <c r="F2879" s="553">
        <v>27979.19</v>
      </c>
      <c r="G2879" s="528">
        <f t="shared" si="44"/>
        <v>9</v>
      </c>
    </row>
    <row r="2880" spans="1:7">
      <c r="A2880" s="550" t="s">
        <v>9982</v>
      </c>
      <c r="B2880" s="551" t="s">
        <v>9983</v>
      </c>
      <c r="C2880" s="552"/>
      <c r="D2880" s="553"/>
      <c r="E2880" s="553"/>
      <c r="F2880" s="553"/>
      <c r="G2880" s="528">
        <f t="shared" si="44"/>
        <v>5</v>
      </c>
    </row>
    <row r="2881" spans="1:7">
      <c r="A2881" s="550" t="s">
        <v>9984</v>
      </c>
      <c r="B2881" s="551" t="s">
        <v>9985</v>
      </c>
      <c r="C2881" s="552" t="s">
        <v>38</v>
      </c>
      <c r="D2881" s="553">
        <v>3749.53</v>
      </c>
      <c r="E2881" s="553">
        <v>140.82</v>
      </c>
      <c r="F2881" s="553">
        <v>3890.35</v>
      </c>
      <c r="G2881" s="528">
        <f t="shared" si="44"/>
        <v>9</v>
      </c>
    </row>
    <row r="2882" spans="1:7">
      <c r="A2882" s="550" t="s">
        <v>9986</v>
      </c>
      <c r="B2882" s="551" t="s">
        <v>9987</v>
      </c>
      <c r="C2882" s="552"/>
      <c r="D2882" s="553"/>
      <c r="E2882" s="553"/>
      <c r="F2882" s="553"/>
      <c r="G2882" s="528">
        <f t="shared" si="44"/>
        <v>5</v>
      </c>
    </row>
    <row r="2883" spans="1:7" ht="31.5">
      <c r="A2883" s="550" t="s">
        <v>9988</v>
      </c>
      <c r="B2883" s="551" t="s">
        <v>9989</v>
      </c>
      <c r="C2883" s="552" t="s">
        <v>38</v>
      </c>
      <c r="D2883" s="553">
        <v>28.13</v>
      </c>
      <c r="E2883" s="553">
        <v>13.55</v>
      </c>
      <c r="F2883" s="553">
        <v>41.68</v>
      </c>
      <c r="G2883" s="528">
        <f t="shared" si="44"/>
        <v>9</v>
      </c>
    </row>
    <row r="2884" spans="1:7" ht="31.5">
      <c r="A2884" s="550" t="s">
        <v>9990</v>
      </c>
      <c r="B2884" s="551" t="s">
        <v>9991</v>
      </c>
      <c r="C2884" s="552" t="s">
        <v>38</v>
      </c>
      <c r="D2884" s="553">
        <v>776.58</v>
      </c>
      <c r="E2884" s="553">
        <v>50.05</v>
      </c>
      <c r="F2884" s="553">
        <v>826.63</v>
      </c>
      <c r="G2884" s="528">
        <f t="shared" si="44"/>
        <v>9</v>
      </c>
    </row>
    <row r="2885" spans="1:7">
      <c r="A2885" s="550" t="s">
        <v>9992</v>
      </c>
      <c r="B2885" s="551" t="s">
        <v>9993</v>
      </c>
      <c r="C2885" s="552" t="s">
        <v>38</v>
      </c>
      <c r="D2885" s="553">
        <v>334.85</v>
      </c>
      <c r="E2885" s="553">
        <v>25.03</v>
      </c>
      <c r="F2885" s="553">
        <v>359.88</v>
      </c>
      <c r="G2885" s="528">
        <f t="shared" si="44"/>
        <v>9</v>
      </c>
    </row>
    <row r="2886" spans="1:7">
      <c r="A2886" s="550" t="s">
        <v>9994</v>
      </c>
      <c r="B2886" s="551" t="s">
        <v>9995</v>
      </c>
      <c r="C2886" s="552" t="s">
        <v>38</v>
      </c>
      <c r="D2886" s="553">
        <v>588.53</v>
      </c>
      <c r="E2886" s="553">
        <v>25.03</v>
      </c>
      <c r="F2886" s="553">
        <v>613.55999999999995</v>
      </c>
      <c r="G2886" s="528">
        <f t="shared" si="44"/>
        <v>9</v>
      </c>
    </row>
    <row r="2887" spans="1:7" ht="31.5">
      <c r="A2887" s="550" t="s">
        <v>9996</v>
      </c>
      <c r="B2887" s="551" t="s">
        <v>9997</v>
      </c>
      <c r="C2887" s="552" t="s">
        <v>38</v>
      </c>
      <c r="D2887" s="553">
        <v>63.69</v>
      </c>
      <c r="E2887" s="553">
        <v>10.01</v>
      </c>
      <c r="F2887" s="553">
        <v>73.7</v>
      </c>
      <c r="G2887" s="528">
        <f t="shared" si="44"/>
        <v>9</v>
      </c>
    </row>
    <row r="2888" spans="1:7" ht="31.5">
      <c r="A2888" s="550" t="s">
        <v>9998</v>
      </c>
      <c r="B2888" s="551" t="s">
        <v>9999</v>
      </c>
      <c r="C2888" s="552" t="s">
        <v>38</v>
      </c>
      <c r="D2888" s="553">
        <v>448.99</v>
      </c>
      <c r="E2888" s="553">
        <v>25.03</v>
      </c>
      <c r="F2888" s="553">
        <v>474.02</v>
      </c>
      <c r="G2888" s="528">
        <f t="shared" si="44"/>
        <v>9</v>
      </c>
    </row>
    <row r="2889" spans="1:7">
      <c r="A2889" s="550" t="s">
        <v>10000</v>
      </c>
      <c r="B2889" s="551" t="s">
        <v>10001</v>
      </c>
      <c r="C2889" s="552"/>
      <c r="D2889" s="553"/>
      <c r="E2889" s="553"/>
      <c r="F2889" s="553"/>
      <c r="G2889" s="528">
        <f t="shared" si="44"/>
        <v>2</v>
      </c>
    </row>
    <row r="2890" spans="1:7">
      <c r="A2890" s="550" t="s">
        <v>10002</v>
      </c>
      <c r="B2890" s="551" t="s">
        <v>10003</v>
      </c>
      <c r="C2890" s="552"/>
      <c r="D2890" s="553"/>
      <c r="E2890" s="553"/>
      <c r="F2890" s="553"/>
      <c r="G2890" s="528">
        <f t="shared" ref="G2890:G2953" si="45">LEN(A2890)</f>
        <v>5</v>
      </c>
    </row>
    <row r="2891" spans="1:7">
      <c r="A2891" s="550" t="s">
        <v>10004</v>
      </c>
      <c r="B2891" s="551" t="s">
        <v>10005</v>
      </c>
      <c r="C2891" s="552" t="s">
        <v>38</v>
      </c>
      <c r="D2891" s="553">
        <v>747.52</v>
      </c>
      <c r="E2891" s="553">
        <v>60.23</v>
      </c>
      <c r="F2891" s="553">
        <v>807.75</v>
      </c>
      <c r="G2891" s="528">
        <f t="shared" si="45"/>
        <v>9</v>
      </c>
    </row>
    <row r="2892" spans="1:7" ht="31.5">
      <c r="A2892" s="550" t="s">
        <v>10006</v>
      </c>
      <c r="B2892" s="551" t="s">
        <v>10007</v>
      </c>
      <c r="C2892" s="552" t="s">
        <v>38</v>
      </c>
      <c r="D2892" s="553">
        <v>873.32</v>
      </c>
      <c r="E2892" s="553">
        <v>70.41</v>
      </c>
      <c r="F2892" s="553">
        <v>943.73</v>
      </c>
      <c r="G2892" s="528">
        <f t="shared" si="45"/>
        <v>9</v>
      </c>
    </row>
    <row r="2893" spans="1:7">
      <c r="A2893" s="550" t="s">
        <v>10008</v>
      </c>
      <c r="B2893" s="551" t="s">
        <v>10009</v>
      </c>
      <c r="C2893" s="552" t="s">
        <v>38</v>
      </c>
      <c r="D2893" s="553">
        <v>245.61</v>
      </c>
      <c r="E2893" s="553">
        <v>60.23</v>
      </c>
      <c r="F2893" s="553">
        <v>305.83999999999997</v>
      </c>
      <c r="G2893" s="528">
        <f t="shared" si="45"/>
        <v>9</v>
      </c>
    </row>
    <row r="2894" spans="1:7" ht="31.5">
      <c r="A2894" s="550" t="s">
        <v>10010</v>
      </c>
      <c r="B2894" s="551" t="s">
        <v>10011</v>
      </c>
      <c r="C2894" s="552" t="s">
        <v>38</v>
      </c>
      <c r="D2894" s="553">
        <v>436.7</v>
      </c>
      <c r="E2894" s="553">
        <v>60.23</v>
      </c>
      <c r="F2894" s="553">
        <v>496.93</v>
      </c>
      <c r="G2894" s="528">
        <f t="shared" si="45"/>
        <v>9</v>
      </c>
    </row>
    <row r="2895" spans="1:7">
      <c r="A2895" s="550" t="s">
        <v>10012</v>
      </c>
      <c r="B2895" s="551" t="s">
        <v>10013</v>
      </c>
      <c r="C2895" s="552" t="s">
        <v>38</v>
      </c>
      <c r="D2895" s="553">
        <v>98.8</v>
      </c>
      <c r="E2895" s="553">
        <v>70.41</v>
      </c>
      <c r="F2895" s="553">
        <v>169.21</v>
      </c>
      <c r="G2895" s="528">
        <f t="shared" si="45"/>
        <v>9</v>
      </c>
    </row>
    <row r="2896" spans="1:7">
      <c r="A2896" s="550" t="s">
        <v>10014</v>
      </c>
      <c r="B2896" s="551" t="s">
        <v>10015</v>
      </c>
      <c r="C2896" s="552" t="s">
        <v>38</v>
      </c>
      <c r="D2896" s="553">
        <v>229.13</v>
      </c>
      <c r="E2896" s="553">
        <v>70.41</v>
      </c>
      <c r="F2896" s="553">
        <v>299.54000000000002</v>
      </c>
      <c r="G2896" s="528">
        <f t="shared" si="45"/>
        <v>9</v>
      </c>
    </row>
    <row r="2897" spans="1:7" ht="31.5">
      <c r="A2897" s="550" t="s">
        <v>10016</v>
      </c>
      <c r="B2897" s="551" t="s">
        <v>10017</v>
      </c>
      <c r="C2897" s="552" t="s">
        <v>38</v>
      </c>
      <c r="D2897" s="553">
        <v>815.42</v>
      </c>
      <c r="E2897" s="553">
        <v>70.41</v>
      </c>
      <c r="F2897" s="553">
        <v>885.83</v>
      </c>
      <c r="G2897" s="528">
        <f t="shared" si="45"/>
        <v>9</v>
      </c>
    </row>
    <row r="2898" spans="1:7">
      <c r="A2898" s="550" t="s">
        <v>10018</v>
      </c>
      <c r="B2898" s="551" t="s">
        <v>10019</v>
      </c>
      <c r="C2898" s="552" t="s">
        <v>38</v>
      </c>
      <c r="D2898" s="553">
        <v>44.06</v>
      </c>
      <c r="E2898" s="553">
        <v>25.03</v>
      </c>
      <c r="F2898" s="553">
        <v>69.09</v>
      </c>
      <c r="G2898" s="528">
        <f t="shared" si="45"/>
        <v>9</v>
      </c>
    </row>
    <row r="2899" spans="1:7">
      <c r="A2899" s="550" t="s">
        <v>10020</v>
      </c>
      <c r="B2899" s="551" t="s">
        <v>10021</v>
      </c>
      <c r="C2899" s="552" t="s">
        <v>38</v>
      </c>
      <c r="D2899" s="553">
        <v>403.25</v>
      </c>
      <c r="E2899" s="553">
        <v>70.41</v>
      </c>
      <c r="F2899" s="553">
        <v>473.66</v>
      </c>
      <c r="G2899" s="528">
        <f t="shared" si="45"/>
        <v>9</v>
      </c>
    </row>
    <row r="2900" spans="1:7">
      <c r="A2900" s="550" t="s">
        <v>10022</v>
      </c>
      <c r="B2900" s="551" t="s">
        <v>10023</v>
      </c>
      <c r="C2900" s="552" t="s">
        <v>38</v>
      </c>
      <c r="D2900" s="553">
        <v>650.08000000000004</v>
      </c>
      <c r="E2900" s="553">
        <v>70.41</v>
      </c>
      <c r="F2900" s="553">
        <v>720.49</v>
      </c>
      <c r="G2900" s="528">
        <f t="shared" si="45"/>
        <v>9</v>
      </c>
    </row>
    <row r="2901" spans="1:7">
      <c r="A2901" s="550" t="s">
        <v>10024</v>
      </c>
      <c r="B2901" s="551" t="s">
        <v>10025</v>
      </c>
      <c r="C2901" s="552" t="s">
        <v>38</v>
      </c>
      <c r="D2901" s="553">
        <v>110.97</v>
      </c>
      <c r="E2901" s="553">
        <v>25.03</v>
      </c>
      <c r="F2901" s="553">
        <v>136</v>
      </c>
      <c r="G2901" s="528">
        <f t="shared" si="45"/>
        <v>9</v>
      </c>
    </row>
    <row r="2902" spans="1:7">
      <c r="A2902" s="550" t="s">
        <v>10026</v>
      </c>
      <c r="B2902" s="551" t="s">
        <v>10027</v>
      </c>
      <c r="C2902" s="552" t="s">
        <v>38</v>
      </c>
      <c r="D2902" s="553">
        <v>742.34</v>
      </c>
      <c r="E2902" s="553">
        <v>150.15</v>
      </c>
      <c r="F2902" s="553">
        <v>892.49</v>
      </c>
      <c r="G2902" s="528">
        <f t="shared" si="45"/>
        <v>9</v>
      </c>
    </row>
    <row r="2903" spans="1:7">
      <c r="A2903" s="550" t="s">
        <v>10028</v>
      </c>
      <c r="B2903" s="551" t="s">
        <v>10029</v>
      </c>
      <c r="C2903" s="552" t="s">
        <v>38</v>
      </c>
      <c r="D2903" s="553">
        <v>604.72</v>
      </c>
      <c r="E2903" s="553">
        <v>150.15</v>
      </c>
      <c r="F2903" s="553">
        <v>754.87</v>
      </c>
      <c r="G2903" s="528">
        <f t="shared" si="45"/>
        <v>9</v>
      </c>
    </row>
    <row r="2904" spans="1:7">
      <c r="A2904" s="550" t="s">
        <v>10030</v>
      </c>
      <c r="B2904" s="551" t="s">
        <v>10031</v>
      </c>
      <c r="C2904" s="552" t="s">
        <v>38</v>
      </c>
      <c r="D2904" s="553">
        <v>185.59</v>
      </c>
      <c r="E2904" s="553">
        <v>50.05</v>
      </c>
      <c r="F2904" s="553">
        <v>235.64</v>
      </c>
      <c r="G2904" s="528">
        <f t="shared" si="45"/>
        <v>9</v>
      </c>
    </row>
    <row r="2905" spans="1:7">
      <c r="A2905" s="550" t="s">
        <v>10032</v>
      </c>
      <c r="B2905" s="551" t="s">
        <v>10033</v>
      </c>
      <c r="C2905" s="552" t="s">
        <v>38</v>
      </c>
      <c r="D2905" s="553">
        <v>202.36</v>
      </c>
      <c r="E2905" s="553">
        <v>25.03</v>
      </c>
      <c r="F2905" s="553">
        <v>227.39</v>
      </c>
      <c r="G2905" s="528">
        <f t="shared" si="45"/>
        <v>9</v>
      </c>
    </row>
    <row r="2906" spans="1:7" ht="31.5">
      <c r="A2906" s="550" t="s">
        <v>10034</v>
      </c>
      <c r="B2906" s="551" t="s">
        <v>10035</v>
      </c>
      <c r="C2906" s="552" t="s">
        <v>38</v>
      </c>
      <c r="D2906" s="553">
        <v>80.73</v>
      </c>
      <c r="E2906" s="553">
        <v>16.52</v>
      </c>
      <c r="F2906" s="553">
        <v>97.25</v>
      </c>
      <c r="G2906" s="528">
        <f t="shared" si="45"/>
        <v>9</v>
      </c>
    </row>
    <row r="2907" spans="1:7">
      <c r="A2907" s="550" t="s">
        <v>10036</v>
      </c>
      <c r="B2907" s="551" t="s">
        <v>10037</v>
      </c>
      <c r="C2907" s="552" t="s">
        <v>38</v>
      </c>
      <c r="D2907" s="553">
        <v>573.69000000000005</v>
      </c>
      <c r="E2907" s="553">
        <v>150.15</v>
      </c>
      <c r="F2907" s="553">
        <v>723.84</v>
      </c>
      <c r="G2907" s="528">
        <f t="shared" si="45"/>
        <v>9</v>
      </c>
    </row>
    <row r="2908" spans="1:7" ht="31.5">
      <c r="A2908" s="550" t="s">
        <v>10038</v>
      </c>
      <c r="B2908" s="551" t="s">
        <v>10039</v>
      </c>
      <c r="C2908" s="552" t="s">
        <v>759</v>
      </c>
      <c r="D2908" s="553">
        <v>760.45</v>
      </c>
      <c r="E2908" s="553">
        <v>60.23</v>
      </c>
      <c r="F2908" s="553">
        <v>820.68</v>
      </c>
      <c r="G2908" s="528">
        <f t="shared" si="45"/>
        <v>9</v>
      </c>
    </row>
    <row r="2909" spans="1:7">
      <c r="A2909" s="550" t="s">
        <v>10040</v>
      </c>
      <c r="B2909" s="551" t="s">
        <v>10041</v>
      </c>
      <c r="C2909" s="552" t="s">
        <v>38</v>
      </c>
      <c r="D2909" s="553">
        <v>107.18</v>
      </c>
      <c r="E2909" s="553">
        <v>25.03</v>
      </c>
      <c r="F2909" s="553">
        <v>132.21</v>
      </c>
      <c r="G2909" s="528">
        <f t="shared" si="45"/>
        <v>9</v>
      </c>
    </row>
    <row r="2910" spans="1:7">
      <c r="A2910" s="550" t="s">
        <v>10042</v>
      </c>
      <c r="B2910" s="551" t="s">
        <v>10043</v>
      </c>
      <c r="C2910" s="552"/>
      <c r="D2910" s="553"/>
      <c r="E2910" s="553"/>
      <c r="F2910" s="553"/>
      <c r="G2910" s="528">
        <f t="shared" si="45"/>
        <v>5</v>
      </c>
    </row>
    <row r="2911" spans="1:7" ht="31.5">
      <c r="A2911" s="550" t="s">
        <v>10044</v>
      </c>
      <c r="B2911" s="551" t="s">
        <v>10045</v>
      </c>
      <c r="C2911" s="552" t="s">
        <v>19</v>
      </c>
      <c r="D2911" s="553">
        <v>768.52</v>
      </c>
      <c r="E2911" s="553">
        <v>82.71</v>
      </c>
      <c r="F2911" s="553">
        <v>851.23</v>
      </c>
      <c r="G2911" s="528">
        <f t="shared" si="45"/>
        <v>9</v>
      </c>
    </row>
    <row r="2912" spans="1:7">
      <c r="A2912" s="550" t="s">
        <v>10046</v>
      </c>
      <c r="B2912" s="551" t="s">
        <v>10047</v>
      </c>
      <c r="C2912" s="552" t="s">
        <v>19</v>
      </c>
      <c r="D2912" s="553">
        <v>1308.05</v>
      </c>
      <c r="E2912" s="553">
        <v>90.3</v>
      </c>
      <c r="F2912" s="553">
        <v>1398.35</v>
      </c>
      <c r="G2912" s="528">
        <f t="shared" si="45"/>
        <v>9</v>
      </c>
    </row>
    <row r="2913" spans="1:7" ht="31.5">
      <c r="A2913" s="550" t="s">
        <v>10048</v>
      </c>
      <c r="B2913" s="551" t="s">
        <v>10049</v>
      </c>
      <c r="C2913" s="552" t="s">
        <v>19</v>
      </c>
      <c r="D2913" s="553">
        <v>1155.26</v>
      </c>
      <c r="E2913" s="553">
        <v>182.91</v>
      </c>
      <c r="F2913" s="553">
        <v>1338.17</v>
      </c>
      <c r="G2913" s="528">
        <f t="shared" si="45"/>
        <v>9</v>
      </c>
    </row>
    <row r="2914" spans="1:7" ht="31.5">
      <c r="A2914" s="550" t="s">
        <v>10050</v>
      </c>
      <c r="B2914" s="551" t="s">
        <v>10051</v>
      </c>
      <c r="C2914" s="552" t="s">
        <v>19</v>
      </c>
      <c r="D2914" s="553">
        <v>2941.61</v>
      </c>
      <c r="E2914" s="553"/>
      <c r="F2914" s="553">
        <v>2941.61</v>
      </c>
      <c r="G2914" s="528">
        <f t="shared" si="45"/>
        <v>9</v>
      </c>
    </row>
    <row r="2915" spans="1:7">
      <c r="A2915" s="550" t="s">
        <v>10052</v>
      </c>
      <c r="B2915" s="551" t="s">
        <v>10053</v>
      </c>
      <c r="C2915" s="552"/>
      <c r="D2915" s="553"/>
      <c r="E2915" s="553"/>
      <c r="F2915" s="553"/>
      <c r="G2915" s="528">
        <f t="shared" si="45"/>
        <v>5</v>
      </c>
    </row>
    <row r="2916" spans="1:7" ht="31.5">
      <c r="A2916" s="550" t="s">
        <v>10054</v>
      </c>
      <c r="B2916" s="551" t="s">
        <v>10055</v>
      </c>
      <c r="C2916" s="552" t="s">
        <v>38</v>
      </c>
      <c r="D2916" s="553">
        <v>254.39</v>
      </c>
      <c r="E2916" s="553">
        <v>6.2</v>
      </c>
      <c r="F2916" s="553">
        <v>260.58999999999997</v>
      </c>
      <c r="G2916" s="528">
        <f t="shared" si="45"/>
        <v>9</v>
      </c>
    </row>
    <row r="2917" spans="1:7">
      <c r="A2917" s="550" t="s">
        <v>10056</v>
      </c>
      <c r="B2917" s="551" t="s">
        <v>10057</v>
      </c>
      <c r="C2917" s="552" t="s">
        <v>38</v>
      </c>
      <c r="D2917" s="553">
        <v>49.41</v>
      </c>
      <c r="E2917" s="553">
        <v>14.9</v>
      </c>
      <c r="F2917" s="553">
        <v>64.31</v>
      </c>
      <c r="G2917" s="528">
        <f t="shared" si="45"/>
        <v>9</v>
      </c>
    </row>
    <row r="2918" spans="1:7" ht="31.5">
      <c r="A2918" s="550" t="s">
        <v>10058</v>
      </c>
      <c r="B2918" s="551" t="s">
        <v>10059</v>
      </c>
      <c r="C2918" s="552" t="s">
        <v>38</v>
      </c>
      <c r="D2918" s="553">
        <v>89.29</v>
      </c>
      <c r="E2918" s="553">
        <v>6.2</v>
      </c>
      <c r="F2918" s="553">
        <v>95.49</v>
      </c>
      <c r="G2918" s="528">
        <f t="shared" si="45"/>
        <v>9</v>
      </c>
    </row>
    <row r="2919" spans="1:7">
      <c r="A2919" s="550" t="s">
        <v>10060</v>
      </c>
      <c r="B2919" s="551" t="s">
        <v>10061</v>
      </c>
      <c r="C2919" s="552" t="s">
        <v>38</v>
      </c>
      <c r="D2919" s="553">
        <v>54.61</v>
      </c>
      <c r="E2919" s="553">
        <v>14.9</v>
      </c>
      <c r="F2919" s="553">
        <v>69.510000000000005</v>
      </c>
      <c r="G2919" s="528">
        <f t="shared" si="45"/>
        <v>9</v>
      </c>
    </row>
    <row r="2920" spans="1:7" ht="31.5">
      <c r="A2920" s="550" t="s">
        <v>10062</v>
      </c>
      <c r="B2920" s="551" t="s">
        <v>10063</v>
      </c>
      <c r="C2920" s="552" t="s">
        <v>38</v>
      </c>
      <c r="D2920" s="553">
        <v>78.02</v>
      </c>
      <c r="E2920" s="553">
        <v>6.2</v>
      </c>
      <c r="F2920" s="553">
        <v>84.22</v>
      </c>
      <c r="G2920" s="528">
        <f t="shared" si="45"/>
        <v>9</v>
      </c>
    </row>
    <row r="2921" spans="1:7">
      <c r="A2921" s="550" t="s">
        <v>10064</v>
      </c>
      <c r="B2921" s="551" t="s">
        <v>10065</v>
      </c>
      <c r="C2921" s="552" t="s">
        <v>38</v>
      </c>
      <c r="D2921" s="553">
        <v>59.36</v>
      </c>
      <c r="E2921" s="553">
        <v>14.9</v>
      </c>
      <c r="F2921" s="553">
        <v>74.260000000000005</v>
      </c>
      <c r="G2921" s="528">
        <f t="shared" si="45"/>
        <v>9</v>
      </c>
    </row>
    <row r="2922" spans="1:7">
      <c r="A2922" s="550" t="s">
        <v>10066</v>
      </c>
      <c r="B2922" s="551" t="s">
        <v>10067</v>
      </c>
      <c r="C2922" s="552" t="s">
        <v>38</v>
      </c>
      <c r="D2922" s="553">
        <v>42.19</v>
      </c>
      <c r="E2922" s="553">
        <v>6.2</v>
      </c>
      <c r="F2922" s="553">
        <v>48.39</v>
      </c>
      <c r="G2922" s="528">
        <f t="shared" si="45"/>
        <v>9</v>
      </c>
    </row>
    <row r="2923" spans="1:7">
      <c r="A2923" s="550" t="s">
        <v>10068</v>
      </c>
      <c r="B2923" s="551" t="s">
        <v>10069</v>
      </c>
      <c r="C2923" s="552" t="s">
        <v>38</v>
      </c>
      <c r="D2923" s="553">
        <v>60.31</v>
      </c>
      <c r="E2923" s="553">
        <v>6.2</v>
      </c>
      <c r="F2923" s="553">
        <v>66.510000000000005</v>
      </c>
      <c r="G2923" s="528">
        <f t="shared" si="45"/>
        <v>9</v>
      </c>
    </row>
    <row r="2924" spans="1:7">
      <c r="A2924" s="550" t="s">
        <v>10070</v>
      </c>
      <c r="B2924" s="551" t="s">
        <v>10071</v>
      </c>
      <c r="C2924" s="552" t="s">
        <v>38</v>
      </c>
      <c r="D2924" s="553">
        <v>78.709999999999994</v>
      </c>
      <c r="E2924" s="553">
        <v>6.2</v>
      </c>
      <c r="F2924" s="553">
        <v>84.91</v>
      </c>
      <c r="G2924" s="528">
        <f t="shared" si="45"/>
        <v>9</v>
      </c>
    </row>
    <row r="2925" spans="1:7">
      <c r="A2925" s="550" t="s">
        <v>10072</v>
      </c>
      <c r="B2925" s="551" t="s">
        <v>10073</v>
      </c>
      <c r="C2925" s="552" t="s">
        <v>38</v>
      </c>
      <c r="D2925" s="553">
        <v>62.68</v>
      </c>
      <c r="E2925" s="553">
        <v>25.03</v>
      </c>
      <c r="F2925" s="553">
        <v>87.71</v>
      </c>
      <c r="G2925" s="528">
        <f t="shared" si="45"/>
        <v>9</v>
      </c>
    </row>
    <row r="2926" spans="1:7">
      <c r="A2926" s="550" t="s">
        <v>10074</v>
      </c>
      <c r="B2926" s="551" t="s">
        <v>10075</v>
      </c>
      <c r="C2926" s="552" t="s">
        <v>38</v>
      </c>
      <c r="D2926" s="553">
        <v>94.86</v>
      </c>
      <c r="E2926" s="553">
        <v>45.15</v>
      </c>
      <c r="F2926" s="553">
        <v>140.01</v>
      </c>
      <c r="G2926" s="528">
        <f t="shared" si="45"/>
        <v>9</v>
      </c>
    </row>
    <row r="2927" spans="1:7">
      <c r="A2927" s="550" t="s">
        <v>10076</v>
      </c>
      <c r="B2927" s="551" t="s">
        <v>10077</v>
      </c>
      <c r="C2927" s="552" t="s">
        <v>38</v>
      </c>
      <c r="D2927" s="553">
        <v>346.41</v>
      </c>
      <c r="E2927" s="553">
        <v>19.09</v>
      </c>
      <c r="F2927" s="553">
        <v>365.5</v>
      </c>
      <c r="G2927" s="528">
        <f t="shared" si="45"/>
        <v>9</v>
      </c>
    </row>
    <row r="2928" spans="1:7">
      <c r="A2928" s="550" t="s">
        <v>10078</v>
      </c>
      <c r="B2928" s="551" t="s">
        <v>10079</v>
      </c>
      <c r="C2928" s="552" t="s">
        <v>38</v>
      </c>
      <c r="D2928" s="553">
        <v>89.34</v>
      </c>
      <c r="E2928" s="553">
        <v>19.09</v>
      </c>
      <c r="F2928" s="553">
        <v>108.43</v>
      </c>
      <c r="G2928" s="528">
        <f t="shared" si="45"/>
        <v>9</v>
      </c>
    </row>
    <row r="2929" spans="1:7" ht="31.5">
      <c r="A2929" s="550" t="s">
        <v>10080</v>
      </c>
      <c r="B2929" s="551" t="s">
        <v>10081</v>
      </c>
      <c r="C2929" s="552" t="s">
        <v>38</v>
      </c>
      <c r="D2929" s="553">
        <v>289.39999999999998</v>
      </c>
      <c r="E2929" s="553">
        <v>70.069999999999993</v>
      </c>
      <c r="F2929" s="553">
        <v>359.47</v>
      </c>
      <c r="G2929" s="528">
        <f t="shared" si="45"/>
        <v>9</v>
      </c>
    </row>
    <row r="2930" spans="1:7">
      <c r="A2930" s="550" t="s">
        <v>10082</v>
      </c>
      <c r="B2930" s="551" t="s">
        <v>10083</v>
      </c>
      <c r="C2930" s="552" t="s">
        <v>38</v>
      </c>
      <c r="D2930" s="553">
        <v>593.82000000000005</v>
      </c>
      <c r="E2930" s="553">
        <v>25.03</v>
      </c>
      <c r="F2930" s="553">
        <v>618.85</v>
      </c>
      <c r="G2930" s="528">
        <f t="shared" si="45"/>
        <v>9</v>
      </c>
    </row>
    <row r="2931" spans="1:7" ht="31.5">
      <c r="A2931" s="550" t="s">
        <v>10084</v>
      </c>
      <c r="B2931" s="551" t="s">
        <v>10085</v>
      </c>
      <c r="C2931" s="552" t="s">
        <v>38</v>
      </c>
      <c r="D2931" s="553">
        <v>34.049999999999997</v>
      </c>
      <c r="E2931" s="553">
        <v>17.600000000000001</v>
      </c>
      <c r="F2931" s="553">
        <v>51.65</v>
      </c>
      <c r="G2931" s="528">
        <f t="shared" si="45"/>
        <v>9</v>
      </c>
    </row>
    <row r="2932" spans="1:7" ht="31.5">
      <c r="A2932" s="550" t="s">
        <v>10086</v>
      </c>
      <c r="B2932" s="551" t="s">
        <v>10087</v>
      </c>
      <c r="C2932" s="552" t="s">
        <v>38</v>
      </c>
      <c r="D2932" s="553">
        <v>32.79</v>
      </c>
      <c r="E2932" s="553">
        <v>17.600000000000001</v>
      </c>
      <c r="F2932" s="553">
        <v>50.39</v>
      </c>
      <c r="G2932" s="528">
        <f t="shared" si="45"/>
        <v>9</v>
      </c>
    </row>
    <row r="2933" spans="1:7" ht="31.5">
      <c r="A2933" s="550" t="s">
        <v>10088</v>
      </c>
      <c r="B2933" s="551" t="s">
        <v>10089</v>
      </c>
      <c r="C2933" s="552" t="s">
        <v>38</v>
      </c>
      <c r="D2933" s="553">
        <v>39.06</v>
      </c>
      <c r="E2933" s="553">
        <v>17.600000000000001</v>
      </c>
      <c r="F2933" s="553">
        <v>56.66</v>
      </c>
      <c r="G2933" s="528">
        <f t="shared" si="45"/>
        <v>9</v>
      </c>
    </row>
    <row r="2934" spans="1:7" ht="31.5">
      <c r="A2934" s="550" t="s">
        <v>10090</v>
      </c>
      <c r="B2934" s="551" t="s">
        <v>10091</v>
      </c>
      <c r="C2934" s="552" t="s">
        <v>38</v>
      </c>
      <c r="D2934" s="553">
        <v>23.28</v>
      </c>
      <c r="E2934" s="553">
        <v>17.600000000000001</v>
      </c>
      <c r="F2934" s="553">
        <v>40.880000000000003</v>
      </c>
      <c r="G2934" s="528">
        <f t="shared" si="45"/>
        <v>9</v>
      </c>
    </row>
    <row r="2935" spans="1:7" ht="31.5">
      <c r="A2935" s="550" t="s">
        <v>10092</v>
      </c>
      <c r="B2935" s="551" t="s">
        <v>10093</v>
      </c>
      <c r="C2935" s="552" t="s">
        <v>38</v>
      </c>
      <c r="D2935" s="553">
        <v>29.83</v>
      </c>
      <c r="E2935" s="553">
        <v>17.600000000000001</v>
      </c>
      <c r="F2935" s="553">
        <v>47.43</v>
      </c>
      <c r="G2935" s="528">
        <f t="shared" si="45"/>
        <v>9</v>
      </c>
    </row>
    <row r="2936" spans="1:7" ht="31.5">
      <c r="A2936" s="550" t="s">
        <v>10094</v>
      </c>
      <c r="B2936" s="551" t="s">
        <v>10095</v>
      </c>
      <c r="C2936" s="552" t="s">
        <v>38</v>
      </c>
      <c r="D2936" s="553">
        <v>30.36</v>
      </c>
      <c r="E2936" s="553">
        <v>17.600000000000001</v>
      </c>
      <c r="F2936" s="553">
        <v>47.96</v>
      </c>
      <c r="G2936" s="528">
        <f t="shared" si="45"/>
        <v>9</v>
      </c>
    </row>
    <row r="2937" spans="1:7" ht="31.5">
      <c r="A2937" s="550" t="s">
        <v>10096</v>
      </c>
      <c r="B2937" s="551" t="s">
        <v>10097</v>
      </c>
      <c r="C2937" s="552" t="s">
        <v>38</v>
      </c>
      <c r="D2937" s="553">
        <v>52.94</v>
      </c>
      <c r="E2937" s="553">
        <v>17.600000000000001</v>
      </c>
      <c r="F2937" s="553">
        <v>70.540000000000006</v>
      </c>
      <c r="G2937" s="528">
        <f t="shared" si="45"/>
        <v>9</v>
      </c>
    </row>
    <row r="2938" spans="1:7" ht="31.5">
      <c r="A2938" s="550" t="s">
        <v>10098</v>
      </c>
      <c r="B2938" s="551" t="s">
        <v>10099</v>
      </c>
      <c r="C2938" s="552" t="s">
        <v>38</v>
      </c>
      <c r="D2938" s="553">
        <v>46.92</v>
      </c>
      <c r="E2938" s="553">
        <v>17.600000000000001</v>
      </c>
      <c r="F2938" s="553">
        <v>64.52</v>
      </c>
      <c r="G2938" s="528">
        <f t="shared" si="45"/>
        <v>9</v>
      </c>
    </row>
    <row r="2939" spans="1:7" ht="31.5">
      <c r="A2939" s="550" t="s">
        <v>10100</v>
      </c>
      <c r="B2939" s="551" t="s">
        <v>10101</v>
      </c>
      <c r="C2939" s="552" t="s">
        <v>38</v>
      </c>
      <c r="D2939" s="553">
        <v>363.36</v>
      </c>
      <c r="E2939" s="553">
        <v>70.069999999999993</v>
      </c>
      <c r="F2939" s="553">
        <v>433.43</v>
      </c>
      <c r="G2939" s="528">
        <f t="shared" si="45"/>
        <v>9</v>
      </c>
    </row>
    <row r="2940" spans="1:7">
      <c r="A2940" s="550" t="s">
        <v>10102</v>
      </c>
      <c r="B2940" s="551" t="s">
        <v>10103</v>
      </c>
      <c r="C2940" s="552" t="s">
        <v>38</v>
      </c>
      <c r="D2940" s="553">
        <v>528.49</v>
      </c>
      <c r="E2940" s="553">
        <v>40.119999999999997</v>
      </c>
      <c r="F2940" s="553">
        <v>568.61</v>
      </c>
      <c r="G2940" s="528">
        <f t="shared" si="45"/>
        <v>9</v>
      </c>
    </row>
    <row r="2941" spans="1:7" ht="31.5">
      <c r="A2941" s="550" t="s">
        <v>10104</v>
      </c>
      <c r="B2941" s="551" t="s">
        <v>10105</v>
      </c>
      <c r="C2941" s="552" t="s">
        <v>38</v>
      </c>
      <c r="D2941" s="553">
        <v>199.51</v>
      </c>
      <c r="E2941" s="553">
        <v>19.09</v>
      </c>
      <c r="F2941" s="553">
        <v>218.6</v>
      </c>
      <c r="G2941" s="528">
        <f t="shared" si="45"/>
        <v>9</v>
      </c>
    </row>
    <row r="2942" spans="1:7" ht="31.5">
      <c r="A2942" s="550" t="s">
        <v>10106</v>
      </c>
      <c r="B2942" s="551" t="s">
        <v>10107</v>
      </c>
      <c r="C2942" s="552" t="s">
        <v>38</v>
      </c>
      <c r="D2942" s="553">
        <v>67.290000000000006</v>
      </c>
      <c r="E2942" s="553">
        <v>17.600000000000001</v>
      </c>
      <c r="F2942" s="553">
        <v>84.89</v>
      </c>
      <c r="G2942" s="528">
        <f t="shared" si="45"/>
        <v>9</v>
      </c>
    </row>
    <row r="2943" spans="1:7" ht="31.5">
      <c r="A2943" s="550" t="s">
        <v>10108</v>
      </c>
      <c r="B2943" s="551" t="s">
        <v>10109</v>
      </c>
      <c r="C2943" s="552" t="s">
        <v>38</v>
      </c>
      <c r="D2943" s="553">
        <v>490.15</v>
      </c>
      <c r="E2943" s="553">
        <v>17.600000000000001</v>
      </c>
      <c r="F2943" s="553">
        <v>507.75</v>
      </c>
      <c r="G2943" s="528">
        <f t="shared" si="45"/>
        <v>9</v>
      </c>
    </row>
    <row r="2944" spans="1:7" ht="31.5">
      <c r="A2944" s="550" t="s">
        <v>10110</v>
      </c>
      <c r="B2944" s="551" t="s">
        <v>10111</v>
      </c>
      <c r="C2944" s="552" t="s">
        <v>38</v>
      </c>
      <c r="D2944" s="553">
        <v>142.49</v>
      </c>
      <c r="E2944" s="553">
        <v>19.09</v>
      </c>
      <c r="F2944" s="553">
        <v>161.58000000000001</v>
      </c>
      <c r="G2944" s="528">
        <f t="shared" si="45"/>
        <v>9</v>
      </c>
    </row>
    <row r="2945" spans="1:7">
      <c r="A2945" s="550" t="s">
        <v>10112</v>
      </c>
      <c r="B2945" s="551" t="s">
        <v>10113</v>
      </c>
      <c r="C2945" s="552" t="s">
        <v>759</v>
      </c>
      <c r="D2945" s="553">
        <v>673.28</v>
      </c>
      <c r="E2945" s="553">
        <v>70.180000000000007</v>
      </c>
      <c r="F2945" s="553">
        <v>743.46</v>
      </c>
      <c r="G2945" s="528">
        <f t="shared" si="45"/>
        <v>9</v>
      </c>
    </row>
    <row r="2946" spans="1:7">
      <c r="A2946" s="550" t="s">
        <v>10114</v>
      </c>
      <c r="B2946" s="551" t="s">
        <v>10115</v>
      </c>
      <c r="C2946" s="552" t="s">
        <v>38</v>
      </c>
      <c r="D2946" s="553">
        <v>3.34</v>
      </c>
      <c r="E2946" s="553">
        <v>17.600000000000001</v>
      </c>
      <c r="F2946" s="553">
        <v>20.94</v>
      </c>
      <c r="G2946" s="528">
        <f t="shared" si="45"/>
        <v>9</v>
      </c>
    </row>
    <row r="2947" spans="1:7">
      <c r="A2947" s="550" t="s">
        <v>10116</v>
      </c>
      <c r="B2947" s="551" t="s">
        <v>10117</v>
      </c>
      <c r="C2947" s="552" t="s">
        <v>38</v>
      </c>
      <c r="D2947" s="553">
        <v>4.3499999999999996</v>
      </c>
      <c r="E2947" s="553">
        <v>17.600000000000001</v>
      </c>
      <c r="F2947" s="553">
        <v>21.95</v>
      </c>
      <c r="G2947" s="528">
        <f t="shared" si="45"/>
        <v>9</v>
      </c>
    </row>
    <row r="2948" spans="1:7" ht="47.25">
      <c r="A2948" s="550" t="s">
        <v>10118</v>
      </c>
      <c r="B2948" s="551" t="s">
        <v>10119</v>
      </c>
      <c r="C2948" s="552" t="s">
        <v>38</v>
      </c>
      <c r="D2948" s="553">
        <v>650.25</v>
      </c>
      <c r="E2948" s="553">
        <v>19.09</v>
      </c>
      <c r="F2948" s="553">
        <v>669.34</v>
      </c>
      <c r="G2948" s="528">
        <f t="shared" si="45"/>
        <v>9</v>
      </c>
    </row>
    <row r="2949" spans="1:7" ht="31.5">
      <c r="A2949" s="550" t="s">
        <v>10120</v>
      </c>
      <c r="B2949" s="551" t="s">
        <v>10121</v>
      </c>
      <c r="C2949" s="552" t="s">
        <v>38</v>
      </c>
      <c r="D2949" s="553">
        <v>938.42</v>
      </c>
      <c r="E2949" s="553">
        <v>70.069999999999993</v>
      </c>
      <c r="F2949" s="553">
        <v>1008.49</v>
      </c>
      <c r="G2949" s="528">
        <f t="shared" si="45"/>
        <v>9</v>
      </c>
    </row>
    <row r="2950" spans="1:7" ht="31.5">
      <c r="A2950" s="550" t="s">
        <v>10122</v>
      </c>
      <c r="B2950" s="551" t="s">
        <v>10123</v>
      </c>
      <c r="C2950" s="552" t="s">
        <v>38</v>
      </c>
      <c r="D2950" s="553">
        <v>2936.26</v>
      </c>
      <c r="E2950" s="553">
        <v>70.069999999999993</v>
      </c>
      <c r="F2950" s="553">
        <v>3006.33</v>
      </c>
      <c r="G2950" s="528">
        <f t="shared" si="45"/>
        <v>9</v>
      </c>
    </row>
    <row r="2951" spans="1:7">
      <c r="A2951" s="550" t="s">
        <v>10124</v>
      </c>
      <c r="B2951" s="551" t="s">
        <v>10125</v>
      </c>
      <c r="C2951" s="552" t="s">
        <v>38</v>
      </c>
      <c r="D2951" s="553">
        <v>1225.1099999999999</v>
      </c>
      <c r="E2951" s="553">
        <v>6.2</v>
      </c>
      <c r="F2951" s="553">
        <v>1231.31</v>
      </c>
      <c r="G2951" s="528">
        <f t="shared" si="45"/>
        <v>9</v>
      </c>
    </row>
    <row r="2952" spans="1:7">
      <c r="A2952" s="550" t="s">
        <v>10126</v>
      </c>
      <c r="B2952" s="551" t="s">
        <v>10127</v>
      </c>
      <c r="C2952" s="552" t="s">
        <v>38</v>
      </c>
      <c r="D2952" s="553">
        <v>218.85</v>
      </c>
      <c r="E2952" s="553">
        <v>25.03</v>
      </c>
      <c r="F2952" s="553">
        <v>243.88</v>
      </c>
      <c r="G2952" s="528">
        <f t="shared" si="45"/>
        <v>9</v>
      </c>
    </row>
    <row r="2953" spans="1:7">
      <c r="A2953" s="550" t="s">
        <v>10128</v>
      </c>
      <c r="B2953" s="551" t="s">
        <v>10129</v>
      </c>
      <c r="C2953" s="552" t="s">
        <v>38</v>
      </c>
      <c r="D2953" s="553">
        <v>44.16</v>
      </c>
      <c r="E2953" s="553">
        <v>29.69</v>
      </c>
      <c r="F2953" s="553">
        <v>73.849999999999994</v>
      </c>
      <c r="G2953" s="528">
        <f t="shared" si="45"/>
        <v>9</v>
      </c>
    </row>
    <row r="2954" spans="1:7" ht="31.5">
      <c r="A2954" s="550" t="s">
        <v>10130</v>
      </c>
      <c r="B2954" s="551" t="s">
        <v>10131</v>
      </c>
      <c r="C2954" s="552" t="s">
        <v>38</v>
      </c>
      <c r="D2954" s="553">
        <v>218.32</v>
      </c>
      <c r="E2954" s="553">
        <v>25.03</v>
      </c>
      <c r="F2954" s="553">
        <v>243.35</v>
      </c>
      <c r="G2954" s="528">
        <f t="shared" ref="G2954:G3017" si="46">LEN(A2954)</f>
        <v>9</v>
      </c>
    </row>
    <row r="2955" spans="1:7" ht="31.5">
      <c r="A2955" s="550" t="s">
        <v>10132</v>
      </c>
      <c r="B2955" s="551" t="s">
        <v>10133</v>
      </c>
      <c r="C2955" s="552" t="s">
        <v>38</v>
      </c>
      <c r="D2955" s="553">
        <v>416.63</v>
      </c>
      <c r="E2955" s="553">
        <v>25.03</v>
      </c>
      <c r="F2955" s="553">
        <v>441.66</v>
      </c>
      <c r="G2955" s="528">
        <f t="shared" si="46"/>
        <v>9</v>
      </c>
    </row>
    <row r="2956" spans="1:7">
      <c r="A2956" s="550" t="s">
        <v>10134</v>
      </c>
      <c r="B2956" s="551" t="s">
        <v>10135</v>
      </c>
      <c r="C2956" s="552"/>
      <c r="D2956" s="553"/>
      <c r="E2956" s="553"/>
      <c r="F2956" s="553"/>
      <c r="G2956" s="528">
        <f t="shared" si="46"/>
        <v>5</v>
      </c>
    </row>
    <row r="2957" spans="1:7">
      <c r="A2957" s="550" t="s">
        <v>10136</v>
      </c>
      <c r="B2957" s="551" t="s">
        <v>10137</v>
      </c>
      <c r="C2957" s="552" t="s">
        <v>19</v>
      </c>
      <c r="D2957" s="553">
        <v>498.36</v>
      </c>
      <c r="E2957" s="553">
        <v>29.34</v>
      </c>
      <c r="F2957" s="553">
        <v>527.70000000000005</v>
      </c>
      <c r="G2957" s="528">
        <f t="shared" si="46"/>
        <v>9</v>
      </c>
    </row>
    <row r="2958" spans="1:7">
      <c r="A2958" s="550" t="s">
        <v>10138</v>
      </c>
      <c r="B2958" s="551" t="s">
        <v>10139</v>
      </c>
      <c r="C2958" s="552" t="s">
        <v>19</v>
      </c>
      <c r="D2958" s="553">
        <v>267.95999999999998</v>
      </c>
      <c r="E2958" s="553">
        <v>90.3</v>
      </c>
      <c r="F2958" s="553">
        <v>358.26</v>
      </c>
      <c r="G2958" s="528">
        <f t="shared" si="46"/>
        <v>9</v>
      </c>
    </row>
    <row r="2959" spans="1:7">
      <c r="A2959" s="550" t="s">
        <v>10140</v>
      </c>
      <c r="B2959" s="551" t="s">
        <v>10141</v>
      </c>
      <c r="C2959" s="552" t="s">
        <v>19</v>
      </c>
      <c r="D2959" s="553">
        <v>803.6</v>
      </c>
      <c r="E2959" s="553">
        <v>29.34</v>
      </c>
      <c r="F2959" s="553">
        <v>832.94</v>
      </c>
      <c r="G2959" s="528">
        <f t="shared" si="46"/>
        <v>9</v>
      </c>
    </row>
    <row r="2960" spans="1:7">
      <c r="A2960" s="550" t="s">
        <v>10142</v>
      </c>
      <c r="B2960" s="551" t="s">
        <v>10143</v>
      </c>
      <c r="C2960" s="552"/>
      <c r="D2960" s="553"/>
      <c r="E2960" s="553"/>
      <c r="F2960" s="553"/>
      <c r="G2960" s="528">
        <f t="shared" si="46"/>
        <v>5</v>
      </c>
    </row>
    <row r="2961" spans="1:7">
      <c r="A2961" s="550" t="s">
        <v>10144</v>
      </c>
      <c r="B2961" s="551" t="s">
        <v>10145</v>
      </c>
      <c r="C2961" s="552" t="s">
        <v>22</v>
      </c>
      <c r="D2961" s="553">
        <v>797.84</v>
      </c>
      <c r="E2961" s="553">
        <v>70.41</v>
      </c>
      <c r="F2961" s="553">
        <v>868.25</v>
      </c>
      <c r="G2961" s="528">
        <f t="shared" si="46"/>
        <v>9</v>
      </c>
    </row>
    <row r="2962" spans="1:7">
      <c r="A2962" s="550" t="s">
        <v>10146</v>
      </c>
      <c r="B2962" s="551" t="s">
        <v>10147</v>
      </c>
      <c r="C2962" s="552" t="s">
        <v>22</v>
      </c>
      <c r="D2962" s="553">
        <v>947.15</v>
      </c>
      <c r="E2962" s="553">
        <v>70.41</v>
      </c>
      <c r="F2962" s="553">
        <v>1017.56</v>
      </c>
      <c r="G2962" s="528">
        <f t="shared" si="46"/>
        <v>9</v>
      </c>
    </row>
    <row r="2963" spans="1:7">
      <c r="A2963" s="550" t="s">
        <v>10148</v>
      </c>
      <c r="B2963" s="551" t="s">
        <v>10149</v>
      </c>
      <c r="C2963" s="552" t="s">
        <v>38</v>
      </c>
      <c r="D2963" s="553">
        <v>1069.1500000000001</v>
      </c>
      <c r="E2963" s="553">
        <v>150.15</v>
      </c>
      <c r="F2963" s="553">
        <v>1219.3</v>
      </c>
      <c r="G2963" s="528">
        <f t="shared" si="46"/>
        <v>9</v>
      </c>
    </row>
    <row r="2964" spans="1:7">
      <c r="A2964" s="550" t="s">
        <v>10150</v>
      </c>
      <c r="B2964" s="551" t="s">
        <v>10151</v>
      </c>
      <c r="C2964" s="552" t="s">
        <v>38</v>
      </c>
      <c r="D2964" s="553">
        <v>225.96</v>
      </c>
      <c r="E2964" s="553">
        <v>25.03</v>
      </c>
      <c r="F2964" s="553">
        <v>250.99</v>
      </c>
      <c r="G2964" s="528">
        <f t="shared" si="46"/>
        <v>9</v>
      </c>
    </row>
    <row r="2965" spans="1:7">
      <c r="A2965" s="550" t="s">
        <v>10152</v>
      </c>
      <c r="B2965" s="551" t="s">
        <v>10153</v>
      </c>
      <c r="C2965" s="552" t="s">
        <v>38</v>
      </c>
      <c r="D2965" s="553">
        <v>216.03</v>
      </c>
      <c r="E2965" s="553">
        <v>25.03</v>
      </c>
      <c r="F2965" s="553">
        <v>241.06</v>
      </c>
      <c r="G2965" s="528">
        <f t="shared" si="46"/>
        <v>9</v>
      </c>
    </row>
    <row r="2966" spans="1:7">
      <c r="A2966" s="550" t="s">
        <v>10154</v>
      </c>
      <c r="B2966" s="551" t="s">
        <v>10155</v>
      </c>
      <c r="C2966" s="552" t="s">
        <v>38</v>
      </c>
      <c r="D2966" s="553">
        <v>290.44</v>
      </c>
      <c r="E2966" s="553">
        <v>25.03</v>
      </c>
      <c r="F2966" s="553">
        <v>315.47000000000003</v>
      </c>
      <c r="G2966" s="528">
        <f t="shared" si="46"/>
        <v>9</v>
      </c>
    </row>
    <row r="2967" spans="1:7">
      <c r="A2967" s="550" t="s">
        <v>10156</v>
      </c>
      <c r="B2967" s="551" t="s">
        <v>10157</v>
      </c>
      <c r="C2967" s="552" t="s">
        <v>38</v>
      </c>
      <c r="D2967" s="553">
        <v>301.52999999999997</v>
      </c>
      <c r="E2967" s="553">
        <v>25.03</v>
      </c>
      <c r="F2967" s="553">
        <v>326.56</v>
      </c>
      <c r="G2967" s="528">
        <f t="shared" si="46"/>
        <v>9</v>
      </c>
    </row>
    <row r="2968" spans="1:7">
      <c r="A2968" s="550" t="s">
        <v>10158</v>
      </c>
      <c r="B2968" s="551" t="s">
        <v>10159</v>
      </c>
      <c r="C2968" s="552" t="s">
        <v>38</v>
      </c>
      <c r="D2968" s="553">
        <v>780.62</v>
      </c>
      <c r="E2968" s="553">
        <v>25.03</v>
      </c>
      <c r="F2968" s="553">
        <v>805.65</v>
      </c>
      <c r="G2968" s="528">
        <f t="shared" si="46"/>
        <v>9</v>
      </c>
    </row>
    <row r="2969" spans="1:7">
      <c r="A2969" s="550" t="s">
        <v>10160</v>
      </c>
      <c r="B2969" s="551" t="s">
        <v>10161</v>
      </c>
      <c r="C2969" s="552" t="s">
        <v>38</v>
      </c>
      <c r="D2969" s="553">
        <v>396.61</v>
      </c>
      <c r="E2969" s="553">
        <v>25.03</v>
      </c>
      <c r="F2969" s="553">
        <v>421.64</v>
      </c>
      <c r="G2969" s="528">
        <f t="shared" si="46"/>
        <v>9</v>
      </c>
    </row>
    <row r="2970" spans="1:7">
      <c r="A2970" s="550" t="s">
        <v>10162</v>
      </c>
      <c r="B2970" s="551" t="s">
        <v>10163</v>
      </c>
      <c r="C2970" s="552" t="s">
        <v>38</v>
      </c>
      <c r="D2970" s="553">
        <v>457.52</v>
      </c>
      <c r="E2970" s="553">
        <v>25.03</v>
      </c>
      <c r="F2970" s="553">
        <v>482.55</v>
      </c>
      <c r="G2970" s="528">
        <f t="shared" si="46"/>
        <v>9</v>
      </c>
    </row>
    <row r="2971" spans="1:7">
      <c r="A2971" s="550" t="s">
        <v>10164</v>
      </c>
      <c r="B2971" s="551" t="s">
        <v>10165</v>
      </c>
      <c r="C2971" s="552" t="s">
        <v>38</v>
      </c>
      <c r="D2971" s="553">
        <v>554.94000000000005</v>
      </c>
      <c r="E2971" s="553">
        <v>25.03</v>
      </c>
      <c r="F2971" s="553">
        <v>579.97</v>
      </c>
      <c r="G2971" s="528">
        <f t="shared" si="46"/>
        <v>9</v>
      </c>
    </row>
    <row r="2972" spans="1:7">
      <c r="A2972" s="550" t="s">
        <v>10166</v>
      </c>
      <c r="B2972" s="551" t="s">
        <v>10167</v>
      </c>
      <c r="C2972" s="552" t="s">
        <v>38</v>
      </c>
      <c r="D2972" s="553">
        <v>787.28</v>
      </c>
      <c r="E2972" s="553">
        <v>25.03</v>
      </c>
      <c r="F2972" s="553">
        <v>812.31</v>
      </c>
      <c r="G2972" s="528">
        <f t="shared" si="46"/>
        <v>9</v>
      </c>
    </row>
    <row r="2973" spans="1:7">
      <c r="A2973" s="550" t="s">
        <v>10168</v>
      </c>
      <c r="B2973" s="551" t="s">
        <v>10169</v>
      </c>
      <c r="C2973" s="552" t="s">
        <v>38</v>
      </c>
      <c r="D2973" s="553">
        <v>1093.31</v>
      </c>
      <c r="E2973" s="553">
        <v>25.03</v>
      </c>
      <c r="F2973" s="553">
        <v>1118.3399999999999</v>
      </c>
      <c r="G2973" s="528">
        <f t="shared" si="46"/>
        <v>9</v>
      </c>
    </row>
    <row r="2974" spans="1:7">
      <c r="A2974" s="550" t="s">
        <v>10170</v>
      </c>
      <c r="B2974" s="551" t="s">
        <v>10171</v>
      </c>
      <c r="C2974" s="552" t="s">
        <v>38</v>
      </c>
      <c r="D2974" s="553">
        <v>1488.87</v>
      </c>
      <c r="E2974" s="553">
        <v>25.03</v>
      </c>
      <c r="F2974" s="553">
        <v>1513.9</v>
      </c>
      <c r="G2974" s="528">
        <f t="shared" si="46"/>
        <v>9</v>
      </c>
    </row>
    <row r="2975" spans="1:7">
      <c r="A2975" s="550" t="s">
        <v>10172</v>
      </c>
      <c r="B2975" s="551" t="s">
        <v>10173</v>
      </c>
      <c r="C2975" s="552" t="s">
        <v>38</v>
      </c>
      <c r="D2975" s="553">
        <v>1603.84</v>
      </c>
      <c r="E2975" s="553">
        <v>25.03</v>
      </c>
      <c r="F2975" s="553">
        <v>1628.87</v>
      </c>
      <c r="G2975" s="528">
        <f t="shared" si="46"/>
        <v>9</v>
      </c>
    </row>
    <row r="2976" spans="1:7">
      <c r="A2976" s="550" t="s">
        <v>10174</v>
      </c>
      <c r="B2976" s="551" t="s">
        <v>10175</v>
      </c>
      <c r="C2976" s="552" t="s">
        <v>38</v>
      </c>
      <c r="D2976" s="553">
        <v>4768.3500000000004</v>
      </c>
      <c r="E2976" s="553">
        <v>25.03</v>
      </c>
      <c r="F2976" s="553">
        <v>4793.38</v>
      </c>
      <c r="G2976" s="528">
        <f t="shared" si="46"/>
        <v>9</v>
      </c>
    </row>
    <row r="2977" spans="1:7">
      <c r="A2977" s="550" t="s">
        <v>10176</v>
      </c>
      <c r="B2977" s="551" t="s">
        <v>10177</v>
      </c>
      <c r="C2977" s="552" t="s">
        <v>38</v>
      </c>
      <c r="D2977" s="553">
        <v>1911.42</v>
      </c>
      <c r="E2977" s="553">
        <v>25.03</v>
      </c>
      <c r="F2977" s="553">
        <v>1936.45</v>
      </c>
      <c r="G2977" s="528">
        <f t="shared" si="46"/>
        <v>9</v>
      </c>
    </row>
    <row r="2978" spans="1:7">
      <c r="A2978" s="550" t="s">
        <v>10178</v>
      </c>
      <c r="B2978" s="551" t="s">
        <v>10179</v>
      </c>
      <c r="C2978" s="552" t="s">
        <v>38</v>
      </c>
      <c r="D2978" s="553">
        <v>676.14</v>
      </c>
      <c r="E2978" s="553">
        <v>25.03</v>
      </c>
      <c r="F2978" s="553">
        <v>701.17</v>
      </c>
      <c r="G2978" s="528">
        <f t="shared" si="46"/>
        <v>9</v>
      </c>
    </row>
    <row r="2979" spans="1:7">
      <c r="A2979" s="550" t="s">
        <v>10180</v>
      </c>
      <c r="B2979" s="551" t="s">
        <v>10181</v>
      </c>
      <c r="C2979" s="552" t="s">
        <v>38</v>
      </c>
      <c r="D2979" s="553">
        <v>683.41</v>
      </c>
      <c r="E2979" s="553">
        <v>25.03</v>
      </c>
      <c r="F2979" s="553">
        <v>708.44</v>
      </c>
      <c r="G2979" s="528">
        <f t="shared" si="46"/>
        <v>9</v>
      </c>
    </row>
    <row r="2980" spans="1:7">
      <c r="A2980" s="550" t="s">
        <v>10182</v>
      </c>
      <c r="B2980" s="551" t="s">
        <v>10183</v>
      </c>
      <c r="C2980" s="552" t="s">
        <v>38</v>
      </c>
      <c r="D2980" s="553">
        <v>1177.04</v>
      </c>
      <c r="E2980" s="553">
        <v>25.03</v>
      </c>
      <c r="F2980" s="553">
        <v>1202.07</v>
      </c>
      <c r="G2980" s="528">
        <f t="shared" si="46"/>
        <v>9</v>
      </c>
    </row>
    <row r="2981" spans="1:7">
      <c r="A2981" s="550" t="s">
        <v>10184</v>
      </c>
      <c r="B2981" s="551" t="s">
        <v>10185</v>
      </c>
      <c r="C2981" s="552"/>
      <c r="D2981" s="553"/>
      <c r="E2981" s="553"/>
      <c r="F2981" s="553"/>
      <c r="G2981" s="528">
        <f t="shared" si="46"/>
        <v>5</v>
      </c>
    </row>
    <row r="2982" spans="1:7">
      <c r="A2982" s="550" t="s">
        <v>10186</v>
      </c>
      <c r="B2982" s="551" t="s">
        <v>10187</v>
      </c>
      <c r="C2982" s="552" t="s">
        <v>38</v>
      </c>
      <c r="D2982" s="553">
        <v>9.3000000000000007</v>
      </c>
      <c r="E2982" s="553">
        <v>20.02</v>
      </c>
      <c r="F2982" s="553">
        <v>29.32</v>
      </c>
      <c r="G2982" s="528">
        <f t="shared" si="46"/>
        <v>9</v>
      </c>
    </row>
    <row r="2983" spans="1:7">
      <c r="A2983" s="550" t="s">
        <v>10188</v>
      </c>
      <c r="B2983" s="551" t="s">
        <v>10189</v>
      </c>
      <c r="C2983" s="552" t="s">
        <v>38</v>
      </c>
      <c r="D2983" s="553">
        <v>0.06</v>
      </c>
      <c r="E2983" s="553">
        <v>25.03</v>
      </c>
      <c r="F2983" s="553">
        <v>25.09</v>
      </c>
      <c r="G2983" s="528">
        <f t="shared" si="46"/>
        <v>9</v>
      </c>
    </row>
    <row r="2984" spans="1:7">
      <c r="A2984" s="550" t="s">
        <v>10190</v>
      </c>
      <c r="B2984" s="551" t="s">
        <v>10191</v>
      </c>
      <c r="C2984" s="552" t="s">
        <v>38</v>
      </c>
      <c r="D2984" s="553">
        <v>0.06</v>
      </c>
      <c r="E2984" s="553">
        <v>25.03</v>
      </c>
      <c r="F2984" s="553">
        <v>25.09</v>
      </c>
      <c r="G2984" s="528">
        <f t="shared" si="46"/>
        <v>9</v>
      </c>
    </row>
    <row r="2985" spans="1:7">
      <c r="A2985" s="550" t="s">
        <v>10192</v>
      </c>
      <c r="B2985" s="551" t="s">
        <v>10193</v>
      </c>
      <c r="C2985" s="552" t="s">
        <v>38</v>
      </c>
      <c r="D2985" s="553">
        <v>1.07</v>
      </c>
      <c r="E2985" s="553">
        <v>70.41</v>
      </c>
      <c r="F2985" s="553">
        <v>71.48</v>
      </c>
      <c r="G2985" s="528">
        <f t="shared" si="46"/>
        <v>9</v>
      </c>
    </row>
    <row r="2986" spans="1:7">
      <c r="A2986" s="550" t="s">
        <v>10194</v>
      </c>
      <c r="B2986" s="551" t="s">
        <v>10195</v>
      </c>
      <c r="C2986" s="552" t="s">
        <v>38</v>
      </c>
      <c r="D2986" s="553"/>
      <c r="E2986" s="553">
        <v>125.13</v>
      </c>
      <c r="F2986" s="553">
        <v>125.13</v>
      </c>
      <c r="G2986" s="528">
        <f t="shared" si="46"/>
        <v>9</v>
      </c>
    </row>
    <row r="2987" spans="1:7">
      <c r="A2987" s="550" t="s">
        <v>10196</v>
      </c>
      <c r="B2987" s="551" t="s">
        <v>10197</v>
      </c>
      <c r="C2987" s="552" t="s">
        <v>38</v>
      </c>
      <c r="D2987" s="553">
        <v>34.520000000000003</v>
      </c>
      <c r="E2987" s="553">
        <v>6.11</v>
      </c>
      <c r="F2987" s="553">
        <v>40.630000000000003</v>
      </c>
      <c r="G2987" s="528">
        <f t="shared" si="46"/>
        <v>9</v>
      </c>
    </row>
    <row r="2988" spans="1:7">
      <c r="A2988" s="550" t="s">
        <v>10198</v>
      </c>
      <c r="B2988" s="551" t="s">
        <v>10199</v>
      </c>
      <c r="C2988" s="552" t="s">
        <v>38</v>
      </c>
      <c r="D2988" s="553">
        <v>6.57</v>
      </c>
      <c r="E2988" s="553">
        <v>6.11</v>
      </c>
      <c r="F2988" s="553">
        <v>12.68</v>
      </c>
      <c r="G2988" s="528">
        <f t="shared" si="46"/>
        <v>9</v>
      </c>
    </row>
    <row r="2989" spans="1:7">
      <c r="A2989" s="550" t="s">
        <v>10200</v>
      </c>
      <c r="B2989" s="551" t="s">
        <v>10201</v>
      </c>
      <c r="C2989" s="552" t="s">
        <v>38</v>
      </c>
      <c r="D2989" s="553">
        <v>124.52</v>
      </c>
      <c r="E2989" s="553">
        <v>3.46</v>
      </c>
      <c r="F2989" s="553">
        <v>127.98</v>
      </c>
      <c r="G2989" s="528">
        <f t="shared" si="46"/>
        <v>9</v>
      </c>
    </row>
    <row r="2990" spans="1:7" ht="31.5">
      <c r="A2990" s="550" t="s">
        <v>10202</v>
      </c>
      <c r="B2990" s="551" t="s">
        <v>10203</v>
      </c>
      <c r="C2990" s="552" t="s">
        <v>38</v>
      </c>
      <c r="D2990" s="553">
        <v>42.56</v>
      </c>
      <c r="E2990" s="553">
        <v>2.04</v>
      </c>
      <c r="F2990" s="553">
        <v>44.6</v>
      </c>
      <c r="G2990" s="528">
        <f t="shared" si="46"/>
        <v>9</v>
      </c>
    </row>
    <row r="2991" spans="1:7">
      <c r="A2991" s="550" t="s">
        <v>10204</v>
      </c>
      <c r="B2991" s="551" t="s">
        <v>10205</v>
      </c>
      <c r="C2991" s="552" t="s">
        <v>38</v>
      </c>
      <c r="D2991" s="553">
        <v>66.400000000000006</v>
      </c>
      <c r="E2991" s="553">
        <v>6.11</v>
      </c>
      <c r="F2991" s="553">
        <v>72.510000000000005</v>
      </c>
      <c r="G2991" s="528">
        <f t="shared" si="46"/>
        <v>9</v>
      </c>
    </row>
    <row r="2992" spans="1:7">
      <c r="A2992" s="550" t="s">
        <v>10206</v>
      </c>
      <c r="B2992" s="551" t="s">
        <v>10207</v>
      </c>
      <c r="C2992" s="552" t="s">
        <v>38</v>
      </c>
      <c r="D2992" s="553">
        <v>61.53</v>
      </c>
      <c r="E2992" s="553">
        <v>3.46</v>
      </c>
      <c r="F2992" s="553">
        <v>64.989999999999995</v>
      </c>
      <c r="G2992" s="528">
        <f t="shared" si="46"/>
        <v>9</v>
      </c>
    </row>
    <row r="2993" spans="1:7">
      <c r="A2993" s="550" t="s">
        <v>10208</v>
      </c>
      <c r="B2993" s="551" t="s">
        <v>10209</v>
      </c>
      <c r="C2993" s="552" t="s">
        <v>38</v>
      </c>
      <c r="D2993" s="553">
        <v>53.76</v>
      </c>
      <c r="E2993" s="553">
        <v>3.46</v>
      </c>
      <c r="F2993" s="553">
        <v>57.22</v>
      </c>
      <c r="G2993" s="528">
        <f t="shared" si="46"/>
        <v>9</v>
      </c>
    </row>
    <row r="2994" spans="1:7">
      <c r="A2994" s="550" t="s">
        <v>10210</v>
      </c>
      <c r="B2994" s="551" t="s">
        <v>10211</v>
      </c>
      <c r="C2994" s="552" t="s">
        <v>38</v>
      </c>
      <c r="D2994" s="553">
        <v>78.900000000000006</v>
      </c>
      <c r="E2994" s="553">
        <v>45.04</v>
      </c>
      <c r="F2994" s="553">
        <v>123.94</v>
      </c>
      <c r="G2994" s="528">
        <f t="shared" si="46"/>
        <v>9</v>
      </c>
    </row>
    <row r="2995" spans="1:7">
      <c r="A2995" s="550" t="s">
        <v>10212</v>
      </c>
      <c r="B2995" s="551" t="s">
        <v>10213</v>
      </c>
      <c r="C2995" s="552" t="s">
        <v>38</v>
      </c>
      <c r="D2995" s="553">
        <v>152.5</v>
      </c>
      <c r="E2995" s="553">
        <v>25.03</v>
      </c>
      <c r="F2995" s="553">
        <v>177.53</v>
      </c>
      <c r="G2995" s="528">
        <f t="shared" si="46"/>
        <v>9</v>
      </c>
    </row>
    <row r="2996" spans="1:7">
      <c r="A2996" s="550" t="s">
        <v>10214</v>
      </c>
      <c r="B2996" s="551" t="s">
        <v>10215</v>
      </c>
      <c r="C2996" s="552" t="s">
        <v>38</v>
      </c>
      <c r="D2996" s="553">
        <v>175.52</v>
      </c>
      <c r="E2996" s="553">
        <v>25.03</v>
      </c>
      <c r="F2996" s="553">
        <v>200.55</v>
      </c>
      <c r="G2996" s="528">
        <f t="shared" si="46"/>
        <v>9</v>
      </c>
    </row>
    <row r="2997" spans="1:7">
      <c r="A2997" s="550" t="s">
        <v>10216</v>
      </c>
      <c r="B2997" s="551" t="s">
        <v>10217</v>
      </c>
      <c r="C2997" s="552" t="s">
        <v>38</v>
      </c>
      <c r="D2997" s="553">
        <v>47.28</v>
      </c>
      <c r="E2997" s="553">
        <v>6.11</v>
      </c>
      <c r="F2997" s="553">
        <v>53.39</v>
      </c>
      <c r="G2997" s="528">
        <f t="shared" si="46"/>
        <v>9</v>
      </c>
    </row>
    <row r="2998" spans="1:7">
      <c r="A2998" s="550" t="s">
        <v>10218</v>
      </c>
      <c r="B2998" s="551" t="s">
        <v>10219</v>
      </c>
      <c r="C2998" s="552" t="s">
        <v>38</v>
      </c>
      <c r="D2998" s="553">
        <v>17.920000000000002</v>
      </c>
      <c r="E2998" s="553">
        <v>20.02</v>
      </c>
      <c r="F2998" s="553">
        <v>37.94</v>
      </c>
      <c r="G2998" s="528">
        <f t="shared" si="46"/>
        <v>9</v>
      </c>
    </row>
    <row r="2999" spans="1:7">
      <c r="A2999" s="550" t="s">
        <v>10220</v>
      </c>
      <c r="B2999" s="551" t="s">
        <v>10221</v>
      </c>
      <c r="C2999" s="552" t="s">
        <v>38</v>
      </c>
      <c r="D2999" s="553">
        <v>12.24</v>
      </c>
      <c r="E2999" s="553">
        <v>20.02</v>
      </c>
      <c r="F2999" s="553">
        <v>32.26</v>
      </c>
      <c r="G2999" s="528">
        <f t="shared" si="46"/>
        <v>9</v>
      </c>
    </row>
    <row r="3000" spans="1:7">
      <c r="A3000" s="550" t="s">
        <v>10222</v>
      </c>
      <c r="B3000" s="551" t="s">
        <v>10223</v>
      </c>
      <c r="C3000" s="552" t="s">
        <v>38</v>
      </c>
      <c r="D3000" s="553">
        <v>52.06</v>
      </c>
      <c r="E3000" s="553">
        <v>3.05</v>
      </c>
      <c r="F3000" s="553">
        <v>55.11</v>
      </c>
      <c r="G3000" s="528">
        <f t="shared" si="46"/>
        <v>9</v>
      </c>
    </row>
    <row r="3001" spans="1:7">
      <c r="A3001" s="550" t="s">
        <v>10224</v>
      </c>
      <c r="B3001" s="551" t="s">
        <v>10225</v>
      </c>
      <c r="C3001" s="552" t="s">
        <v>38</v>
      </c>
      <c r="D3001" s="553">
        <v>8.61</v>
      </c>
      <c r="E3001" s="553">
        <v>8.51</v>
      </c>
      <c r="F3001" s="553">
        <v>17.12</v>
      </c>
      <c r="G3001" s="528">
        <f t="shared" si="46"/>
        <v>9</v>
      </c>
    </row>
    <row r="3002" spans="1:7">
      <c r="A3002" s="550" t="s">
        <v>10226</v>
      </c>
      <c r="B3002" s="551" t="s">
        <v>10227</v>
      </c>
      <c r="C3002" s="552" t="s">
        <v>38</v>
      </c>
      <c r="D3002" s="553">
        <v>338.65</v>
      </c>
      <c r="E3002" s="553">
        <v>35.21</v>
      </c>
      <c r="F3002" s="553">
        <v>373.86</v>
      </c>
      <c r="G3002" s="528">
        <f t="shared" si="46"/>
        <v>9</v>
      </c>
    </row>
    <row r="3003" spans="1:7">
      <c r="A3003" s="550" t="s">
        <v>10228</v>
      </c>
      <c r="B3003" s="551" t="s">
        <v>10229</v>
      </c>
      <c r="C3003" s="552" t="s">
        <v>38</v>
      </c>
      <c r="D3003" s="553">
        <v>5.61</v>
      </c>
      <c r="E3003" s="553">
        <v>2.04</v>
      </c>
      <c r="F3003" s="553">
        <v>7.65</v>
      </c>
      <c r="G3003" s="528">
        <f t="shared" si="46"/>
        <v>9</v>
      </c>
    </row>
    <row r="3004" spans="1:7">
      <c r="A3004" s="550" t="s">
        <v>10230</v>
      </c>
      <c r="B3004" s="551" t="s">
        <v>10231</v>
      </c>
      <c r="C3004" s="552" t="s">
        <v>38</v>
      </c>
      <c r="D3004" s="553">
        <v>56.56</v>
      </c>
      <c r="E3004" s="553">
        <v>2.04</v>
      </c>
      <c r="F3004" s="553">
        <v>58.6</v>
      </c>
      <c r="G3004" s="528">
        <f t="shared" si="46"/>
        <v>9</v>
      </c>
    </row>
    <row r="3005" spans="1:7">
      <c r="A3005" s="550" t="s">
        <v>10232</v>
      </c>
      <c r="B3005" s="551" t="s">
        <v>10233</v>
      </c>
      <c r="C3005" s="552" t="s">
        <v>38</v>
      </c>
      <c r="D3005" s="553">
        <v>72.650000000000006</v>
      </c>
      <c r="E3005" s="553">
        <v>10.01</v>
      </c>
      <c r="F3005" s="553">
        <v>82.66</v>
      </c>
      <c r="G3005" s="528">
        <f t="shared" si="46"/>
        <v>9</v>
      </c>
    </row>
    <row r="3006" spans="1:7">
      <c r="A3006" s="550" t="s">
        <v>10234</v>
      </c>
      <c r="B3006" s="551" t="s">
        <v>10235</v>
      </c>
      <c r="C3006" s="552" t="s">
        <v>38</v>
      </c>
      <c r="D3006" s="553">
        <v>29.95</v>
      </c>
      <c r="E3006" s="553">
        <v>10.01</v>
      </c>
      <c r="F3006" s="553">
        <v>39.96</v>
      </c>
      <c r="G3006" s="528">
        <f t="shared" si="46"/>
        <v>9</v>
      </c>
    </row>
    <row r="3007" spans="1:7">
      <c r="A3007" s="550" t="s">
        <v>10236</v>
      </c>
      <c r="B3007" s="551" t="s">
        <v>10237</v>
      </c>
      <c r="C3007" s="552"/>
      <c r="D3007" s="553"/>
      <c r="E3007" s="553"/>
      <c r="F3007" s="553"/>
      <c r="G3007" s="528">
        <f t="shared" si="46"/>
        <v>2</v>
      </c>
    </row>
    <row r="3008" spans="1:7">
      <c r="A3008" s="550" t="s">
        <v>10238</v>
      </c>
      <c r="B3008" s="551" t="s">
        <v>10239</v>
      </c>
      <c r="C3008" s="552"/>
      <c r="D3008" s="553"/>
      <c r="E3008" s="553"/>
      <c r="F3008" s="553"/>
      <c r="G3008" s="528">
        <f t="shared" si="46"/>
        <v>5</v>
      </c>
    </row>
    <row r="3009" spans="1:7" ht="31.5">
      <c r="A3009" s="550" t="s">
        <v>10240</v>
      </c>
      <c r="B3009" s="551" t="s">
        <v>10241</v>
      </c>
      <c r="C3009" s="552" t="s">
        <v>38</v>
      </c>
      <c r="D3009" s="553">
        <v>816.66</v>
      </c>
      <c r="E3009" s="553">
        <v>615.95000000000005</v>
      </c>
      <c r="F3009" s="553">
        <v>1432.61</v>
      </c>
      <c r="G3009" s="528">
        <f t="shared" si="46"/>
        <v>9</v>
      </c>
    </row>
    <row r="3010" spans="1:7" ht="31.5">
      <c r="A3010" s="550" t="s">
        <v>10242</v>
      </c>
      <c r="B3010" s="551" t="s">
        <v>10243</v>
      </c>
      <c r="C3010" s="552" t="s">
        <v>38</v>
      </c>
      <c r="D3010" s="553">
        <v>868.2</v>
      </c>
      <c r="E3010" s="553">
        <v>615.95000000000005</v>
      </c>
      <c r="F3010" s="553">
        <v>1484.15</v>
      </c>
      <c r="G3010" s="528">
        <f t="shared" si="46"/>
        <v>9</v>
      </c>
    </row>
    <row r="3011" spans="1:7" ht="31.5">
      <c r="A3011" s="550" t="s">
        <v>10244</v>
      </c>
      <c r="B3011" s="551" t="s">
        <v>10245</v>
      </c>
      <c r="C3011" s="552" t="s">
        <v>38</v>
      </c>
      <c r="D3011" s="553">
        <v>2482.52</v>
      </c>
      <c r="E3011" s="553">
        <v>1086.21</v>
      </c>
      <c r="F3011" s="553">
        <v>3568.73</v>
      </c>
      <c r="G3011" s="528">
        <f t="shared" si="46"/>
        <v>9</v>
      </c>
    </row>
    <row r="3012" spans="1:7" ht="31.5">
      <c r="A3012" s="550" t="s">
        <v>10246</v>
      </c>
      <c r="B3012" s="551" t="s">
        <v>10247</v>
      </c>
      <c r="C3012" s="552" t="s">
        <v>38</v>
      </c>
      <c r="D3012" s="553">
        <v>2569.66</v>
      </c>
      <c r="E3012" s="553">
        <v>1086.21</v>
      </c>
      <c r="F3012" s="553">
        <v>3655.87</v>
      </c>
      <c r="G3012" s="528">
        <f t="shared" si="46"/>
        <v>9</v>
      </c>
    </row>
    <row r="3013" spans="1:7" ht="31.5">
      <c r="A3013" s="550" t="s">
        <v>10248</v>
      </c>
      <c r="B3013" s="551" t="s">
        <v>10249</v>
      </c>
      <c r="C3013" s="552" t="s">
        <v>38</v>
      </c>
      <c r="D3013" s="553">
        <v>2905.84</v>
      </c>
      <c r="E3013" s="553">
        <v>1086.21</v>
      </c>
      <c r="F3013" s="553">
        <v>3992.05</v>
      </c>
      <c r="G3013" s="528">
        <f t="shared" si="46"/>
        <v>9</v>
      </c>
    </row>
    <row r="3014" spans="1:7" ht="31.5">
      <c r="A3014" s="550" t="s">
        <v>10250</v>
      </c>
      <c r="B3014" s="551" t="s">
        <v>10251</v>
      </c>
      <c r="C3014" s="552" t="s">
        <v>38</v>
      </c>
      <c r="D3014" s="553">
        <v>3196.15</v>
      </c>
      <c r="E3014" s="553">
        <v>1086.21</v>
      </c>
      <c r="F3014" s="553">
        <v>4282.3599999999997</v>
      </c>
      <c r="G3014" s="528">
        <f t="shared" si="46"/>
        <v>9</v>
      </c>
    </row>
    <row r="3015" spans="1:7">
      <c r="A3015" s="550" t="s">
        <v>10252</v>
      </c>
      <c r="B3015" s="551" t="s">
        <v>10253</v>
      </c>
      <c r="C3015" s="552"/>
      <c r="D3015" s="553"/>
      <c r="E3015" s="553"/>
      <c r="F3015" s="553"/>
      <c r="G3015" s="528">
        <f t="shared" si="46"/>
        <v>5</v>
      </c>
    </row>
    <row r="3016" spans="1:7" ht="31.5">
      <c r="A3016" s="550" t="s">
        <v>10254</v>
      </c>
      <c r="B3016" s="551" t="s">
        <v>10255</v>
      </c>
      <c r="C3016" s="552" t="s">
        <v>38</v>
      </c>
      <c r="D3016" s="553">
        <v>2362.9499999999998</v>
      </c>
      <c r="E3016" s="553">
        <v>785.24</v>
      </c>
      <c r="F3016" s="553">
        <v>3148.19</v>
      </c>
      <c r="G3016" s="528">
        <f t="shared" si="46"/>
        <v>9</v>
      </c>
    </row>
    <row r="3017" spans="1:7">
      <c r="A3017" s="550" t="s">
        <v>10256</v>
      </c>
      <c r="B3017" s="551" t="s">
        <v>10257</v>
      </c>
      <c r="C3017" s="552" t="s">
        <v>38</v>
      </c>
      <c r="D3017" s="553">
        <v>5134.34</v>
      </c>
      <c r="E3017" s="553">
        <v>1677.33</v>
      </c>
      <c r="F3017" s="553">
        <v>6811.67</v>
      </c>
      <c r="G3017" s="528">
        <f t="shared" si="46"/>
        <v>9</v>
      </c>
    </row>
    <row r="3018" spans="1:7">
      <c r="A3018" s="550" t="s">
        <v>10258</v>
      </c>
      <c r="B3018" s="551" t="s">
        <v>10259</v>
      </c>
      <c r="C3018" s="552" t="s">
        <v>38</v>
      </c>
      <c r="D3018" s="553">
        <v>8578.02</v>
      </c>
      <c r="E3018" s="553">
        <v>2211.02</v>
      </c>
      <c r="F3018" s="553">
        <v>10789.04</v>
      </c>
      <c r="G3018" s="528">
        <f t="shared" ref="G3018:G3081" si="47">LEN(A3018)</f>
        <v>9</v>
      </c>
    </row>
    <row r="3019" spans="1:7">
      <c r="A3019" s="550" t="s">
        <v>10260</v>
      </c>
      <c r="B3019" s="551" t="s">
        <v>10261</v>
      </c>
      <c r="C3019" s="552" t="s">
        <v>38</v>
      </c>
      <c r="D3019" s="553">
        <v>12002.59</v>
      </c>
      <c r="E3019" s="553">
        <v>2680.66</v>
      </c>
      <c r="F3019" s="553">
        <v>14683.25</v>
      </c>
      <c r="G3019" s="528">
        <f t="shared" si="47"/>
        <v>9</v>
      </c>
    </row>
    <row r="3020" spans="1:7">
      <c r="A3020" s="550" t="s">
        <v>10262</v>
      </c>
      <c r="B3020" s="551" t="s">
        <v>10263</v>
      </c>
      <c r="C3020" s="552" t="s">
        <v>38</v>
      </c>
      <c r="D3020" s="553">
        <v>594.29</v>
      </c>
      <c r="E3020" s="553">
        <v>533.5</v>
      </c>
      <c r="F3020" s="553">
        <v>1127.79</v>
      </c>
      <c r="G3020" s="528">
        <f t="shared" si="47"/>
        <v>9</v>
      </c>
    </row>
    <row r="3021" spans="1:7">
      <c r="A3021" s="550" t="s">
        <v>10264</v>
      </c>
      <c r="B3021" s="551" t="s">
        <v>10265</v>
      </c>
      <c r="C3021" s="552"/>
      <c r="D3021" s="553"/>
      <c r="E3021" s="553"/>
      <c r="F3021" s="553"/>
      <c r="G3021" s="528">
        <f t="shared" si="47"/>
        <v>5</v>
      </c>
    </row>
    <row r="3022" spans="1:7">
      <c r="A3022" s="550" t="s">
        <v>10266</v>
      </c>
      <c r="B3022" s="551" t="s">
        <v>10267</v>
      </c>
      <c r="C3022" s="552" t="s">
        <v>38</v>
      </c>
      <c r="D3022" s="553">
        <v>2498.79</v>
      </c>
      <c r="E3022" s="553">
        <v>37.54</v>
      </c>
      <c r="F3022" s="553">
        <v>2536.33</v>
      </c>
      <c r="G3022" s="528">
        <f t="shared" si="47"/>
        <v>9</v>
      </c>
    </row>
    <row r="3023" spans="1:7">
      <c r="A3023" s="550" t="s">
        <v>10268</v>
      </c>
      <c r="B3023" s="551" t="s">
        <v>10269</v>
      </c>
      <c r="C3023" s="552" t="s">
        <v>38</v>
      </c>
      <c r="D3023" s="553">
        <v>3580.53</v>
      </c>
      <c r="E3023" s="553">
        <v>37.54</v>
      </c>
      <c r="F3023" s="553">
        <v>3618.07</v>
      </c>
      <c r="G3023" s="528">
        <f t="shared" si="47"/>
        <v>9</v>
      </c>
    </row>
    <row r="3024" spans="1:7">
      <c r="A3024" s="550" t="s">
        <v>10270</v>
      </c>
      <c r="B3024" s="551" t="s">
        <v>10271</v>
      </c>
      <c r="C3024" s="552" t="s">
        <v>38</v>
      </c>
      <c r="D3024" s="553">
        <v>639.23</v>
      </c>
      <c r="E3024" s="553">
        <v>60.06</v>
      </c>
      <c r="F3024" s="553">
        <v>699.29</v>
      </c>
      <c r="G3024" s="528">
        <f t="shared" si="47"/>
        <v>9</v>
      </c>
    </row>
    <row r="3025" spans="1:7">
      <c r="A3025" s="550" t="s">
        <v>10272</v>
      </c>
      <c r="B3025" s="551" t="s">
        <v>10273</v>
      </c>
      <c r="C3025" s="552" t="s">
        <v>38</v>
      </c>
      <c r="D3025" s="553">
        <v>1014.41</v>
      </c>
      <c r="E3025" s="553">
        <v>60.06</v>
      </c>
      <c r="F3025" s="553">
        <v>1074.47</v>
      </c>
      <c r="G3025" s="528">
        <f t="shared" si="47"/>
        <v>9</v>
      </c>
    </row>
    <row r="3026" spans="1:7">
      <c r="A3026" s="550" t="s">
        <v>10274</v>
      </c>
      <c r="B3026" s="551" t="s">
        <v>10275</v>
      </c>
      <c r="C3026" s="552" t="s">
        <v>38</v>
      </c>
      <c r="D3026" s="553">
        <v>2565.39</v>
      </c>
      <c r="E3026" s="553">
        <v>37.54</v>
      </c>
      <c r="F3026" s="553">
        <v>2602.9299999999998</v>
      </c>
      <c r="G3026" s="528">
        <f t="shared" si="47"/>
        <v>9</v>
      </c>
    </row>
    <row r="3027" spans="1:7">
      <c r="A3027" s="550" t="s">
        <v>10276</v>
      </c>
      <c r="B3027" s="551" t="s">
        <v>10277</v>
      </c>
      <c r="C3027" s="552"/>
      <c r="D3027" s="553"/>
      <c r="E3027" s="553"/>
      <c r="F3027" s="553"/>
      <c r="G3027" s="528">
        <f t="shared" si="47"/>
        <v>5</v>
      </c>
    </row>
    <row r="3028" spans="1:7">
      <c r="A3028" s="550" t="s">
        <v>10278</v>
      </c>
      <c r="B3028" s="551" t="s">
        <v>10279</v>
      </c>
      <c r="C3028" s="552" t="s">
        <v>38</v>
      </c>
      <c r="D3028" s="553">
        <v>1008.75</v>
      </c>
      <c r="E3028" s="553"/>
      <c r="F3028" s="553">
        <v>1008.75</v>
      </c>
      <c r="G3028" s="528">
        <f t="shared" si="47"/>
        <v>9</v>
      </c>
    </row>
    <row r="3029" spans="1:7" ht="31.5">
      <c r="A3029" s="550" t="s">
        <v>10280</v>
      </c>
      <c r="B3029" s="551" t="s">
        <v>10281</v>
      </c>
      <c r="C3029" s="552"/>
      <c r="D3029" s="553"/>
      <c r="E3029" s="553"/>
      <c r="F3029" s="553"/>
      <c r="G3029" s="528">
        <f t="shared" si="47"/>
        <v>2</v>
      </c>
    </row>
    <row r="3030" spans="1:7" ht="31.5">
      <c r="A3030" s="550" t="s">
        <v>10282</v>
      </c>
      <c r="B3030" s="551" t="s">
        <v>10283</v>
      </c>
      <c r="C3030" s="552"/>
      <c r="D3030" s="553"/>
      <c r="E3030" s="553"/>
      <c r="F3030" s="553"/>
      <c r="G3030" s="528">
        <f t="shared" si="47"/>
        <v>5</v>
      </c>
    </row>
    <row r="3031" spans="1:7" ht="31.5">
      <c r="A3031" s="550" t="s">
        <v>10284</v>
      </c>
      <c r="B3031" s="551" t="s">
        <v>10285</v>
      </c>
      <c r="C3031" s="552" t="s">
        <v>22</v>
      </c>
      <c r="D3031" s="553">
        <v>5.89</v>
      </c>
      <c r="E3031" s="553">
        <v>25.03</v>
      </c>
      <c r="F3031" s="553">
        <v>30.92</v>
      </c>
      <c r="G3031" s="528">
        <f t="shared" si="47"/>
        <v>9</v>
      </c>
    </row>
    <row r="3032" spans="1:7" ht="31.5">
      <c r="A3032" s="550" t="s">
        <v>10286</v>
      </c>
      <c r="B3032" s="551" t="s">
        <v>10287</v>
      </c>
      <c r="C3032" s="552" t="s">
        <v>22</v>
      </c>
      <c r="D3032" s="553">
        <v>6.35</v>
      </c>
      <c r="E3032" s="553">
        <v>25.03</v>
      </c>
      <c r="F3032" s="553">
        <v>31.38</v>
      </c>
      <c r="G3032" s="528">
        <f t="shared" si="47"/>
        <v>9</v>
      </c>
    </row>
    <row r="3033" spans="1:7" ht="31.5">
      <c r="A3033" s="550" t="s">
        <v>10288</v>
      </c>
      <c r="B3033" s="551" t="s">
        <v>10289</v>
      </c>
      <c r="C3033" s="552" t="s">
        <v>22</v>
      </c>
      <c r="D3033" s="553">
        <v>14.33</v>
      </c>
      <c r="E3033" s="553">
        <v>25.03</v>
      </c>
      <c r="F3033" s="553">
        <v>39.36</v>
      </c>
      <c r="G3033" s="528">
        <f t="shared" si="47"/>
        <v>9</v>
      </c>
    </row>
    <row r="3034" spans="1:7" ht="31.5">
      <c r="A3034" s="550" t="s">
        <v>10290</v>
      </c>
      <c r="B3034" s="551" t="s">
        <v>10291</v>
      </c>
      <c r="C3034" s="552" t="s">
        <v>22</v>
      </c>
      <c r="D3034" s="553">
        <v>24.01</v>
      </c>
      <c r="E3034" s="553">
        <v>25.03</v>
      </c>
      <c r="F3034" s="553">
        <v>49.04</v>
      </c>
      <c r="G3034" s="528">
        <f t="shared" si="47"/>
        <v>9</v>
      </c>
    </row>
    <row r="3035" spans="1:7" ht="31.5">
      <c r="A3035" s="550" t="s">
        <v>10292</v>
      </c>
      <c r="B3035" s="551" t="s">
        <v>10293</v>
      </c>
      <c r="C3035" s="552" t="s">
        <v>22</v>
      </c>
      <c r="D3035" s="553">
        <v>21.21</v>
      </c>
      <c r="E3035" s="553">
        <v>30.03</v>
      </c>
      <c r="F3035" s="553">
        <v>51.24</v>
      </c>
      <c r="G3035" s="528">
        <f t="shared" si="47"/>
        <v>9</v>
      </c>
    </row>
    <row r="3036" spans="1:7" ht="31.5">
      <c r="A3036" s="550" t="s">
        <v>10294</v>
      </c>
      <c r="B3036" s="551" t="s">
        <v>10295</v>
      </c>
      <c r="C3036" s="552" t="s">
        <v>22</v>
      </c>
      <c r="D3036" s="553">
        <v>41.67</v>
      </c>
      <c r="E3036" s="553">
        <v>35.03</v>
      </c>
      <c r="F3036" s="553">
        <v>76.7</v>
      </c>
      <c r="G3036" s="528">
        <f t="shared" si="47"/>
        <v>9</v>
      </c>
    </row>
    <row r="3037" spans="1:7" ht="31.5">
      <c r="A3037" s="550" t="s">
        <v>10296</v>
      </c>
      <c r="B3037" s="551" t="s">
        <v>10297</v>
      </c>
      <c r="C3037" s="552" t="s">
        <v>22</v>
      </c>
      <c r="D3037" s="553">
        <v>64</v>
      </c>
      <c r="E3037" s="553">
        <v>45.04</v>
      </c>
      <c r="F3037" s="553">
        <v>109.04</v>
      </c>
      <c r="G3037" s="528">
        <f t="shared" si="47"/>
        <v>9</v>
      </c>
    </row>
    <row r="3038" spans="1:7" ht="31.5">
      <c r="A3038" s="550" t="s">
        <v>10298</v>
      </c>
      <c r="B3038" s="551" t="s">
        <v>10299</v>
      </c>
      <c r="C3038" s="552" t="s">
        <v>22</v>
      </c>
      <c r="D3038" s="553">
        <v>76.31</v>
      </c>
      <c r="E3038" s="553">
        <v>50.05</v>
      </c>
      <c r="F3038" s="553">
        <v>126.36</v>
      </c>
      <c r="G3038" s="528">
        <f t="shared" si="47"/>
        <v>9</v>
      </c>
    </row>
    <row r="3039" spans="1:7" ht="31.5">
      <c r="A3039" s="550" t="s">
        <v>10300</v>
      </c>
      <c r="B3039" s="551" t="s">
        <v>10301</v>
      </c>
      <c r="C3039" s="552" t="s">
        <v>22</v>
      </c>
      <c r="D3039" s="553">
        <v>159</v>
      </c>
      <c r="E3039" s="553">
        <v>55.06</v>
      </c>
      <c r="F3039" s="553">
        <v>214.06</v>
      </c>
      <c r="G3039" s="528">
        <f t="shared" si="47"/>
        <v>9</v>
      </c>
    </row>
    <row r="3040" spans="1:7">
      <c r="A3040" s="550" t="s">
        <v>10302</v>
      </c>
      <c r="B3040" s="551" t="s">
        <v>10303</v>
      </c>
      <c r="C3040" s="552"/>
      <c r="D3040" s="553"/>
      <c r="E3040" s="553"/>
      <c r="F3040" s="553"/>
      <c r="G3040" s="528">
        <f t="shared" si="47"/>
        <v>5</v>
      </c>
    </row>
    <row r="3041" spans="1:7" ht="31.5">
      <c r="A3041" s="550" t="s">
        <v>10304</v>
      </c>
      <c r="B3041" s="551" t="s">
        <v>10305</v>
      </c>
      <c r="C3041" s="552" t="s">
        <v>22</v>
      </c>
      <c r="D3041" s="553">
        <v>11.48</v>
      </c>
      <c r="E3041" s="553">
        <v>25.03</v>
      </c>
      <c r="F3041" s="553">
        <v>36.51</v>
      </c>
      <c r="G3041" s="528">
        <f t="shared" si="47"/>
        <v>9</v>
      </c>
    </row>
    <row r="3042" spans="1:7" ht="47.25">
      <c r="A3042" s="550" t="s">
        <v>10306</v>
      </c>
      <c r="B3042" s="551" t="s">
        <v>10307</v>
      </c>
      <c r="C3042" s="552" t="s">
        <v>22</v>
      </c>
      <c r="D3042" s="553">
        <v>15.05</v>
      </c>
      <c r="E3042" s="553">
        <v>30.03</v>
      </c>
      <c r="F3042" s="553">
        <v>45.08</v>
      </c>
      <c r="G3042" s="528">
        <f t="shared" si="47"/>
        <v>9</v>
      </c>
    </row>
    <row r="3043" spans="1:7" ht="47.25">
      <c r="A3043" s="550" t="s">
        <v>10308</v>
      </c>
      <c r="B3043" s="551" t="s">
        <v>10309</v>
      </c>
      <c r="C3043" s="552" t="s">
        <v>22</v>
      </c>
      <c r="D3043" s="553">
        <v>26.43</v>
      </c>
      <c r="E3043" s="553">
        <v>45.04</v>
      </c>
      <c r="F3043" s="553">
        <v>71.47</v>
      </c>
      <c r="G3043" s="528">
        <f t="shared" si="47"/>
        <v>9</v>
      </c>
    </row>
    <row r="3044" spans="1:7" ht="47.25">
      <c r="A3044" s="550" t="s">
        <v>10310</v>
      </c>
      <c r="B3044" s="551" t="s">
        <v>10311</v>
      </c>
      <c r="C3044" s="552" t="s">
        <v>22</v>
      </c>
      <c r="D3044" s="553">
        <v>23.33</v>
      </c>
      <c r="E3044" s="553">
        <v>55.06</v>
      </c>
      <c r="F3044" s="553">
        <v>78.39</v>
      </c>
      <c r="G3044" s="528">
        <f t="shared" si="47"/>
        <v>9</v>
      </c>
    </row>
    <row r="3045" spans="1:7" ht="31.5">
      <c r="A3045" s="550" t="s">
        <v>10312</v>
      </c>
      <c r="B3045" s="551" t="s">
        <v>10313</v>
      </c>
      <c r="C3045" s="552"/>
      <c r="D3045" s="553"/>
      <c r="E3045" s="553"/>
      <c r="F3045" s="553"/>
      <c r="G3045" s="528">
        <f t="shared" si="47"/>
        <v>5</v>
      </c>
    </row>
    <row r="3046" spans="1:7" ht="31.5">
      <c r="A3046" s="550" t="s">
        <v>10314</v>
      </c>
      <c r="B3046" s="551" t="s">
        <v>10315</v>
      </c>
      <c r="C3046" s="552" t="s">
        <v>22</v>
      </c>
      <c r="D3046" s="553">
        <v>20.75</v>
      </c>
      <c r="E3046" s="553">
        <v>30.03</v>
      </c>
      <c r="F3046" s="553">
        <v>50.78</v>
      </c>
      <c r="G3046" s="528">
        <f t="shared" si="47"/>
        <v>9</v>
      </c>
    </row>
    <row r="3047" spans="1:7" ht="31.5">
      <c r="A3047" s="550" t="s">
        <v>10316</v>
      </c>
      <c r="B3047" s="551" t="s">
        <v>10317</v>
      </c>
      <c r="C3047" s="552" t="s">
        <v>22</v>
      </c>
      <c r="D3047" s="553">
        <v>39</v>
      </c>
      <c r="E3047" s="553">
        <v>45.04</v>
      </c>
      <c r="F3047" s="553">
        <v>84.04</v>
      </c>
      <c r="G3047" s="528">
        <f t="shared" si="47"/>
        <v>9</v>
      </c>
    </row>
    <row r="3048" spans="1:7" ht="31.5">
      <c r="A3048" s="550" t="s">
        <v>10318</v>
      </c>
      <c r="B3048" s="551" t="s">
        <v>10319</v>
      </c>
      <c r="C3048" s="552" t="s">
        <v>22</v>
      </c>
      <c r="D3048" s="553">
        <v>52.07</v>
      </c>
      <c r="E3048" s="553">
        <v>55.06</v>
      </c>
      <c r="F3048" s="553">
        <v>107.13</v>
      </c>
      <c r="G3048" s="528">
        <f t="shared" si="47"/>
        <v>9</v>
      </c>
    </row>
    <row r="3049" spans="1:7" ht="31.5">
      <c r="A3049" s="550" t="s">
        <v>10320</v>
      </c>
      <c r="B3049" s="551" t="s">
        <v>10321</v>
      </c>
      <c r="C3049" s="552" t="s">
        <v>22</v>
      </c>
      <c r="D3049" s="553">
        <v>105.51</v>
      </c>
      <c r="E3049" s="553">
        <v>55.06</v>
      </c>
      <c r="F3049" s="553">
        <v>160.57</v>
      </c>
      <c r="G3049" s="528">
        <f t="shared" si="47"/>
        <v>9</v>
      </c>
    </row>
    <row r="3050" spans="1:7" ht="31.5">
      <c r="A3050" s="550" t="s">
        <v>10322</v>
      </c>
      <c r="B3050" s="551" t="s">
        <v>10323</v>
      </c>
      <c r="C3050" s="552" t="s">
        <v>22</v>
      </c>
      <c r="D3050" s="553">
        <v>17.96</v>
      </c>
      <c r="E3050" s="553">
        <v>25.03</v>
      </c>
      <c r="F3050" s="553">
        <v>42.99</v>
      </c>
      <c r="G3050" s="528">
        <f t="shared" si="47"/>
        <v>9</v>
      </c>
    </row>
    <row r="3051" spans="1:7" ht="31.5">
      <c r="A3051" s="550" t="s">
        <v>10324</v>
      </c>
      <c r="B3051" s="551" t="s">
        <v>10325</v>
      </c>
      <c r="C3051" s="552"/>
      <c r="D3051" s="553"/>
      <c r="E3051" s="553"/>
      <c r="F3051" s="553"/>
      <c r="G3051" s="528">
        <f t="shared" si="47"/>
        <v>5</v>
      </c>
    </row>
    <row r="3052" spans="1:7" ht="31.5">
      <c r="A3052" s="550" t="s">
        <v>10326</v>
      </c>
      <c r="B3052" s="551" t="s">
        <v>10327</v>
      </c>
      <c r="C3052" s="552" t="s">
        <v>22</v>
      </c>
      <c r="D3052" s="553">
        <v>26.51</v>
      </c>
      <c r="E3052" s="553">
        <v>17.600000000000001</v>
      </c>
      <c r="F3052" s="553">
        <v>44.11</v>
      </c>
      <c r="G3052" s="528">
        <f t="shared" si="47"/>
        <v>9</v>
      </c>
    </row>
    <row r="3053" spans="1:7" ht="31.5">
      <c r="A3053" s="550" t="s">
        <v>10328</v>
      </c>
      <c r="B3053" s="551" t="s">
        <v>10329</v>
      </c>
      <c r="C3053" s="552" t="s">
        <v>22</v>
      </c>
      <c r="D3053" s="553">
        <v>46.61</v>
      </c>
      <c r="E3053" s="553">
        <v>17.600000000000001</v>
      </c>
      <c r="F3053" s="553">
        <v>64.209999999999994</v>
      </c>
      <c r="G3053" s="528">
        <f t="shared" si="47"/>
        <v>9</v>
      </c>
    </row>
    <row r="3054" spans="1:7" ht="31.5">
      <c r="A3054" s="550" t="s">
        <v>10330</v>
      </c>
      <c r="B3054" s="551" t="s">
        <v>10331</v>
      </c>
      <c r="C3054" s="552" t="s">
        <v>22</v>
      </c>
      <c r="D3054" s="553">
        <v>97.19</v>
      </c>
      <c r="E3054" s="553">
        <v>17.600000000000001</v>
      </c>
      <c r="F3054" s="553">
        <v>114.79</v>
      </c>
      <c r="G3054" s="528">
        <f t="shared" si="47"/>
        <v>9</v>
      </c>
    </row>
    <row r="3055" spans="1:7" ht="31.5">
      <c r="A3055" s="550" t="s">
        <v>10332</v>
      </c>
      <c r="B3055" s="551" t="s">
        <v>10333</v>
      </c>
      <c r="C3055" s="552" t="s">
        <v>22</v>
      </c>
      <c r="D3055" s="553">
        <v>85.65</v>
      </c>
      <c r="E3055" s="553">
        <v>17.600000000000001</v>
      </c>
      <c r="F3055" s="553">
        <v>103.25</v>
      </c>
      <c r="G3055" s="528">
        <f t="shared" si="47"/>
        <v>9</v>
      </c>
    </row>
    <row r="3056" spans="1:7" ht="31.5">
      <c r="A3056" s="550" t="s">
        <v>10334</v>
      </c>
      <c r="B3056" s="551" t="s">
        <v>10335</v>
      </c>
      <c r="C3056" s="552" t="s">
        <v>22</v>
      </c>
      <c r="D3056" s="553">
        <v>148.97999999999999</v>
      </c>
      <c r="E3056" s="553">
        <v>17.600000000000001</v>
      </c>
      <c r="F3056" s="553">
        <v>166.58</v>
      </c>
      <c r="G3056" s="528">
        <f t="shared" si="47"/>
        <v>9</v>
      </c>
    </row>
    <row r="3057" spans="1:7" ht="31.5">
      <c r="A3057" s="550" t="s">
        <v>10336</v>
      </c>
      <c r="B3057" s="551" t="s">
        <v>10337</v>
      </c>
      <c r="C3057" s="552" t="s">
        <v>22</v>
      </c>
      <c r="D3057" s="553">
        <v>234.82</v>
      </c>
      <c r="E3057" s="553">
        <v>35.21</v>
      </c>
      <c r="F3057" s="553">
        <v>270.02999999999997</v>
      </c>
      <c r="G3057" s="528">
        <f t="shared" si="47"/>
        <v>9</v>
      </c>
    </row>
    <row r="3058" spans="1:7" ht="31.5">
      <c r="A3058" s="550" t="s">
        <v>10338</v>
      </c>
      <c r="B3058" s="551" t="s">
        <v>10339</v>
      </c>
      <c r="C3058" s="552" t="s">
        <v>22</v>
      </c>
      <c r="D3058" s="553">
        <v>410.75</v>
      </c>
      <c r="E3058" s="553">
        <v>35.21</v>
      </c>
      <c r="F3058" s="553">
        <v>445.96</v>
      </c>
      <c r="G3058" s="528">
        <f t="shared" si="47"/>
        <v>9</v>
      </c>
    </row>
    <row r="3059" spans="1:7" ht="31.5">
      <c r="A3059" s="550" t="s">
        <v>10340</v>
      </c>
      <c r="B3059" s="551" t="s">
        <v>10341</v>
      </c>
      <c r="C3059" s="552" t="s">
        <v>22</v>
      </c>
      <c r="D3059" s="553">
        <v>554.24</v>
      </c>
      <c r="E3059" s="553">
        <v>35.21</v>
      </c>
      <c r="F3059" s="553">
        <v>589.45000000000005</v>
      </c>
      <c r="G3059" s="528">
        <f t="shared" si="47"/>
        <v>9</v>
      </c>
    </row>
    <row r="3060" spans="1:7">
      <c r="A3060" s="550" t="s">
        <v>10342</v>
      </c>
      <c r="B3060" s="551" t="s">
        <v>10343</v>
      </c>
      <c r="C3060" s="552"/>
      <c r="D3060" s="553"/>
      <c r="E3060" s="553"/>
      <c r="F3060" s="553"/>
      <c r="G3060" s="528">
        <f t="shared" si="47"/>
        <v>5</v>
      </c>
    </row>
    <row r="3061" spans="1:7" ht="31.5">
      <c r="A3061" s="550" t="s">
        <v>10344</v>
      </c>
      <c r="B3061" s="551" t="s">
        <v>10345</v>
      </c>
      <c r="C3061" s="552" t="s">
        <v>22</v>
      </c>
      <c r="D3061" s="553">
        <v>36.69</v>
      </c>
      <c r="E3061" s="553">
        <v>17.600000000000001</v>
      </c>
      <c r="F3061" s="553">
        <v>54.29</v>
      </c>
      <c r="G3061" s="528">
        <f t="shared" si="47"/>
        <v>9</v>
      </c>
    </row>
    <row r="3062" spans="1:7" ht="31.5">
      <c r="A3062" s="550" t="s">
        <v>10346</v>
      </c>
      <c r="B3062" s="551" t="s">
        <v>10347</v>
      </c>
      <c r="C3062" s="552" t="s">
        <v>22</v>
      </c>
      <c r="D3062" s="553">
        <v>69.97</v>
      </c>
      <c r="E3062" s="553">
        <v>17.600000000000001</v>
      </c>
      <c r="F3062" s="553">
        <v>87.57</v>
      </c>
      <c r="G3062" s="528">
        <f t="shared" si="47"/>
        <v>9</v>
      </c>
    </row>
    <row r="3063" spans="1:7" ht="31.5">
      <c r="A3063" s="550" t="s">
        <v>10348</v>
      </c>
      <c r="B3063" s="551" t="s">
        <v>10349</v>
      </c>
      <c r="C3063" s="552" t="s">
        <v>22</v>
      </c>
      <c r="D3063" s="553">
        <v>126.68</v>
      </c>
      <c r="E3063" s="553">
        <v>35.21</v>
      </c>
      <c r="F3063" s="553">
        <v>161.88999999999999</v>
      </c>
      <c r="G3063" s="528">
        <f t="shared" si="47"/>
        <v>9</v>
      </c>
    </row>
    <row r="3064" spans="1:7" ht="31.5">
      <c r="A3064" s="550" t="s">
        <v>10350</v>
      </c>
      <c r="B3064" s="551" t="s">
        <v>10351</v>
      </c>
      <c r="C3064" s="552" t="s">
        <v>22</v>
      </c>
      <c r="D3064" s="553">
        <v>185.79</v>
      </c>
      <c r="E3064" s="553">
        <v>35.21</v>
      </c>
      <c r="F3064" s="553">
        <v>221</v>
      </c>
      <c r="G3064" s="528">
        <f t="shared" si="47"/>
        <v>9</v>
      </c>
    </row>
    <row r="3065" spans="1:7" ht="31.5">
      <c r="A3065" s="550" t="s">
        <v>10352</v>
      </c>
      <c r="B3065" s="551" t="s">
        <v>10353</v>
      </c>
      <c r="C3065" s="552" t="s">
        <v>22</v>
      </c>
      <c r="D3065" s="553">
        <v>312.45</v>
      </c>
      <c r="E3065" s="553">
        <v>35.21</v>
      </c>
      <c r="F3065" s="553">
        <v>347.66</v>
      </c>
      <c r="G3065" s="528">
        <f t="shared" si="47"/>
        <v>9</v>
      </c>
    </row>
    <row r="3066" spans="1:7" ht="31.5">
      <c r="A3066" s="550" t="s">
        <v>10354</v>
      </c>
      <c r="B3066" s="551" t="s">
        <v>10355</v>
      </c>
      <c r="C3066" s="552" t="s">
        <v>22</v>
      </c>
      <c r="D3066" s="553">
        <v>469.28</v>
      </c>
      <c r="E3066" s="553">
        <v>35.21</v>
      </c>
      <c r="F3066" s="553">
        <v>504.49</v>
      </c>
      <c r="G3066" s="528">
        <f t="shared" si="47"/>
        <v>9</v>
      </c>
    </row>
    <row r="3067" spans="1:7">
      <c r="A3067" s="550" t="s">
        <v>10356</v>
      </c>
      <c r="B3067" s="551" t="s">
        <v>10357</v>
      </c>
      <c r="C3067" s="552"/>
      <c r="D3067" s="553"/>
      <c r="E3067" s="553"/>
      <c r="F3067" s="553"/>
      <c r="G3067" s="528">
        <f t="shared" si="47"/>
        <v>5</v>
      </c>
    </row>
    <row r="3068" spans="1:7">
      <c r="A3068" s="550" t="s">
        <v>10358</v>
      </c>
      <c r="B3068" s="551" t="s">
        <v>10359</v>
      </c>
      <c r="C3068" s="552" t="s">
        <v>22</v>
      </c>
      <c r="D3068" s="553">
        <v>46</v>
      </c>
      <c r="E3068" s="553">
        <v>50.05</v>
      </c>
      <c r="F3068" s="553">
        <v>96.05</v>
      </c>
      <c r="G3068" s="528">
        <f t="shared" si="47"/>
        <v>9</v>
      </c>
    </row>
    <row r="3069" spans="1:7">
      <c r="A3069" s="550" t="s">
        <v>10360</v>
      </c>
      <c r="B3069" s="551" t="s">
        <v>10361</v>
      </c>
      <c r="C3069" s="552" t="s">
        <v>22</v>
      </c>
      <c r="D3069" s="553">
        <v>47.85</v>
      </c>
      <c r="E3069" s="553">
        <v>55.06</v>
      </c>
      <c r="F3069" s="553">
        <v>102.91</v>
      </c>
      <c r="G3069" s="528">
        <f t="shared" si="47"/>
        <v>9</v>
      </c>
    </row>
    <row r="3070" spans="1:7">
      <c r="A3070" s="550" t="s">
        <v>10362</v>
      </c>
      <c r="B3070" s="551" t="s">
        <v>10363</v>
      </c>
      <c r="C3070" s="552" t="s">
        <v>22</v>
      </c>
      <c r="D3070" s="553">
        <v>66.39</v>
      </c>
      <c r="E3070" s="553">
        <v>65.069999999999993</v>
      </c>
      <c r="F3070" s="553">
        <v>131.46</v>
      </c>
      <c r="G3070" s="528">
        <f t="shared" si="47"/>
        <v>9</v>
      </c>
    </row>
    <row r="3071" spans="1:7">
      <c r="A3071" s="550" t="s">
        <v>10364</v>
      </c>
      <c r="B3071" s="551" t="s">
        <v>10365</v>
      </c>
      <c r="C3071" s="552" t="s">
        <v>22</v>
      </c>
      <c r="D3071" s="553">
        <v>84.8</v>
      </c>
      <c r="E3071" s="553">
        <v>70.069999999999993</v>
      </c>
      <c r="F3071" s="553">
        <v>154.87</v>
      </c>
      <c r="G3071" s="528">
        <f t="shared" si="47"/>
        <v>9</v>
      </c>
    </row>
    <row r="3072" spans="1:7">
      <c r="A3072" s="550" t="s">
        <v>10366</v>
      </c>
      <c r="B3072" s="551" t="s">
        <v>10367</v>
      </c>
      <c r="C3072" s="552" t="s">
        <v>22</v>
      </c>
      <c r="D3072" s="553">
        <v>106.07</v>
      </c>
      <c r="E3072" s="553">
        <v>80.08</v>
      </c>
      <c r="F3072" s="553">
        <v>186.15</v>
      </c>
      <c r="G3072" s="528">
        <f t="shared" si="47"/>
        <v>9</v>
      </c>
    </row>
    <row r="3073" spans="1:7">
      <c r="A3073" s="550" t="s">
        <v>10368</v>
      </c>
      <c r="B3073" s="551" t="s">
        <v>10369</v>
      </c>
      <c r="C3073" s="552" t="s">
        <v>22</v>
      </c>
      <c r="D3073" s="553">
        <v>123.3</v>
      </c>
      <c r="E3073" s="553">
        <v>90.09</v>
      </c>
      <c r="F3073" s="553">
        <v>213.39</v>
      </c>
      <c r="G3073" s="528">
        <f t="shared" si="47"/>
        <v>9</v>
      </c>
    </row>
    <row r="3074" spans="1:7">
      <c r="A3074" s="550" t="s">
        <v>10370</v>
      </c>
      <c r="B3074" s="551" t="s">
        <v>10371</v>
      </c>
      <c r="C3074" s="552" t="s">
        <v>22</v>
      </c>
      <c r="D3074" s="553">
        <v>167.66</v>
      </c>
      <c r="E3074" s="553">
        <v>100.1</v>
      </c>
      <c r="F3074" s="553">
        <v>267.76</v>
      </c>
      <c r="G3074" s="528">
        <f t="shared" si="47"/>
        <v>9</v>
      </c>
    </row>
    <row r="3075" spans="1:7">
      <c r="A3075" s="550" t="s">
        <v>10372</v>
      </c>
      <c r="B3075" s="551" t="s">
        <v>10373</v>
      </c>
      <c r="C3075" s="552" t="s">
        <v>22</v>
      </c>
      <c r="D3075" s="553">
        <v>182.57</v>
      </c>
      <c r="E3075" s="553">
        <v>112.61</v>
      </c>
      <c r="F3075" s="553">
        <v>295.18</v>
      </c>
      <c r="G3075" s="528">
        <f t="shared" si="47"/>
        <v>9</v>
      </c>
    </row>
    <row r="3076" spans="1:7">
      <c r="A3076" s="550" t="s">
        <v>10374</v>
      </c>
      <c r="B3076" s="551" t="s">
        <v>10375</v>
      </c>
      <c r="C3076" s="552" t="s">
        <v>22</v>
      </c>
      <c r="D3076" s="553">
        <v>265.44</v>
      </c>
      <c r="E3076" s="553">
        <v>125.13</v>
      </c>
      <c r="F3076" s="553">
        <v>390.57</v>
      </c>
      <c r="G3076" s="528">
        <f t="shared" si="47"/>
        <v>9</v>
      </c>
    </row>
    <row r="3077" spans="1:7">
      <c r="A3077" s="550" t="s">
        <v>10376</v>
      </c>
      <c r="B3077" s="551" t="s">
        <v>10377</v>
      </c>
      <c r="C3077" s="552" t="s">
        <v>22</v>
      </c>
      <c r="D3077" s="553">
        <v>532.82000000000005</v>
      </c>
      <c r="E3077" s="553">
        <v>137.63999999999999</v>
      </c>
      <c r="F3077" s="553">
        <v>670.46</v>
      </c>
      <c r="G3077" s="528">
        <f t="shared" si="47"/>
        <v>9</v>
      </c>
    </row>
    <row r="3078" spans="1:7">
      <c r="A3078" s="550" t="s">
        <v>10378</v>
      </c>
      <c r="B3078" s="551" t="s">
        <v>10379</v>
      </c>
      <c r="C3078" s="552"/>
      <c r="D3078" s="553"/>
      <c r="E3078" s="553"/>
      <c r="F3078" s="553"/>
      <c r="G3078" s="528">
        <f t="shared" si="47"/>
        <v>5</v>
      </c>
    </row>
    <row r="3079" spans="1:7" ht="31.5">
      <c r="A3079" s="550" t="s">
        <v>10380</v>
      </c>
      <c r="B3079" s="551" t="s">
        <v>10381</v>
      </c>
      <c r="C3079" s="552" t="s">
        <v>22</v>
      </c>
      <c r="D3079" s="553">
        <v>70.53</v>
      </c>
      <c r="E3079" s="553">
        <v>50.05</v>
      </c>
      <c r="F3079" s="553">
        <v>120.58</v>
      </c>
      <c r="G3079" s="528">
        <f t="shared" si="47"/>
        <v>9</v>
      </c>
    </row>
    <row r="3080" spans="1:7" ht="31.5">
      <c r="A3080" s="550" t="s">
        <v>10382</v>
      </c>
      <c r="B3080" s="551" t="s">
        <v>10383</v>
      </c>
      <c r="C3080" s="552" t="s">
        <v>22</v>
      </c>
      <c r="D3080" s="553">
        <v>74.3</v>
      </c>
      <c r="E3080" s="553">
        <v>55.06</v>
      </c>
      <c r="F3080" s="553">
        <v>129.36000000000001</v>
      </c>
      <c r="G3080" s="528">
        <f t="shared" si="47"/>
        <v>9</v>
      </c>
    </row>
    <row r="3081" spans="1:7" ht="31.5">
      <c r="A3081" s="550" t="s">
        <v>10384</v>
      </c>
      <c r="B3081" s="551" t="s">
        <v>10385</v>
      </c>
      <c r="C3081" s="552" t="s">
        <v>22</v>
      </c>
      <c r="D3081" s="553">
        <v>88.11</v>
      </c>
      <c r="E3081" s="553">
        <v>65.069999999999993</v>
      </c>
      <c r="F3081" s="553">
        <v>153.18</v>
      </c>
      <c r="G3081" s="528">
        <f t="shared" si="47"/>
        <v>9</v>
      </c>
    </row>
    <row r="3082" spans="1:7" ht="31.5">
      <c r="A3082" s="550" t="s">
        <v>10386</v>
      </c>
      <c r="B3082" s="551" t="s">
        <v>10387</v>
      </c>
      <c r="C3082" s="552" t="s">
        <v>22</v>
      </c>
      <c r="D3082" s="553">
        <v>136.41999999999999</v>
      </c>
      <c r="E3082" s="553">
        <v>70.069999999999993</v>
      </c>
      <c r="F3082" s="553">
        <v>206.49</v>
      </c>
      <c r="G3082" s="528">
        <f t="shared" ref="G3082:G3145" si="48">LEN(A3082)</f>
        <v>9</v>
      </c>
    </row>
    <row r="3083" spans="1:7" ht="31.5">
      <c r="A3083" s="550" t="s">
        <v>10388</v>
      </c>
      <c r="B3083" s="551" t="s">
        <v>10389</v>
      </c>
      <c r="C3083" s="552" t="s">
        <v>22</v>
      </c>
      <c r="D3083" s="553">
        <v>146.83000000000001</v>
      </c>
      <c r="E3083" s="553">
        <v>80.08</v>
      </c>
      <c r="F3083" s="553">
        <v>226.91</v>
      </c>
      <c r="G3083" s="528">
        <f t="shared" si="48"/>
        <v>9</v>
      </c>
    </row>
    <row r="3084" spans="1:7" ht="31.5">
      <c r="A3084" s="550" t="s">
        <v>10390</v>
      </c>
      <c r="B3084" s="551" t="s">
        <v>10391</v>
      </c>
      <c r="C3084" s="552" t="s">
        <v>22</v>
      </c>
      <c r="D3084" s="553">
        <v>164.41</v>
      </c>
      <c r="E3084" s="553">
        <v>90.09</v>
      </c>
      <c r="F3084" s="553">
        <v>254.5</v>
      </c>
      <c r="G3084" s="528">
        <f t="shared" si="48"/>
        <v>9</v>
      </c>
    </row>
    <row r="3085" spans="1:7" ht="31.5">
      <c r="A3085" s="550" t="s">
        <v>10392</v>
      </c>
      <c r="B3085" s="551" t="s">
        <v>10393</v>
      </c>
      <c r="C3085" s="552" t="s">
        <v>22</v>
      </c>
      <c r="D3085" s="553">
        <v>269.16000000000003</v>
      </c>
      <c r="E3085" s="553">
        <v>100.1</v>
      </c>
      <c r="F3085" s="553">
        <v>369.26</v>
      </c>
      <c r="G3085" s="528">
        <f t="shared" si="48"/>
        <v>9</v>
      </c>
    </row>
    <row r="3086" spans="1:7" ht="31.5">
      <c r="A3086" s="550" t="s">
        <v>10394</v>
      </c>
      <c r="B3086" s="551" t="s">
        <v>10395</v>
      </c>
      <c r="C3086" s="552" t="s">
        <v>22</v>
      </c>
      <c r="D3086" s="553">
        <v>324.95999999999998</v>
      </c>
      <c r="E3086" s="553">
        <v>112.61</v>
      </c>
      <c r="F3086" s="553">
        <v>437.57</v>
      </c>
      <c r="G3086" s="528">
        <f t="shared" si="48"/>
        <v>9</v>
      </c>
    </row>
    <row r="3087" spans="1:7" ht="31.5">
      <c r="A3087" s="550" t="s">
        <v>10396</v>
      </c>
      <c r="B3087" s="551" t="s">
        <v>10397</v>
      </c>
      <c r="C3087" s="552" t="s">
        <v>22</v>
      </c>
      <c r="D3087" s="553">
        <v>408.02</v>
      </c>
      <c r="E3087" s="553">
        <v>125.13</v>
      </c>
      <c r="F3087" s="553">
        <v>533.15</v>
      </c>
      <c r="G3087" s="528">
        <f t="shared" si="48"/>
        <v>9</v>
      </c>
    </row>
    <row r="3088" spans="1:7" ht="31.5">
      <c r="A3088" s="550" t="s">
        <v>10398</v>
      </c>
      <c r="B3088" s="551" t="s">
        <v>10399</v>
      </c>
      <c r="C3088" s="552" t="s">
        <v>22</v>
      </c>
      <c r="D3088" s="553">
        <v>774.47</v>
      </c>
      <c r="E3088" s="553">
        <v>137.63999999999999</v>
      </c>
      <c r="F3088" s="553">
        <v>912.11</v>
      </c>
      <c r="G3088" s="528">
        <f t="shared" si="48"/>
        <v>9</v>
      </c>
    </row>
    <row r="3089" spans="1:7" ht="31.5">
      <c r="A3089" s="550" t="s">
        <v>10400</v>
      </c>
      <c r="B3089" s="551" t="s">
        <v>10401</v>
      </c>
      <c r="C3089" s="552"/>
      <c r="D3089" s="553"/>
      <c r="E3089" s="553"/>
      <c r="F3089" s="553"/>
      <c r="G3089" s="528">
        <f t="shared" si="48"/>
        <v>5</v>
      </c>
    </row>
    <row r="3090" spans="1:7" ht="31.5">
      <c r="A3090" s="550" t="s">
        <v>10402</v>
      </c>
      <c r="B3090" s="551" t="s">
        <v>10403</v>
      </c>
      <c r="C3090" s="552" t="s">
        <v>38</v>
      </c>
      <c r="D3090" s="553">
        <v>69.040000000000006</v>
      </c>
      <c r="E3090" s="553">
        <v>15.02</v>
      </c>
      <c r="F3090" s="553">
        <v>84.06</v>
      </c>
      <c r="G3090" s="528">
        <f t="shared" si="48"/>
        <v>9</v>
      </c>
    </row>
    <row r="3091" spans="1:7" ht="31.5">
      <c r="A3091" s="550" t="s">
        <v>10404</v>
      </c>
      <c r="B3091" s="551" t="s">
        <v>10405</v>
      </c>
      <c r="C3091" s="552" t="s">
        <v>38</v>
      </c>
      <c r="D3091" s="553">
        <v>96.17</v>
      </c>
      <c r="E3091" s="553">
        <v>15.02</v>
      </c>
      <c r="F3091" s="553">
        <v>111.19</v>
      </c>
      <c r="G3091" s="528">
        <f t="shared" si="48"/>
        <v>9</v>
      </c>
    </row>
    <row r="3092" spans="1:7" ht="31.5">
      <c r="A3092" s="550" t="s">
        <v>10406</v>
      </c>
      <c r="B3092" s="551" t="s">
        <v>10407</v>
      </c>
      <c r="C3092" s="552" t="s">
        <v>38</v>
      </c>
      <c r="D3092" s="553">
        <v>118.9</v>
      </c>
      <c r="E3092" s="553">
        <v>20.02</v>
      </c>
      <c r="F3092" s="553">
        <v>138.91999999999999</v>
      </c>
      <c r="G3092" s="528">
        <f t="shared" si="48"/>
        <v>9</v>
      </c>
    </row>
    <row r="3093" spans="1:7" ht="31.5">
      <c r="A3093" s="550" t="s">
        <v>10408</v>
      </c>
      <c r="B3093" s="551" t="s">
        <v>10409</v>
      </c>
      <c r="C3093" s="552" t="s">
        <v>38</v>
      </c>
      <c r="D3093" s="553">
        <v>208.51</v>
      </c>
      <c r="E3093" s="553">
        <v>20.02</v>
      </c>
      <c r="F3093" s="553">
        <v>228.53</v>
      </c>
      <c r="G3093" s="528">
        <f t="shared" si="48"/>
        <v>9</v>
      </c>
    </row>
    <row r="3094" spans="1:7" ht="31.5">
      <c r="A3094" s="550" t="s">
        <v>10410</v>
      </c>
      <c r="B3094" s="551" t="s">
        <v>10411</v>
      </c>
      <c r="C3094" s="552" t="s">
        <v>38</v>
      </c>
      <c r="D3094" s="553">
        <v>108.89</v>
      </c>
      <c r="E3094" s="553">
        <v>15.02</v>
      </c>
      <c r="F3094" s="553">
        <v>123.91</v>
      </c>
      <c r="G3094" s="528">
        <f t="shared" si="48"/>
        <v>9</v>
      </c>
    </row>
    <row r="3095" spans="1:7" ht="31.5">
      <c r="A3095" s="550" t="s">
        <v>10412</v>
      </c>
      <c r="B3095" s="551" t="s">
        <v>10413</v>
      </c>
      <c r="C3095" s="552" t="s">
        <v>38</v>
      </c>
      <c r="D3095" s="553">
        <v>120.3</v>
      </c>
      <c r="E3095" s="553">
        <v>15.02</v>
      </c>
      <c r="F3095" s="553">
        <v>135.32</v>
      </c>
      <c r="G3095" s="528">
        <f t="shared" si="48"/>
        <v>9</v>
      </c>
    </row>
    <row r="3096" spans="1:7" ht="31.5">
      <c r="A3096" s="550" t="s">
        <v>10414</v>
      </c>
      <c r="B3096" s="551" t="s">
        <v>10415</v>
      </c>
      <c r="C3096" s="552" t="s">
        <v>38</v>
      </c>
      <c r="D3096" s="553">
        <v>193.49</v>
      </c>
      <c r="E3096" s="553">
        <v>20.02</v>
      </c>
      <c r="F3096" s="553">
        <v>213.51</v>
      </c>
      <c r="G3096" s="528">
        <f t="shared" si="48"/>
        <v>9</v>
      </c>
    </row>
    <row r="3097" spans="1:7" ht="31.5">
      <c r="A3097" s="550" t="s">
        <v>10416</v>
      </c>
      <c r="B3097" s="551" t="s">
        <v>10417</v>
      </c>
      <c r="C3097" s="552" t="s">
        <v>38</v>
      </c>
      <c r="D3097" s="553">
        <v>323.47000000000003</v>
      </c>
      <c r="E3097" s="553">
        <v>20.02</v>
      </c>
      <c r="F3097" s="553">
        <v>343.49</v>
      </c>
      <c r="G3097" s="528">
        <f t="shared" si="48"/>
        <v>9</v>
      </c>
    </row>
    <row r="3098" spans="1:7" ht="31.5">
      <c r="A3098" s="550" t="s">
        <v>10418</v>
      </c>
      <c r="B3098" s="551" t="s">
        <v>10419</v>
      </c>
      <c r="C3098" s="552" t="s">
        <v>38</v>
      </c>
      <c r="D3098" s="553">
        <v>70.33</v>
      </c>
      <c r="E3098" s="553">
        <v>15.02</v>
      </c>
      <c r="F3098" s="553">
        <v>85.35</v>
      </c>
      <c r="G3098" s="528">
        <f t="shared" si="48"/>
        <v>9</v>
      </c>
    </row>
    <row r="3099" spans="1:7" ht="31.5">
      <c r="A3099" s="550" t="s">
        <v>10420</v>
      </c>
      <c r="B3099" s="551" t="s">
        <v>10421</v>
      </c>
      <c r="C3099" s="552" t="s">
        <v>38</v>
      </c>
      <c r="D3099" s="553">
        <v>79.33</v>
      </c>
      <c r="E3099" s="553">
        <v>15.02</v>
      </c>
      <c r="F3099" s="553">
        <v>94.35</v>
      </c>
      <c r="G3099" s="528">
        <f t="shared" si="48"/>
        <v>9</v>
      </c>
    </row>
    <row r="3100" spans="1:7" ht="31.5">
      <c r="A3100" s="550" t="s">
        <v>10422</v>
      </c>
      <c r="B3100" s="551" t="s">
        <v>10423</v>
      </c>
      <c r="C3100" s="552" t="s">
        <v>38</v>
      </c>
      <c r="D3100" s="553">
        <v>100.15</v>
      </c>
      <c r="E3100" s="553">
        <v>20.02</v>
      </c>
      <c r="F3100" s="553">
        <v>120.17</v>
      </c>
      <c r="G3100" s="528">
        <f t="shared" si="48"/>
        <v>9</v>
      </c>
    </row>
    <row r="3101" spans="1:7" ht="31.5">
      <c r="A3101" s="550" t="s">
        <v>10424</v>
      </c>
      <c r="B3101" s="551" t="s">
        <v>10425</v>
      </c>
      <c r="C3101" s="552" t="s">
        <v>38</v>
      </c>
      <c r="D3101" s="553">
        <v>141.52000000000001</v>
      </c>
      <c r="E3101" s="553">
        <v>20.02</v>
      </c>
      <c r="F3101" s="553">
        <v>161.54</v>
      </c>
      <c r="G3101" s="528">
        <f t="shared" si="48"/>
        <v>9</v>
      </c>
    </row>
    <row r="3102" spans="1:7" ht="31.5">
      <c r="A3102" s="550" t="s">
        <v>10426</v>
      </c>
      <c r="B3102" s="551" t="s">
        <v>10427</v>
      </c>
      <c r="C3102" s="552" t="s">
        <v>38</v>
      </c>
      <c r="D3102" s="553">
        <v>53.23</v>
      </c>
      <c r="E3102" s="553">
        <v>15.02</v>
      </c>
      <c r="F3102" s="553">
        <v>68.25</v>
      </c>
      <c r="G3102" s="528">
        <f t="shared" si="48"/>
        <v>9</v>
      </c>
    </row>
    <row r="3103" spans="1:7" ht="31.5">
      <c r="A3103" s="550" t="s">
        <v>10428</v>
      </c>
      <c r="B3103" s="551" t="s">
        <v>10429</v>
      </c>
      <c r="C3103" s="552" t="s">
        <v>38</v>
      </c>
      <c r="D3103" s="553">
        <v>67.680000000000007</v>
      </c>
      <c r="E3103" s="553">
        <v>20.02</v>
      </c>
      <c r="F3103" s="553">
        <v>87.7</v>
      </c>
      <c r="G3103" s="528">
        <f t="shared" si="48"/>
        <v>9</v>
      </c>
    </row>
    <row r="3104" spans="1:7" ht="31.5">
      <c r="A3104" s="550" t="s">
        <v>10430</v>
      </c>
      <c r="B3104" s="551" t="s">
        <v>10431</v>
      </c>
      <c r="C3104" s="552" t="s">
        <v>38</v>
      </c>
      <c r="D3104" s="553">
        <v>125.24</v>
      </c>
      <c r="E3104" s="553">
        <v>15.02</v>
      </c>
      <c r="F3104" s="553">
        <v>140.26</v>
      </c>
      <c r="G3104" s="528">
        <f t="shared" si="48"/>
        <v>9</v>
      </c>
    </row>
    <row r="3105" spans="1:7" ht="31.5">
      <c r="A3105" s="550" t="s">
        <v>10432</v>
      </c>
      <c r="B3105" s="551" t="s">
        <v>10433</v>
      </c>
      <c r="C3105" s="552" t="s">
        <v>38</v>
      </c>
      <c r="D3105" s="553">
        <v>141.4</v>
      </c>
      <c r="E3105" s="553">
        <v>20.02</v>
      </c>
      <c r="F3105" s="553">
        <v>161.41999999999999</v>
      </c>
      <c r="G3105" s="528">
        <f t="shared" si="48"/>
        <v>9</v>
      </c>
    </row>
    <row r="3106" spans="1:7" ht="31.5">
      <c r="A3106" s="550" t="s">
        <v>10434</v>
      </c>
      <c r="B3106" s="551" t="s">
        <v>10435</v>
      </c>
      <c r="C3106" s="552" t="s">
        <v>38</v>
      </c>
      <c r="D3106" s="553">
        <v>174.19</v>
      </c>
      <c r="E3106" s="553">
        <v>20.02</v>
      </c>
      <c r="F3106" s="553">
        <v>194.21</v>
      </c>
      <c r="G3106" s="528">
        <f t="shared" si="48"/>
        <v>9</v>
      </c>
    </row>
    <row r="3107" spans="1:7" ht="31.5">
      <c r="A3107" s="550" t="s">
        <v>10436</v>
      </c>
      <c r="B3107" s="551" t="s">
        <v>10437</v>
      </c>
      <c r="C3107" s="552" t="s">
        <v>38</v>
      </c>
      <c r="D3107" s="553">
        <v>167.83</v>
      </c>
      <c r="E3107" s="553">
        <v>20.02</v>
      </c>
      <c r="F3107" s="553">
        <v>187.85</v>
      </c>
      <c r="G3107" s="528">
        <f t="shared" si="48"/>
        <v>9</v>
      </c>
    </row>
    <row r="3108" spans="1:7" ht="31.5">
      <c r="A3108" s="550" t="s">
        <v>10438</v>
      </c>
      <c r="B3108" s="551" t="s">
        <v>10439</v>
      </c>
      <c r="C3108" s="552" t="s">
        <v>38</v>
      </c>
      <c r="D3108" s="553">
        <v>187.5</v>
      </c>
      <c r="E3108" s="553">
        <v>20.02</v>
      </c>
      <c r="F3108" s="553">
        <v>207.52</v>
      </c>
      <c r="G3108" s="528">
        <f t="shared" si="48"/>
        <v>9</v>
      </c>
    </row>
    <row r="3109" spans="1:7" ht="31.5">
      <c r="A3109" s="550" t="s">
        <v>10440</v>
      </c>
      <c r="B3109" s="551" t="s">
        <v>10441</v>
      </c>
      <c r="C3109" s="552" t="s">
        <v>38</v>
      </c>
      <c r="D3109" s="553">
        <v>224.95</v>
      </c>
      <c r="E3109" s="553">
        <v>20.02</v>
      </c>
      <c r="F3109" s="553">
        <v>244.97</v>
      </c>
      <c r="G3109" s="528">
        <f t="shared" si="48"/>
        <v>9</v>
      </c>
    </row>
    <row r="3110" spans="1:7" ht="31.5">
      <c r="A3110" s="550" t="s">
        <v>10442</v>
      </c>
      <c r="B3110" s="551" t="s">
        <v>10443</v>
      </c>
      <c r="C3110" s="552" t="s">
        <v>38</v>
      </c>
      <c r="D3110" s="553">
        <v>301.17</v>
      </c>
      <c r="E3110" s="553">
        <v>25.03</v>
      </c>
      <c r="F3110" s="553">
        <v>326.2</v>
      </c>
      <c r="G3110" s="528">
        <f t="shared" si="48"/>
        <v>9</v>
      </c>
    </row>
    <row r="3111" spans="1:7" ht="31.5">
      <c r="A3111" s="550" t="s">
        <v>10444</v>
      </c>
      <c r="B3111" s="551" t="s">
        <v>10445</v>
      </c>
      <c r="C3111" s="552" t="s">
        <v>38</v>
      </c>
      <c r="D3111" s="553">
        <v>279.3</v>
      </c>
      <c r="E3111" s="553">
        <v>20.02</v>
      </c>
      <c r="F3111" s="553">
        <v>299.32</v>
      </c>
      <c r="G3111" s="528">
        <f t="shared" si="48"/>
        <v>9</v>
      </c>
    </row>
    <row r="3112" spans="1:7" ht="31.5">
      <c r="A3112" s="550" t="s">
        <v>10446</v>
      </c>
      <c r="B3112" s="551" t="s">
        <v>10447</v>
      </c>
      <c r="C3112" s="552" t="s">
        <v>38</v>
      </c>
      <c r="D3112" s="553">
        <v>123.03</v>
      </c>
      <c r="E3112" s="553">
        <v>15.02</v>
      </c>
      <c r="F3112" s="553">
        <v>138.05000000000001</v>
      </c>
      <c r="G3112" s="528">
        <f t="shared" si="48"/>
        <v>9</v>
      </c>
    </row>
    <row r="3113" spans="1:7" ht="31.5">
      <c r="A3113" s="550" t="s">
        <v>10448</v>
      </c>
      <c r="B3113" s="551" t="s">
        <v>10449</v>
      </c>
      <c r="C3113" s="552" t="s">
        <v>38</v>
      </c>
      <c r="D3113" s="553">
        <v>148.9</v>
      </c>
      <c r="E3113" s="553">
        <v>20.02</v>
      </c>
      <c r="F3113" s="553">
        <v>168.92</v>
      </c>
      <c r="G3113" s="528">
        <f t="shared" si="48"/>
        <v>9</v>
      </c>
    </row>
    <row r="3114" spans="1:7" ht="31.5">
      <c r="A3114" s="550" t="s">
        <v>10450</v>
      </c>
      <c r="B3114" s="551" t="s">
        <v>10451</v>
      </c>
      <c r="C3114" s="552" t="s">
        <v>38</v>
      </c>
      <c r="D3114" s="553">
        <v>173.68</v>
      </c>
      <c r="E3114" s="553">
        <v>20.02</v>
      </c>
      <c r="F3114" s="553">
        <v>193.7</v>
      </c>
      <c r="G3114" s="528">
        <f t="shared" si="48"/>
        <v>9</v>
      </c>
    </row>
    <row r="3115" spans="1:7" ht="31.5">
      <c r="A3115" s="550" t="s">
        <v>10452</v>
      </c>
      <c r="B3115" s="551" t="s">
        <v>10453</v>
      </c>
      <c r="C3115" s="552" t="s">
        <v>38</v>
      </c>
      <c r="D3115" s="553">
        <v>183.51</v>
      </c>
      <c r="E3115" s="553">
        <v>20.02</v>
      </c>
      <c r="F3115" s="553">
        <v>203.53</v>
      </c>
      <c r="G3115" s="528">
        <f t="shared" si="48"/>
        <v>9</v>
      </c>
    </row>
    <row r="3116" spans="1:7" ht="31.5">
      <c r="A3116" s="550" t="s">
        <v>10454</v>
      </c>
      <c r="B3116" s="551" t="s">
        <v>10455</v>
      </c>
      <c r="C3116" s="552" t="s">
        <v>38</v>
      </c>
      <c r="D3116" s="553">
        <v>189.61</v>
      </c>
      <c r="E3116" s="553">
        <v>20.02</v>
      </c>
      <c r="F3116" s="553">
        <v>209.63</v>
      </c>
      <c r="G3116" s="528">
        <f t="shared" si="48"/>
        <v>9</v>
      </c>
    </row>
    <row r="3117" spans="1:7" ht="31.5">
      <c r="A3117" s="550" t="s">
        <v>10456</v>
      </c>
      <c r="B3117" s="551" t="s">
        <v>10457</v>
      </c>
      <c r="C3117" s="552" t="s">
        <v>38</v>
      </c>
      <c r="D3117" s="553">
        <v>235.16</v>
      </c>
      <c r="E3117" s="553">
        <v>20.02</v>
      </c>
      <c r="F3117" s="553">
        <v>255.18</v>
      </c>
      <c r="G3117" s="528">
        <f t="shared" si="48"/>
        <v>9</v>
      </c>
    </row>
    <row r="3118" spans="1:7" ht="31.5">
      <c r="A3118" s="550" t="s">
        <v>10458</v>
      </c>
      <c r="B3118" s="551" t="s">
        <v>10459</v>
      </c>
      <c r="C3118" s="552" t="s">
        <v>38</v>
      </c>
      <c r="D3118" s="553">
        <v>45.78</v>
      </c>
      <c r="E3118" s="553">
        <v>20.02</v>
      </c>
      <c r="F3118" s="553">
        <v>65.8</v>
      </c>
      <c r="G3118" s="528">
        <f t="shared" si="48"/>
        <v>9</v>
      </c>
    </row>
    <row r="3119" spans="1:7" ht="31.5">
      <c r="A3119" s="550" t="s">
        <v>10460</v>
      </c>
      <c r="B3119" s="551" t="s">
        <v>10461</v>
      </c>
      <c r="C3119" s="552" t="s">
        <v>38</v>
      </c>
      <c r="D3119" s="553">
        <v>51.57</v>
      </c>
      <c r="E3119" s="553">
        <v>20.02</v>
      </c>
      <c r="F3119" s="553">
        <v>71.59</v>
      </c>
      <c r="G3119" s="528">
        <f t="shared" si="48"/>
        <v>9</v>
      </c>
    </row>
    <row r="3120" spans="1:7" ht="31.5">
      <c r="A3120" s="550" t="s">
        <v>10462</v>
      </c>
      <c r="B3120" s="551" t="s">
        <v>10463</v>
      </c>
      <c r="C3120" s="552" t="s">
        <v>38</v>
      </c>
      <c r="D3120" s="553">
        <v>143.63</v>
      </c>
      <c r="E3120" s="553">
        <v>25.03</v>
      </c>
      <c r="F3120" s="553">
        <v>168.66</v>
      </c>
      <c r="G3120" s="528">
        <f t="shared" si="48"/>
        <v>9</v>
      </c>
    </row>
    <row r="3121" spans="1:7">
      <c r="A3121" s="550" t="s">
        <v>10464</v>
      </c>
      <c r="B3121" s="551" t="s">
        <v>10465</v>
      </c>
      <c r="C3121" s="552"/>
      <c r="D3121" s="553"/>
      <c r="E3121" s="553"/>
      <c r="F3121" s="553"/>
      <c r="G3121" s="528">
        <f t="shared" si="48"/>
        <v>5</v>
      </c>
    </row>
    <row r="3122" spans="1:7" ht="31.5">
      <c r="A3122" s="550" t="s">
        <v>10466</v>
      </c>
      <c r="B3122" s="551" t="s">
        <v>10467</v>
      </c>
      <c r="C3122" s="552" t="s">
        <v>22</v>
      </c>
      <c r="D3122" s="553">
        <v>76.66</v>
      </c>
      <c r="E3122" s="553">
        <v>16.52</v>
      </c>
      <c r="F3122" s="553">
        <v>93.18</v>
      </c>
      <c r="G3122" s="528">
        <f t="shared" si="48"/>
        <v>9</v>
      </c>
    </row>
    <row r="3123" spans="1:7" ht="31.5">
      <c r="A3123" s="550" t="s">
        <v>10468</v>
      </c>
      <c r="B3123" s="551" t="s">
        <v>10469</v>
      </c>
      <c r="C3123" s="552" t="s">
        <v>22</v>
      </c>
      <c r="D3123" s="553">
        <v>121.09</v>
      </c>
      <c r="E3123" s="553">
        <v>18.02</v>
      </c>
      <c r="F3123" s="553">
        <v>139.11000000000001</v>
      </c>
      <c r="G3123" s="528">
        <f t="shared" si="48"/>
        <v>9</v>
      </c>
    </row>
    <row r="3124" spans="1:7">
      <c r="A3124" s="550" t="s">
        <v>10470</v>
      </c>
      <c r="B3124" s="551" t="s">
        <v>10471</v>
      </c>
      <c r="C3124" s="552" t="s">
        <v>22</v>
      </c>
      <c r="D3124" s="553">
        <v>136.37</v>
      </c>
      <c r="E3124" s="553">
        <v>22.52</v>
      </c>
      <c r="F3124" s="553">
        <v>158.88999999999999</v>
      </c>
      <c r="G3124" s="528">
        <f t="shared" si="48"/>
        <v>9</v>
      </c>
    </row>
    <row r="3125" spans="1:7" ht="31.5">
      <c r="A3125" s="550" t="s">
        <v>10472</v>
      </c>
      <c r="B3125" s="551" t="s">
        <v>10473</v>
      </c>
      <c r="C3125" s="552" t="s">
        <v>22</v>
      </c>
      <c r="D3125" s="553">
        <v>235.48</v>
      </c>
      <c r="E3125" s="553">
        <v>25.52</v>
      </c>
      <c r="F3125" s="553">
        <v>261</v>
      </c>
      <c r="G3125" s="528">
        <f t="shared" si="48"/>
        <v>9</v>
      </c>
    </row>
    <row r="3126" spans="1:7" ht="31.5">
      <c r="A3126" s="550" t="s">
        <v>10474</v>
      </c>
      <c r="B3126" s="551" t="s">
        <v>10475</v>
      </c>
      <c r="C3126" s="552" t="s">
        <v>22</v>
      </c>
      <c r="D3126" s="553">
        <v>275.72000000000003</v>
      </c>
      <c r="E3126" s="553">
        <v>25.52</v>
      </c>
      <c r="F3126" s="553">
        <v>301.24</v>
      </c>
      <c r="G3126" s="528">
        <f t="shared" si="48"/>
        <v>9</v>
      </c>
    </row>
    <row r="3127" spans="1:7">
      <c r="A3127" s="550" t="s">
        <v>10476</v>
      </c>
      <c r="B3127" s="551" t="s">
        <v>10477</v>
      </c>
      <c r="C3127" s="552" t="s">
        <v>22</v>
      </c>
      <c r="D3127" s="553">
        <v>352.4</v>
      </c>
      <c r="E3127" s="553">
        <v>34.54</v>
      </c>
      <c r="F3127" s="553">
        <v>386.94</v>
      </c>
      <c r="G3127" s="528">
        <f t="shared" si="48"/>
        <v>9</v>
      </c>
    </row>
    <row r="3128" spans="1:7" ht="31.5">
      <c r="A3128" s="550" t="s">
        <v>10478</v>
      </c>
      <c r="B3128" s="551" t="s">
        <v>10479</v>
      </c>
      <c r="C3128" s="552" t="s">
        <v>22</v>
      </c>
      <c r="D3128" s="553">
        <v>479.43</v>
      </c>
      <c r="E3128" s="553">
        <v>40.54</v>
      </c>
      <c r="F3128" s="553">
        <v>519.97</v>
      </c>
      <c r="G3128" s="528">
        <f t="shared" si="48"/>
        <v>9</v>
      </c>
    </row>
    <row r="3129" spans="1:7">
      <c r="A3129" s="550" t="s">
        <v>10480</v>
      </c>
      <c r="B3129" s="551" t="s">
        <v>10481</v>
      </c>
      <c r="C3129" s="552" t="s">
        <v>22</v>
      </c>
      <c r="D3129" s="553">
        <v>603.16999999999996</v>
      </c>
      <c r="E3129" s="553">
        <v>43.54</v>
      </c>
      <c r="F3129" s="553">
        <v>646.71</v>
      </c>
      <c r="G3129" s="528">
        <f t="shared" si="48"/>
        <v>9</v>
      </c>
    </row>
    <row r="3130" spans="1:7">
      <c r="A3130" s="550" t="s">
        <v>10482</v>
      </c>
      <c r="B3130" s="551" t="s">
        <v>10483</v>
      </c>
      <c r="C3130" s="552" t="s">
        <v>22</v>
      </c>
      <c r="D3130" s="553">
        <v>808.41</v>
      </c>
      <c r="E3130" s="553">
        <v>49.55</v>
      </c>
      <c r="F3130" s="553">
        <v>857.96</v>
      </c>
      <c r="G3130" s="528">
        <f t="shared" si="48"/>
        <v>9</v>
      </c>
    </row>
    <row r="3131" spans="1:7" ht="31.5">
      <c r="A3131" s="550" t="s">
        <v>10484</v>
      </c>
      <c r="B3131" s="551" t="s">
        <v>10485</v>
      </c>
      <c r="C3131" s="552" t="s">
        <v>22</v>
      </c>
      <c r="D3131" s="553">
        <v>84.21</v>
      </c>
      <c r="E3131" s="553">
        <v>18.02</v>
      </c>
      <c r="F3131" s="553">
        <v>102.23</v>
      </c>
      <c r="G3131" s="528">
        <f t="shared" si="48"/>
        <v>9</v>
      </c>
    </row>
    <row r="3132" spans="1:7">
      <c r="A3132" s="550" t="s">
        <v>10486</v>
      </c>
      <c r="B3132" s="551" t="s">
        <v>10487</v>
      </c>
      <c r="C3132" s="552" t="s">
        <v>22</v>
      </c>
      <c r="D3132" s="553">
        <v>99.42</v>
      </c>
      <c r="E3132" s="553">
        <v>22.52</v>
      </c>
      <c r="F3132" s="553">
        <v>121.94</v>
      </c>
      <c r="G3132" s="528">
        <f t="shared" si="48"/>
        <v>9</v>
      </c>
    </row>
    <row r="3133" spans="1:7" ht="31.5">
      <c r="A3133" s="550" t="s">
        <v>10488</v>
      </c>
      <c r="B3133" s="551" t="s">
        <v>10489</v>
      </c>
      <c r="C3133" s="552" t="s">
        <v>22</v>
      </c>
      <c r="D3133" s="553">
        <v>163.53</v>
      </c>
      <c r="E3133" s="553">
        <v>25.52</v>
      </c>
      <c r="F3133" s="553">
        <v>189.05</v>
      </c>
      <c r="G3133" s="528">
        <f t="shared" si="48"/>
        <v>9</v>
      </c>
    </row>
    <row r="3134" spans="1:7" ht="31.5">
      <c r="A3134" s="550" t="s">
        <v>10490</v>
      </c>
      <c r="B3134" s="551" t="s">
        <v>10491</v>
      </c>
      <c r="C3134" s="552" t="s">
        <v>22</v>
      </c>
      <c r="D3134" s="553">
        <v>227.51</v>
      </c>
      <c r="E3134" s="553">
        <v>25.52</v>
      </c>
      <c r="F3134" s="553">
        <v>253.03</v>
      </c>
      <c r="G3134" s="528">
        <f t="shared" si="48"/>
        <v>9</v>
      </c>
    </row>
    <row r="3135" spans="1:7">
      <c r="A3135" s="550" t="s">
        <v>10492</v>
      </c>
      <c r="B3135" s="551" t="s">
        <v>10493</v>
      </c>
      <c r="C3135" s="552" t="s">
        <v>22</v>
      </c>
      <c r="D3135" s="553">
        <v>292.42</v>
      </c>
      <c r="E3135" s="553">
        <v>34.54</v>
      </c>
      <c r="F3135" s="553">
        <v>326.95999999999998</v>
      </c>
      <c r="G3135" s="528">
        <f t="shared" si="48"/>
        <v>9</v>
      </c>
    </row>
    <row r="3136" spans="1:7" ht="31.5">
      <c r="A3136" s="550" t="s">
        <v>10494</v>
      </c>
      <c r="B3136" s="551" t="s">
        <v>10495</v>
      </c>
      <c r="C3136" s="552" t="s">
        <v>22</v>
      </c>
      <c r="D3136" s="553">
        <v>368.41</v>
      </c>
      <c r="E3136" s="553">
        <v>40.54</v>
      </c>
      <c r="F3136" s="553">
        <v>408.95</v>
      </c>
      <c r="G3136" s="528">
        <f t="shared" si="48"/>
        <v>9</v>
      </c>
    </row>
    <row r="3137" spans="1:7">
      <c r="A3137" s="550" t="s">
        <v>10496</v>
      </c>
      <c r="B3137" s="551" t="s">
        <v>10497</v>
      </c>
      <c r="C3137" s="552"/>
      <c r="D3137" s="553"/>
      <c r="E3137" s="553"/>
      <c r="F3137" s="553"/>
      <c r="G3137" s="528">
        <f t="shared" si="48"/>
        <v>5</v>
      </c>
    </row>
    <row r="3138" spans="1:7">
      <c r="A3138" s="550" t="s">
        <v>10498</v>
      </c>
      <c r="B3138" s="551" t="s">
        <v>10499</v>
      </c>
      <c r="C3138" s="552" t="s">
        <v>22</v>
      </c>
      <c r="D3138" s="553">
        <v>65.86</v>
      </c>
      <c r="E3138" s="553">
        <v>33.11</v>
      </c>
      <c r="F3138" s="553">
        <v>98.97</v>
      </c>
      <c r="G3138" s="528">
        <f t="shared" si="48"/>
        <v>9</v>
      </c>
    </row>
    <row r="3139" spans="1:7">
      <c r="A3139" s="550" t="s">
        <v>10500</v>
      </c>
      <c r="B3139" s="551" t="s">
        <v>10501</v>
      </c>
      <c r="C3139" s="552" t="s">
        <v>22</v>
      </c>
      <c r="D3139" s="553">
        <v>86.64</v>
      </c>
      <c r="E3139" s="553">
        <v>38.42</v>
      </c>
      <c r="F3139" s="553">
        <v>125.06</v>
      </c>
      <c r="G3139" s="528">
        <f t="shared" si="48"/>
        <v>9</v>
      </c>
    </row>
    <row r="3140" spans="1:7">
      <c r="A3140" s="550" t="s">
        <v>10502</v>
      </c>
      <c r="B3140" s="551" t="s">
        <v>10503</v>
      </c>
      <c r="C3140" s="552" t="s">
        <v>22</v>
      </c>
      <c r="D3140" s="553">
        <v>67.53</v>
      </c>
      <c r="E3140" s="553">
        <v>33.11</v>
      </c>
      <c r="F3140" s="553">
        <v>100.64</v>
      </c>
      <c r="G3140" s="528">
        <f t="shared" si="48"/>
        <v>9</v>
      </c>
    </row>
    <row r="3141" spans="1:7">
      <c r="A3141" s="550" t="s">
        <v>10504</v>
      </c>
      <c r="B3141" s="551" t="s">
        <v>10505</v>
      </c>
      <c r="C3141" s="552" t="s">
        <v>22</v>
      </c>
      <c r="D3141" s="553">
        <v>85.04</v>
      </c>
      <c r="E3141" s="553">
        <v>38.42</v>
      </c>
      <c r="F3141" s="553">
        <v>123.46</v>
      </c>
      <c r="G3141" s="528">
        <f t="shared" si="48"/>
        <v>9</v>
      </c>
    </row>
    <row r="3142" spans="1:7">
      <c r="A3142" s="550" t="s">
        <v>10506</v>
      </c>
      <c r="B3142" s="551" t="s">
        <v>10507</v>
      </c>
      <c r="C3142" s="552" t="s">
        <v>22</v>
      </c>
      <c r="D3142" s="553">
        <v>118.69</v>
      </c>
      <c r="E3142" s="553">
        <v>47.45</v>
      </c>
      <c r="F3142" s="553">
        <v>166.14</v>
      </c>
      <c r="G3142" s="528">
        <f t="shared" si="48"/>
        <v>9</v>
      </c>
    </row>
    <row r="3143" spans="1:7">
      <c r="A3143" s="550" t="s">
        <v>10508</v>
      </c>
      <c r="B3143" s="551" t="s">
        <v>10509</v>
      </c>
      <c r="C3143" s="552" t="s">
        <v>22</v>
      </c>
      <c r="D3143" s="553">
        <v>199.51</v>
      </c>
      <c r="E3143" s="553">
        <v>54</v>
      </c>
      <c r="F3143" s="553">
        <v>253.51</v>
      </c>
      <c r="G3143" s="528">
        <f t="shared" si="48"/>
        <v>9</v>
      </c>
    </row>
    <row r="3144" spans="1:7">
      <c r="A3144" s="550" t="s">
        <v>10510</v>
      </c>
      <c r="B3144" s="551" t="s">
        <v>10511</v>
      </c>
      <c r="C3144" s="552" t="s">
        <v>22</v>
      </c>
      <c r="D3144" s="553">
        <v>379.95</v>
      </c>
      <c r="E3144" s="553">
        <v>69.58</v>
      </c>
      <c r="F3144" s="553">
        <v>449.53</v>
      </c>
      <c r="G3144" s="528">
        <f t="shared" si="48"/>
        <v>9</v>
      </c>
    </row>
    <row r="3145" spans="1:7">
      <c r="A3145" s="550" t="s">
        <v>10512</v>
      </c>
      <c r="B3145" s="551" t="s">
        <v>10513</v>
      </c>
      <c r="C3145" s="552" t="s">
        <v>22</v>
      </c>
      <c r="D3145" s="553">
        <v>562.35</v>
      </c>
      <c r="E3145" s="553">
        <v>87.65</v>
      </c>
      <c r="F3145" s="553">
        <v>650</v>
      </c>
      <c r="G3145" s="528">
        <f t="shared" si="48"/>
        <v>9</v>
      </c>
    </row>
    <row r="3146" spans="1:7">
      <c r="A3146" s="550" t="s">
        <v>10514</v>
      </c>
      <c r="B3146" s="551" t="s">
        <v>10515</v>
      </c>
      <c r="C3146" s="552" t="s">
        <v>22</v>
      </c>
      <c r="D3146" s="553">
        <v>812.33</v>
      </c>
      <c r="E3146" s="553">
        <v>131.02000000000001</v>
      </c>
      <c r="F3146" s="553">
        <v>943.35</v>
      </c>
      <c r="G3146" s="528">
        <f t="shared" ref="G3146:G3209" si="49">LEN(A3146)</f>
        <v>9</v>
      </c>
    </row>
    <row r="3147" spans="1:7">
      <c r="A3147" s="550" t="s">
        <v>10516</v>
      </c>
      <c r="B3147" s="551" t="s">
        <v>10517</v>
      </c>
      <c r="C3147" s="552" t="s">
        <v>22</v>
      </c>
      <c r="D3147" s="553">
        <v>180.88</v>
      </c>
      <c r="E3147" s="553">
        <v>54</v>
      </c>
      <c r="F3147" s="553">
        <v>234.88</v>
      </c>
      <c r="G3147" s="528">
        <f t="shared" si="49"/>
        <v>9</v>
      </c>
    </row>
    <row r="3148" spans="1:7">
      <c r="A3148" s="550" t="s">
        <v>10518</v>
      </c>
      <c r="B3148" s="551" t="s">
        <v>10519</v>
      </c>
      <c r="C3148" s="552" t="s">
        <v>22</v>
      </c>
      <c r="D3148" s="553">
        <v>374.53</v>
      </c>
      <c r="E3148" s="553">
        <v>69.58</v>
      </c>
      <c r="F3148" s="553">
        <v>444.11</v>
      </c>
      <c r="G3148" s="528">
        <f t="shared" si="49"/>
        <v>9</v>
      </c>
    </row>
    <row r="3149" spans="1:7">
      <c r="A3149" s="550" t="s">
        <v>10520</v>
      </c>
      <c r="B3149" s="551" t="s">
        <v>10521</v>
      </c>
      <c r="C3149" s="552" t="s">
        <v>22</v>
      </c>
      <c r="D3149" s="553">
        <v>539.34</v>
      </c>
      <c r="E3149" s="553">
        <v>87.65</v>
      </c>
      <c r="F3149" s="553">
        <v>626.99</v>
      </c>
      <c r="G3149" s="528">
        <f t="shared" si="49"/>
        <v>9</v>
      </c>
    </row>
    <row r="3150" spans="1:7">
      <c r="A3150" s="550" t="s">
        <v>10522</v>
      </c>
      <c r="B3150" s="551" t="s">
        <v>10523</v>
      </c>
      <c r="C3150" s="552" t="s">
        <v>22</v>
      </c>
      <c r="D3150" s="553">
        <v>270.97000000000003</v>
      </c>
      <c r="E3150" s="553">
        <v>54</v>
      </c>
      <c r="F3150" s="553">
        <v>324.97000000000003</v>
      </c>
      <c r="G3150" s="528">
        <f t="shared" si="49"/>
        <v>9</v>
      </c>
    </row>
    <row r="3151" spans="1:7">
      <c r="A3151" s="550" t="s">
        <v>10524</v>
      </c>
      <c r="B3151" s="551" t="s">
        <v>10525</v>
      </c>
      <c r="C3151" s="552" t="s">
        <v>22</v>
      </c>
      <c r="D3151" s="553">
        <v>471.65</v>
      </c>
      <c r="E3151" s="553">
        <v>69.58</v>
      </c>
      <c r="F3151" s="553">
        <v>541.23</v>
      </c>
      <c r="G3151" s="528">
        <f t="shared" si="49"/>
        <v>9</v>
      </c>
    </row>
    <row r="3152" spans="1:7">
      <c r="A3152" s="550" t="s">
        <v>10526</v>
      </c>
      <c r="B3152" s="551" t="s">
        <v>10527</v>
      </c>
      <c r="C3152" s="552" t="s">
        <v>22</v>
      </c>
      <c r="D3152" s="553">
        <v>691.95</v>
      </c>
      <c r="E3152" s="553">
        <v>87.65</v>
      </c>
      <c r="F3152" s="553">
        <v>779.6</v>
      </c>
      <c r="G3152" s="528">
        <f t="shared" si="49"/>
        <v>9</v>
      </c>
    </row>
    <row r="3153" spans="1:7">
      <c r="A3153" s="550" t="s">
        <v>10528</v>
      </c>
      <c r="B3153" s="551" t="s">
        <v>10529</v>
      </c>
      <c r="C3153" s="552" t="s">
        <v>22</v>
      </c>
      <c r="D3153" s="553">
        <v>34.56</v>
      </c>
      <c r="E3153" s="553">
        <v>32.08</v>
      </c>
      <c r="F3153" s="553">
        <v>66.64</v>
      </c>
      <c r="G3153" s="528">
        <f t="shared" si="49"/>
        <v>9</v>
      </c>
    </row>
    <row r="3154" spans="1:7">
      <c r="A3154" s="550" t="s">
        <v>10530</v>
      </c>
      <c r="B3154" s="551" t="s">
        <v>10531</v>
      </c>
      <c r="C3154" s="552" t="s">
        <v>22</v>
      </c>
      <c r="D3154" s="553">
        <v>43.25</v>
      </c>
      <c r="E3154" s="553">
        <v>40.869999999999997</v>
      </c>
      <c r="F3154" s="553">
        <v>84.12</v>
      </c>
      <c r="G3154" s="528">
        <f t="shared" si="49"/>
        <v>9</v>
      </c>
    </row>
    <row r="3155" spans="1:7">
      <c r="A3155" s="550" t="s">
        <v>10532</v>
      </c>
      <c r="B3155" s="551" t="s">
        <v>10533</v>
      </c>
      <c r="C3155" s="552" t="s">
        <v>22</v>
      </c>
      <c r="D3155" s="553">
        <v>78.569999999999993</v>
      </c>
      <c r="E3155" s="553">
        <v>69.06</v>
      </c>
      <c r="F3155" s="553">
        <v>147.63</v>
      </c>
      <c r="G3155" s="528">
        <f t="shared" si="49"/>
        <v>9</v>
      </c>
    </row>
    <row r="3156" spans="1:7">
      <c r="A3156" s="550" t="s">
        <v>10534</v>
      </c>
      <c r="B3156" s="551" t="s">
        <v>10535</v>
      </c>
      <c r="C3156" s="552" t="s">
        <v>22</v>
      </c>
      <c r="D3156" s="553">
        <v>1179.23</v>
      </c>
      <c r="E3156" s="553">
        <v>196.53</v>
      </c>
      <c r="F3156" s="553">
        <v>1375.76</v>
      </c>
      <c r="G3156" s="528">
        <f t="shared" si="49"/>
        <v>9</v>
      </c>
    </row>
    <row r="3157" spans="1:7">
      <c r="A3157" s="550" t="s">
        <v>10536</v>
      </c>
      <c r="B3157" s="551" t="s">
        <v>10537</v>
      </c>
      <c r="C3157" s="552" t="s">
        <v>22</v>
      </c>
      <c r="D3157" s="553">
        <v>115.36</v>
      </c>
      <c r="E3157" s="553">
        <v>38.42</v>
      </c>
      <c r="F3157" s="553">
        <v>153.78</v>
      </c>
      <c r="G3157" s="528">
        <f t="shared" si="49"/>
        <v>9</v>
      </c>
    </row>
    <row r="3158" spans="1:7">
      <c r="A3158" s="550" t="s">
        <v>10538</v>
      </c>
      <c r="B3158" s="551" t="s">
        <v>10539</v>
      </c>
      <c r="C3158" s="552" t="s">
        <v>22</v>
      </c>
      <c r="D3158" s="553">
        <v>103.04</v>
      </c>
      <c r="E3158" s="553">
        <v>38.42</v>
      </c>
      <c r="F3158" s="553">
        <v>141.46</v>
      </c>
      <c r="G3158" s="528">
        <f t="shared" si="49"/>
        <v>9</v>
      </c>
    </row>
    <row r="3159" spans="1:7">
      <c r="A3159" s="550" t="s">
        <v>10540</v>
      </c>
      <c r="B3159" s="551" t="s">
        <v>10541</v>
      </c>
      <c r="C3159" s="552" t="s">
        <v>22</v>
      </c>
      <c r="D3159" s="553">
        <v>148.99</v>
      </c>
      <c r="E3159" s="553">
        <v>38.42</v>
      </c>
      <c r="F3159" s="553">
        <v>187.41</v>
      </c>
      <c r="G3159" s="528">
        <f t="shared" si="49"/>
        <v>9</v>
      </c>
    </row>
    <row r="3160" spans="1:7">
      <c r="A3160" s="550" t="s">
        <v>10542</v>
      </c>
      <c r="B3160" s="551" t="s">
        <v>10543</v>
      </c>
      <c r="C3160" s="552" t="s">
        <v>22</v>
      </c>
      <c r="D3160" s="553">
        <v>242.63</v>
      </c>
      <c r="E3160" s="553">
        <v>60.55</v>
      </c>
      <c r="F3160" s="553">
        <v>303.18</v>
      </c>
      <c r="G3160" s="528">
        <f t="shared" si="49"/>
        <v>9</v>
      </c>
    </row>
    <row r="3161" spans="1:7">
      <c r="A3161" s="550" t="s">
        <v>10544</v>
      </c>
      <c r="B3161" s="551" t="s">
        <v>10545</v>
      </c>
      <c r="C3161" s="552" t="s">
        <v>22</v>
      </c>
      <c r="D3161" s="553">
        <v>132.97</v>
      </c>
      <c r="E3161" s="553">
        <v>47.45</v>
      </c>
      <c r="F3161" s="553">
        <v>180.42</v>
      </c>
      <c r="G3161" s="528">
        <f t="shared" si="49"/>
        <v>9</v>
      </c>
    </row>
    <row r="3162" spans="1:7">
      <c r="A3162" s="550" t="s">
        <v>10546</v>
      </c>
      <c r="B3162" s="551" t="s">
        <v>10547</v>
      </c>
      <c r="C3162" s="552" t="s">
        <v>22</v>
      </c>
      <c r="D3162" s="553">
        <v>444.76</v>
      </c>
      <c r="E3162" s="553">
        <v>78.61</v>
      </c>
      <c r="F3162" s="553">
        <v>523.37</v>
      </c>
      <c r="G3162" s="528">
        <f t="shared" si="49"/>
        <v>9</v>
      </c>
    </row>
    <row r="3163" spans="1:7">
      <c r="A3163" s="550" t="s">
        <v>10548</v>
      </c>
      <c r="B3163" s="551" t="s">
        <v>10549</v>
      </c>
      <c r="C3163" s="552" t="s">
        <v>22</v>
      </c>
      <c r="D3163" s="553">
        <v>108.79</v>
      </c>
      <c r="E3163" s="553">
        <v>33.11</v>
      </c>
      <c r="F3163" s="553">
        <v>141.9</v>
      </c>
      <c r="G3163" s="528">
        <f t="shared" si="49"/>
        <v>9</v>
      </c>
    </row>
    <row r="3164" spans="1:7">
      <c r="A3164" s="550" t="s">
        <v>10550</v>
      </c>
      <c r="B3164" s="551" t="s">
        <v>10551</v>
      </c>
      <c r="C3164" s="552" t="s">
        <v>22</v>
      </c>
      <c r="D3164" s="553">
        <v>97.07</v>
      </c>
      <c r="E3164" s="553">
        <v>33.11</v>
      </c>
      <c r="F3164" s="553">
        <v>130.18</v>
      </c>
      <c r="G3164" s="528">
        <f t="shared" si="49"/>
        <v>9</v>
      </c>
    </row>
    <row r="3165" spans="1:7">
      <c r="A3165" s="550" t="s">
        <v>10552</v>
      </c>
      <c r="B3165" s="551" t="s">
        <v>10553</v>
      </c>
      <c r="C3165" s="552" t="s">
        <v>22</v>
      </c>
      <c r="D3165" s="553">
        <v>23.71</v>
      </c>
      <c r="E3165" s="553">
        <v>11.68</v>
      </c>
      <c r="F3165" s="553">
        <v>35.39</v>
      </c>
      <c r="G3165" s="528">
        <f t="shared" si="49"/>
        <v>9</v>
      </c>
    </row>
    <row r="3166" spans="1:7" ht="31.5">
      <c r="A3166" s="550" t="s">
        <v>10554</v>
      </c>
      <c r="B3166" s="551" t="s">
        <v>10555</v>
      </c>
      <c r="C3166" s="552"/>
      <c r="D3166" s="553"/>
      <c r="E3166" s="553"/>
      <c r="F3166" s="553"/>
      <c r="G3166" s="528">
        <f t="shared" si="49"/>
        <v>5</v>
      </c>
    </row>
    <row r="3167" spans="1:7" ht="31.5">
      <c r="A3167" s="550" t="s">
        <v>10556</v>
      </c>
      <c r="B3167" s="551" t="s">
        <v>10557</v>
      </c>
      <c r="C3167" s="552" t="s">
        <v>22</v>
      </c>
      <c r="D3167" s="553">
        <v>8.0299999999999994</v>
      </c>
      <c r="E3167" s="553">
        <v>1.67</v>
      </c>
      <c r="F3167" s="553">
        <v>9.6999999999999993</v>
      </c>
      <c r="G3167" s="528">
        <f t="shared" si="49"/>
        <v>9</v>
      </c>
    </row>
    <row r="3168" spans="1:7" ht="31.5">
      <c r="A3168" s="550" t="s">
        <v>10558</v>
      </c>
      <c r="B3168" s="551" t="s">
        <v>10559</v>
      </c>
      <c r="C3168" s="552" t="s">
        <v>22</v>
      </c>
      <c r="D3168" s="553">
        <v>8.81</v>
      </c>
      <c r="E3168" s="553">
        <v>1.67</v>
      </c>
      <c r="F3168" s="553">
        <v>10.48</v>
      </c>
      <c r="G3168" s="528">
        <f t="shared" si="49"/>
        <v>9</v>
      </c>
    </row>
    <row r="3169" spans="1:7" ht="31.5">
      <c r="A3169" s="550" t="s">
        <v>10560</v>
      </c>
      <c r="B3169" s="551" t="s">
        <v>10561</v>
      </c>
      <c r="C3169" s="552" t="s">
        <v>22</v>
      </c>
      <c r="D3169" s="553">
        <v>11.7</v>
      </c>
      <c r="E3169" s="553">
        <v>1.67</v>
      </c>
      <c r="F3169" s="553">
        <v>13.37</v>
      </c>
      <c r="G3169" s="528">
        <f t="shared" si="49"/>
        <v>9</v>
      </c>
    </row>
    <row r="3170" spans="1:7" ht="31.5">
      <c r="A3170" s="550" t="s">
        <v>10562</v>
      </c>
      <c r="B3170" s="551" t="s">
        <v>10563</v>
      </c>
      <c r="C3170" s="552" t="s">
        <v>22</v>
      </c>
      <c r="D3170" s="553">
        <v>26.34</v>
      </c>
      <c r="E3170" s="553">
        <v>1.67</v>
      </c>
      <c r="F3170" s="553">
        <v>28.01</v>
      </c>
      <c r="G3170" s="528">
        <f t="shared" si="49"/>
        <v>9</v>
      </c>
    </row>
    <row r="3171" spans="1:7" ht="31.5">
      <c r="A3171" s="550" t="s">
        <v>10564</v>
      </c>
      <c r="B3171" s="551" t="s">
        <v>10565</v>
      </c>
      <c r="C3171" s="552" t="s">
        <v>22</v>
      </c>
      <c r="D3171" s="553">
        <v>30.41</v>
      </c>
      <c r="E3171" s="553">
        <v>1.67</v>
      </c>
      <c r="F3171" s="553">
        <v>32.08</v>
      </c>
      <c r="G3171" s="528">
        <f t="shared" si="49"/>
        <v>9</v>
      </c>
    </row>
    <row r="3172" spans="1:7" ht="31.5">
      <c r="A3172" s="550" t="s">
        <v>10566</v>
      </c>
      <c r="B3172" s="551" t="s">
        <v>10567</v>
      </c>
      <c r="C3172" s="552" t="s">
        <v>22</v>
      </c>
      <c r="D3172" s="553">
        <v>78.150000000000006</v>
      </c>
      <c r="E3172" s="553">
        <v>2.5</v>
      </c>
      <c r="F3172" s="553">
        <v>80.650000000000006</v>
      </c>
      <c r="G3172" s="528">
        <f t="shared" si="49"/>
        <v>9</v>
      </c>
    </row>
    <row r="3173" spans="1:7" ht="31.5">
      <c r="A3173" s="550" t="s">
        <v>10568</v>
      </c>
      <c r="B3173" s="551" t="s">
        <v>10569</v>
      </c>
      <c r="C3173" s="552" t="s">
        <v>22</v>
      </c>
      <c r="D3173" s="553">
        <v>96.31</v>
      </c>
      <c r="E3173" s="553">
        <v>2.5</v>
      </c>
      <c r="F3173" s="553">
        <v>98.81</v>
      </c>
      <c r="G3173" s="528">
        <f t="shared" si="49"/>
        <v>9</v>
      </c>
    </row>
    <row r="3174" spans="1:7" ht="31.5">
      <c r="A3174" s="550" t="s">
        <v>10570</v>
      </c>
      <c r="B3174" s="551" t="s">
        <v>10571</v>
      </c>
      <c r="C3174" s="552" t="s">
        <v>22</v>
      </c>
      <c r="D3174" s="553">
        <v>154.43</v>
      </c>
      <c r="E3174" s="553">
        <v>2.5</v>
      </c>
      <c r="F3174" s="553">
        <v>156.93</v>
      </c>
      <c r="G3174" s="528">
        <f t="shared" si="49"/>
        <v>9</v>
      </c>
    </row>
    <row r="3175" spans="1:7" ht="31.5">
      <c r="A3175" s="550" t="s">
        <v>10572</v>
      </c>
      <c r="B3175" s="551" t="s">
        <v>10573</v>
      </c>
      <c r="C3175" s="552" t="s">
        <v>22</v>
      </c>
      <c r="D3175" s="553">
        <v>240.26</v>
      </c>
      <c r="E3175" s="553">
        <v>2.5</v>
      </c>
      <c r="F3175" s="553">
        <v>242.76</v>
      </c>
      <c r="G3175" s="528">
        <f t="shared" si="49"/>
        <v>9</v>
      </c>
    </row>
    <row r="3176" spans="1:7" ht="31.5">
      <c r="A3176" s="550" t="s">
        <v>10574</v>
      </c>
      <c r="B3176" s="551" t="s">
        <v>10575</v>
      </c>
      <c r="C3176" s="552" t="s">
        <v>22</v>
      </c>
      <c r="D3176" s="553">
        <v>354.96</v>
      </c>
      <c r="E3176" s="553">
        <v>2.5</v>
      </c>
      <c r="F3176" s="553">
        <v>357.46</v>
      </c>
      <c r="G3176" s="528">
        <f t="shared" si="49"/>
        <v>9</v>
      </c>
    </row>
    <row r="3177" spans="1:7" ht="31.5">
      <c r="A3177" s="550" t="s">
        <v>10576</v>
      </c>
      <c r="B3177" s="551" t="s">
        <v>10577</v>
      </c>
      <c r="C3177" s="552" t="s">
        <v>22</v>
      </c>
      <c r="D3177" s="553">
        <v>534.67999999999995</v>
      </c>
      <c r="E3177" s="553">
        <v>2.5</v>
      </c>
      <c r="F3177" s="553">
        <v>537.17999999999995</v>
      </c>
      <c r="G3177" s="528">
        <f t="shared" si="49"/>
        <v>9</v>
      </c>
    </row>
    <row r="3178" spans="1:7" ht="31.5">
      <c r="A3178" s="550" t="s">
        <v>10578</v>
      </c>
      <c r="B3178" s="551" t="s">
        <v>10579</v>
      </c>
      <c r="C3178" s="552" t="s">
        <v>22</v>
      </c>
      <c r="D3178" s="553">
        <v>830.26</v>
      </c>
      <c r="E3178" s="553">
        <v>2.5</v>
      </c>
      <c r="F3178" s="553">
        <v>832.76</v>
      </c>
      <c r="G3178" s="528">
        <f t="shared" si="49"/>
        <v>9</v>
      </c>
    </row>
    <row r="3179" spans="1:7" ht="31.5">
      <c r="A3179" s="550" t="s">
        <v>10580</v>
      </c>
      <c r="B3179" s="551" t="s">
        <v>10581</v>
      </c>
      <c r="C3179" s="552" t="s">
        <v>22</v>
      </c>
      <c r="D3179" s="553">
        <v>1163.27</v>
      </c>
      <c r="E3179" s="553">
        <v>2.5</v>
      </c>
      <c r="F3179" s="553">
        <v>1165.77</v>
      </c>
      <c r="G3179" s="528">
        <f t="shared" si="49"/>
        <v>9</v>
      </c>
    </row>
    <row r="3180" spans="1:7">
      <c r="A3180" s="550" t="s">
        <v>10582</v>
      </c>
      <c r="B3180" s="551" t="s">
        <v>10583</v>
      </c>
      <c r="C3180" s="552"/>
      <c r="D3180" s="553"/>
      <c r="E3180" s="553"/>
      <c r="F3180" s="553"/>
      <c r="G3180" s="528">
        <f t="shared" si="49"/>
        <v>5</v>
      </c>
    </row>
    <row r="3181" spans="1:7" ht="31.5">
      <c r="A3181" s="550" t="s">
        <v>10584</v>
      </c>
      <c r="B3181" s="551" t="s">
        <v>10585</v>
      </c>
      <c r="C3181" s="552" t="s">
        <v>22</v>
      </c>
      <c r="D3181" s="553">
        <v>525.29999999999995</v>
      </c>
      <c r="E3181" s="553">
        <v>35.21</v>
      </c>
      <c r="F3181" s="553">
        <v>560.51</v>
      </c>
      <c r="G3181" s="528">
        <f t="shared" si="49"/>
        <v>9</v>
      </c>
    </row>
    <row r="3182" spans="1:7" ht="31.5">
      <c r="A3182" s="550" t="s">
        <v>10586</v>
      </c>
      <c r="B3182" s="551" t="s">
        <v>10587</v>
      </c>
      <c r="C3182" s="552" t="s">
        <v>22</v>
      </c>
      <c r="D3182" s="553">
        <v>580.87</v>
      </c>
      <c r="E3182" s="553">
        <v>35.21</v>
      </c>
      <c r="F3182" s="553">
        <v>616.08000000000004</v>
      </c>
      <c r="G3182" s="528">
        <f t="shared" si="49"/>
        <v>9</v>
      </c>
    </row>
    <row r="3183" spans="1:7" ht="31.5">
      <c r="A3183" s="550" t="s">
        <v>10588</v>
      </c>
      <c r="B3183" s="551" t="s">
        <v>10589</v>
      </c>
      <c r="C3183" s="552" t="s">
        <v>22</v>
      </c>
      <c r="D3183" s="553">
        <v>758.62</v>
      </c>
      <c r="E3183" s="553">
        <v>35.21</v>
      </c>
      <c r="F3183" s="553">
        <v>793.83</v>
      </c>
      <c r="G3183" s="528">
        <f t="shared" si="49"/>
        <v>9</v>
      </c>
    </row>
    <row r="3184" spans="1:7" ht="31.5">
      <c r="A3184" s="550" t="s">
        <v>10590</v>
      </c>
      <c r="B3184" s="551" t="s">
        <v>10591</v>
      </c>
      <c r="C3184" s="552" t="s">
        <v>22</v>
      </c>
      <c r="D3184" s="553">
        <v>1068.01</v>
      </c>
      <c r="E3184" s="553">
        <v>35.21</v>
      </c>
      <c r="F3184" s="553">
        <v>1103.22</v>
      </c>
      <c r="G3184" s="528">
        <f t="shared" si="49"/>
        <v>9</v>
      </c>
    </row>
    <row r="3185" spans="1:7" ht="31.5">
      <c r="A3185" s="550" t="s">
        <v>10592</v>
      </c>
      <c r="B3185" s="551" t="s">
        <v>10593</v>
      </c>
      <c r="C3185" s="552" t="s">
        <v>22</v>
      </c>
      <c r="D3185" s="553">
        <v>929.98</v>
      </c>
      <c r="E3185" s="553">
        <v>35.21</v>
      </c>
      <c r="F3185" s="553">
        <v>965.19</v>
      </c>
      <c r="G3185" s="528">
        <f t="shared" si="49"/>
        <v>9</v>
      </c>
    </row>
    <row r="3186" spans="1:7" ht="31.5">
      <c r="A3186" s="550" t="s">
        <v>10594</v>
      </c>
      <c r="B3186" s="551" t="s">
        <v>10595</v>
      </c>
      <c r="C3186" s="552" t="s">
        <v>22</v>
      </c>
      <c r="D3186" s="553">
        <v>516.29</v>
      </c>
      <c r="E3186" s="553">
        <v>35.21</v>
      </c>
      <c r="F3186" s="553">
        <v>551.5</v>
      </c>
      <c r="G3186" s="528">
        <f t="shared" si="49"/>
        <v>9</v>
      </c>
    </row>
    <row r="3187" spans="1:7" ht="31.5">
      <c r="A3187" s="550" t="s">
        <v>10596</v>
      </c>
      <c r="B3187" s="551" t="s">
        <v>10597</v>
      </c>
      <c r="C3187" s="552" t="s">
        <v>22</v>
      </c>
      <c r="D3187" s="553">
        <v>519.61</v>
      </c>
      <c r="E3187" s="553">
        <v>35.21</v>
      </c>
      <c r="F3187" s="553">
        <v>554.82000000000005</v>
      </c>
      <c r="G3187" s="528">
        <f t="shared" si="49"/>
        <v>9</v>
      </c>
    </row>
    <row r="3188" spans="1:7" ht="31.5">
      <c r="A3188" s="550" t="s">
        <v>10598</v>
      </c>
      <c r="B3188" s="551" t="s">
        <v>10599</v>
      </c>
      <c r="C3188" s="552" t="s">
        <v>22</v>
      </c>
      <c r="D3188" s="553">
        <v>609.49</v>
      </c>
      <c r="E3188" s="553">
        <v>35.21</v>
      </c>
      <c r="F3188" s="553">
        <v>644.70000000000005</v>
      </c>
      <c r="G3188" s="528">
        <f t="shared" si="49"/>
        <v>9</v>
      </c>
    </row>
    <row r="3189" spans="1:7" ht="31.5">
      <c r="A3189" s="550" t="s">
        <v>10600</v>
      </c>
      <c r="B3189" s="551" t="s">
        <v>10601</v>
      </c>
      <c r="C3189" s="552" t="s">
        <v>22</v>
      </c>
      <c r="D3189" s="553">
        <v>782.23</v>
      </c>
      <c r="E3189" s="553">
        <v>35.21</v>
      </c>
      <c r="F3189" s="553">
        <v>817.44</v>
      </c>
      <c r="G3189" s="528">
        <f t="shared" si="49"/>
        <v>9</v>
      </c>
    </row>
    <row r="3190" spans="1:7" ht="31.5">
      <c r="A3190" s="550" t="s">
        <v>10602</v>
      </c>
      <c r="B3190" s="551" t="s">
        <v>10603</v>
      </c>
      <c r="C3190" s="552" t="s">
        <v>22</v>
      </c>
      <c r="D3190" s="553">
        <v>890.3</v>
      </c>
      <c r="E3190" s="553">
        <v>35.21</v>
      </c>
      <c r="F3190" s="553">
        <v>925.51</v>
      </c>
      <c r="G3190" s="528">
        <f t="shared" si="49"/>
        <v>9</v>
      </c>
    </row>
    <row r="3191" spans="1:7" ht="31.5">
      <c r="A3191" s="550" t="s">
        <v>10604</v>
      </c>
      <c r="B3191" s="551" t="s">
        <v>10605</v>
      </c>
      <c r="C3191" s="552" t="s">
        <v>22</v>
      </c>
      <c r="D3191" s="553">
        <v>975.28</v>
      </c>
      <c r="E3191" s="553">
        <v>35.21</v>
      </c>
      <c r="F3191" s="553">
        <v>1010.49</v>
      </c>
      <c r="G3191" s="528">
        <f t="shared" si="49"/>
        <v>9</v>
      </c>
    </row>
    <row r="3192" spans="1:7" ht="31.5">
      <c r="A3192" s="550" t="s">
        <v>10606</v>
      </c>
      <c r="B3192" s="551" t="s">
        <v>10607</v>
      </c>
      <c r="C3192" s="552" t="s">
        <v>22</v>
      </c>
      <c r="D3192" s="553">
        <v>1353.76</v>
      </c>
      <c r="E3192" s="553">
        <v>35.21</v>
      </c>
      <c r="F3192" s="553">
        <v>1388.97</v>
      </c>
      <c r="G3192" s="528">
        <f t="shared" si="49"/>
        <v>9</v>
      </c>
    </row>
    <row r="3193" spans="1:7">
      <c r="A3193" s="550" t="s">
        <v>10608</v>
      </c>
      <c r="B3193" s="551" t="s">
        <v>10609</v>
      </c>
      <c r="C3193" s="552"/>
      <c r="D3193" s="553"/>
      <c r="E3193" s="553"/>
      <c r="F3193" s="553"/>
      <c r="G3193" s="528">
        <f t="shared" si="49"/>
        <v>5</v>
      </c>
    </row>
    <row r="3194" spans="1:7" ht="31.5">
      <c r="A3194" s="550" t="s">
        <v>10610</v>
      </c>
      <c r="B3194" s="551" t="s">
        <v>10611</v>
      </c>
      <c r="C3194" s="552" t="s">
        <v>22</v>
      </c>
      <c r="D3194" s="553">
        <v>148.66999999999999</v>
      </c>
      <c r="E3194" s="553">
        <v>21.13</v>
      </c>
      <c r="F3194" s="553">
        <v>169.8</v>
      </c>
      <c r="G3194" s="528">
        <f t="shared" si="49"/>
        <v>9</v>
      </c>
    </row>
    <row r="3195" spans="1:7" ht="31.5">
      <c r="A3195" s="550" t="s">
        <v>10612</v>
      </c>
      <c r="B3195" s="551" t="s">
        <v>10613</v>
      </c>
      <c r="C3195" s="552" t="s">
        <v>22</v>
      </c>
      <c r="D3195" s="553">
        <v>211.84</v>
      </c>
      <c r="E3195" s="553">
        <v>28.17</v>
      </c>
      <c r="F3195" s="553">
        <v>240.01</v>
      </c>
      <c r="G3195" s="528">
        <f t="shared" si="49"/>
        <v>9</v>
      </c>
    </row>
    <row r="3196" spans="1:7" ht="31.5">
      <c r="A3196" s="550" t="s">
        <v>10614</v>
      </c>
      <c r="B3196" s="551" t="s">
        <v>10615</v>
      </c>
      <c r="C3196" s="552" t="s">
        <v>22</v>
      </c>
      <c r="D3196" s="553">
        <v>236.37</v>
      </c>
      <c r="E3196" s="553">
        <v>28.17</v>
      </c>
      <c r="F3196" s="553">
        <v>264.54000000000002</v>
      </c>
      <c r="G3196" s="528">
        <f t="shared" si="49"/>
        <v>9</v>
      </c>
    </row>
    <row r="3197" spans="1:7">
      <c r="A3197" s="550" t="s">
        <v>10616</v>
      </c>
      <c r="B3197" s="551" t="s">
        <v>10617</v>
      </c>
      <c r="C3197" s="552"/>
      <c r="D3197" s="553"/>
      <c r="E3197" s="553"/>
      <c r="F3197" s="553"/>
      <c r="G3197" s="528">
        <f t="shared" si="49"/>
        <v>5</v>
      </c>
    </row>
    <row r="3198" spans="1:7" ht="31.5">
      <c r="A3198" s="550" t="s">
        <v>10618</v>
      </c>
      <c r="B3198" s="551" t="s">
        <v>10619</v>
      </c>
      <c r="C3198" s="552" t="s">
        <v>22</v>
      </c>
      <c r="D3198" s="553">
        <v>532.76</v>
      </c>
      <c r="E3198" s="553">
        <v>40.21</v>
      </c>
      <c r="F3198" s="553">
        <v>572.97</v>
      </c>
      <c r="G3198" s="528">
        <f t="shared" si="49"/>
        <v>9</v>
      </c>
    </row>
    <row r="3199" spans="1:7" ht="31.5">
      <c r="A3199" s="550" t="s">
        <v>10620</v>
      </c>
      <c r="B3199" s="551" t="s">
        <v>10621</v>
      </c>
      <c r="C3199" s="552" t="s">
        <v>22</v>
      </c>
      <c r="D3199" s="553">
        <v>577.04999999999995</v>
      </c>
      <c r="E3199" s="553">
        <v>40.21</v>
      </c>
      <c r="F3199" s="553">
        <v>617.26</v>
      </c>
      <c r="G3199" s="528">
        <f t="shared" si="49"/>
        <v>9</v>
      </c>
    </row>
    <row r="3200" spans="1:7" ht="31.5">
      <c r="A3200" s="550" t="s">
        <v>10622</v>
      </c>
      <c r="B3200" s="551" t="s">
        <v>10623</v>
      </c>
      <c r="C3200" s="552" t="s">
        <v>22</v>
      </c>
      <c r="D3200" s="553">
        <v>658.35</v>
      </c>
      <c r="E3200" s="553">
        <v>40.21</v>
      </c>
      <c r="F3200" s="553">
        <v>698.56</v>
      </c>
      <c r="G3200" s="528">
        <f t="shared" si="49"/>
        <v>9</v>
      </c>
    </row>
    <row r="3201" spans="1:7" ht="31.5">
      <c r="A3201" s="550" t="s">
        <v>10624</v>
      </c>
      <c r="B3201" s="551" t="s">
        <v>10625</v>
      </c>
      <c r="C3201" s="552" t="s">
        <v>22</v>
      </c>
      <c r="D3201" s="553">
        <v>787.14</v>
      </c>
      <c r="E3201" s="553">
        <v>40.21</v>
      </c>
      <c r="F3201" s="553">
        <v>827.35</v>
      </c>
      <c r="G3201" s="528">
        <f t="shared" si="49"/>
        <v>9</v>
      </c>
    </row>
    <row r="3202" spans="1:7" ht="31.5">
      <c r="A3202" s="550" t="s">
        <v>10626</v>
      </c>
      <c r="B3202" s="551" t="s">
        <v>10627</v>
      </c>
      <c r="C3202" s="552" t="s">
        <v>22</v>
      </c>
      <c r="D3202" s="553">
        <v>924.66</v>
      </c>
      <c r="E3202" s="553">
        <v>43.22</v>
      </c>
      <c r="F3202" s="553">
        <v>967.88</v>
      </c>
      <c r="G3202" s="528">
        <f t="shared" si="49"/>
        <v>9</v>
      </c>
    </row>
    <row r="3203" spans="1:7" ht="31.5">
      <c r="A3203" s="550" t="s">
        <v>10628</v>
      </c>
      <c r="B3203" s="551" t="s">
        <v>10629</v>
      </c>
      <c r="C3203" s="552" t="s">
        <v>22</v>
      </c>
      <c r="D3203" s="553">
        <v>1175.8800000000001</v>
      </c>
      <c r="E3203" s="553">
        <v>43.22</v>
      </c>
      <c r="F3203" s="553">
        <v>1219.0999999999999</v>
      </c>
      <c r="G3203" s="528">
        <f t="shared" si="49"/>
        <v>9</v>
      </c>
    </row>
    <row r="3204" spans="1:7">
      <c r="A3204" s="550" t="s">
        <v>10630</v>
      </c>
      <c r="B3204" s="551" t="s">
        <v>10631</v>
      </c>
      <c r="C3204" s="552" t="s">
        <v>38</v>
      </c>
      <c r="D3204" s="553">
        <v>115.7</v>
      </c>
      <c r="E3204" s="553">
        <v>22.02</v>
      </c>
      <c r="F3204" s="553">
        <v>137.72</v>
      </c>
      <c r="G3204" s="528">
        <f t="shared" si="49"/>
        <v>9</v>
      </c>
    </row>
    <row r="3205" spans="1:7">
      <c r="A3205" s="550" t="s">
        <v>10632</v>
      </c>
      <c r="B3205" s="551" t="s">
        <v>10633</v>
      </c>
      <c r="C3205" s="552" t="s">
        <v>38</v>
      </c>
      <c r="D3205" s="553">
        <v>152.44</v>
      </c>
      <c r="E3205" s="553">
        <v>22.02</v>
      </c>
      <c r="F3205" s="553">
        <v>174.46</v>
      </c>
      <c r="G3205" s="528">
        <f t="shared" si="49"/>
        <v>9</v>
      </c>
    </row>
    <row r="3206" spans="1:7">
      <c r="A3206" s="550" t="s">
        <v>10634</v>
      </c>
      <c r="B3206" s="551" t="s">
        <v>10635</v>
      </c>
      <c r="C3206" s="552" t="s">
        <v>38</v>
      </c>
      <c r="D3206" s="553">
        <v>183.71</v>
      </c>
      <c r="E3206" s="553">
        <v>24.02</v>
      </c>
      <c r="F3206" s="553">
        <v>207.73</v>
      </c>
      <c r="G3206" s="528">
        <f t="shared" si="49"/>
        <v>9</v>
      </c>
    </row>
    <row r="3207" spans="1:7">
      <c r="A3207" s="550" t="s">
        <v>10636</v>
      </c>
      <c r="B3207" s="551" t="s">
        <v>10637</v>
      </c>
      <c r="C3207" s="552" t="s">
        <v>38</v>
      </c>
      <c r="D3207" s="553">
        <v>267.61</v>
      </c>
      <c r="E3207" s="553">
        <v>26.03</v>
      </c>
      <c r="F3207" s="553">
        <v>293.64</v>
      </c>
      <c r="G3207" s="528">
        <f t="shared" si="49"/>
        <v>9</v>
      </c>
    </row>
    <row r="3208" spans="1:7">
      <c r="A3208" s="550" t="s">
        <v>10638</v>
      </c>
      <c r="B3208" s="551" t="s">
        <v>10639</v>
      </c>
      <c r="C3208" s="552" t="s">
        <v>38</v>
      </c>
      <c r="D3208" s="553">
        <v>343.79</v>
      </c>
      <c r="E3208" s="553">
        <v>28.03</v>
      </c>
      <c r="F3208" s="553">
        <v>371.82</v>
      </c>
      <c r="G3208" s="528">
        <f t="shared" si="49"/>
        <v>9</v>
      </c>
    </row>
    <row r="3209" spans="1:7">
      <c r="A3209" s="550" t="s">
        <v>10640</v>
      </c>
      <c r="B3209" s="551" t="s">
        <v>10641</v>
      </c>
      <c r="C3209" s="552" t="s">
        <v>38</v>
      </c>
      <c r="D3209" s="553">
        <v>501.54</v>
      </c>
      <c r="E3209" s="553">
        <v>30.03</v>
      </c>
      <c r="F3209" s="553">
        <v>531.57000000000005</v>
      </c>
      <c r="G3209" s="528">
        <f t="shared" si="49"/>
        <v>9</v>
      </c>
    </row>
    <row r="3210" spans="1:7">
      <c r="A3210" s="550" t="s">
        <v>10642</v>
      </c>
      <c r="B3210" s="551" t="s">
        <v>10643</v>
      </c>
      <c r="C3210" s="552" t="s">
        <v>38</v>
      </c>
      <c r="D3210" s="553">
        <v>652.02</v>
      </c>
      <c r="E3210" s="553">
        <v>32.03</v>
      </c>
      <c r="F3210" s="553">
        <v>684.05</v>
      </c>
      <c r="G3210" s="528">
        <f t="shared" ref="G3210:G3273" si="50">LEN(A3210)</f>
        <v>9</v>
      </c>
    </row>
    <row r="3211" spans="1:7" ht="31.5">
      <c r="A3211" s="550" t="s">
        <v>10644</v>
      </c>
      <c r="B3211" s="551" t="s">
        <v>10645</v>
      </c>
      <c r="C3211" s="552" t="s">
        <v>38</v>
      </c>
      <c r="D3211" s="553">
        <v>284.38</v>
      </c>
      <c r="E3211" s="553">
        <v>28.03</v>
      </c>
      <c r="F3211" s="553">
        <v>312.41000000000003</v>
      </c>
      <c r="G3211" s="528">
        <f t="shared" si="50"/>
        <v>9</v>
      </c>
    </row>
    <row r="3212" spans="1:7" ht="31.5">
      <c r="A3212" s="550" t="s">
        <v>10646</v>
      </c>
      <c r="B3212" s="551" t="s">
        <v>10647</v>
      </c>
      <c r="C3212" s="552" t="s">
        <v>38</v>
      </c>
      <c r="D3212" s="553">
        <v>332.93</v>
      </c>
      <c r="E3212" s="553">
        <v>22.02</v>
      </c>
      <c r="F3212" s="553">
        <v>354.95</v>
      </c>
      <c r="G3212" s="528">
        <f t="shared" si="50"/>
        <v>9</v>
      </c>
    </row>
    <row r="3213" spans="1:7" ht="31.5">
      <c r="A3213" s="550" t="s">
        <v>10648</v>
      </c>
      <c r="B3213" s="551" t="s">
        <v>10649</v>
      </c>
      <c r="C3213" s="552" t="s">
        <v>38</v>
      </c>
      <c r="D3213" s="553">
        <v>359.29</v>
      </c>
      <c r="E3213" s="553">
        <v>28.03</v>
      </c>
      <c r="F3213" s="553">
        <v>387.32</v>
      </c>
      <c r="G3213" s="528">
        <f t="shared" si="50"/>
        <v>9</v>
      </c>
    </row>
    <row r="3214" spans="1:7" ht="31.5">
      <c r="A3214" s="550" t="s">
        <v>10650</v>
      </c>
      <c r="B3214" s="551" t="s">
        <v>10651</v>
      </c>
      <c r="C3214" s="552" t="s">
        <v>38</v>
      </c>
      <c r="D3214" s="553">
        <v>699.88</v>
      </c>
      <c r="E3214" s="553">
        <v>32.03</v>
      </c>
      <c r="F3214" s="553">
        <v>731.91</v>
      </c>
      <c r="G3214" s="528">
        <f t="shared" si="50"/>
        <v>9</v>
      </c>
    </row>
    <row r="3215" spans="1:7" ht="31.5">
      <c r="A3215" s="550" t="s">
        <v>10652</v>
      </c>
      <c r="B3215" s="551" t="s">
        <v>10653</v>
      </c>
      <c r="C3215" s="552" t="s">
        <v>38</v>
      </c>
      <c r="D3215" s="553">
        <v>543.79999999999995</v>
      </c>
      <c r="E3215" s="553">
        <v>24.02</v>
      </c>
      <c r="F3215" s="553">
        <v>567.82000000000005</v>
      </c>
      <c r="G3215" s="528">
        <f t="shared" si="50"/>
        <v>9</v>
      </c>
    </row>
    <row r="3216" spans="1:7" ht="31.5">
      <c r="A3216" s="550" t="s">
        <v>10654</v>
      </c>
      <c r="B3216" s="551" t="s">
        <v>10655</v>
      </c>
      <c r="C3216" s="552" t="s">
        <v>38</v>
      </c>
      <c r="D3216" s="553">
        <v>596.12</v>
      </c>
      <c r="E3216" s="553">
        <v>28.03</v>
      </c>
      <c r="F3216" s="553">
        <v>624.15</v>
      </c>
      <c r="G3216" s="528">
        <f t="shared" si="50"/>
        <v>9</v>
      </c>
    </row>
    <row r="3217" spans="1:7" ht="31.5">
      <c r="A3217" s="550" t="s">
        <v>10656</v>
      </c>
      <c r="B3217" s="551" t="s">
        <v>10657</v>
      </c>
      <c r="C3217" s="552" t="s">
        <v>38</v>
      </c>
      <c r="D3217" s="553">
        <v>992.4</v>
      </c>
      <c r="E3217" s="553">
        <v>32.03</v>
      </c>
      <c r="F3217" s="553">
        <v>1024.43</v>
      </c>
      <c r="G3217" s="528">
        <f t="shared" si="50"/>
        <v>9</v>
      </c>
    </row>
    <row r="3218" spans="1:7">
      <c r="A3218" s="550" t="s">
        <v>10658</v>
      </c>
      <c r="B3218" s="551" t="s">
        <v>10659</v>
      </c>
      <c r="C3218" s="552" t="s">
        <v>38</v>
      </c>
      <c r="D3218" s="553">
        <v>302.81</v>
      </c>
      <c r="E3218" s="553">
        <v>22.02</v>
      </c>
      <c r="F3218" s="553">
        <v>324.83</v>
      </c>
      <c r="G3218" s="528">
        <f t="shared" si="50"/>
        <v>9</v>
      </c>
    </row>
    <row r="3219" spans="1:7">
      <c r="A3219" s="550" t="s">
        <v>10660</v>
      </c>
      <c r="B3219" s="551" t="s">
        <v>10661</v>
      </c>
      <c r="C3219" s="552" t="s">
        <v>38</v>
      </c>
      <c r="D3219" s="553">
        <v>360.59</v>
      </c>
      <c r="E3219" s="553">
        <v>24.02</v>
      </c>
      <c r="F3219" s="553">
        <v>384.61</v>
      </c>
      <c r="G3219" s="528">
        <f t="shared" si="50"/>
        <v>9</v>
      </c>
    </row>
    <row r="3220" spans="1:7">
      <c r="A3220" s="550" t="s">
        <v>10662</v>
      </c>
      <c r="B3220" s="551" t="s">
        <v>10663</v>
      </c>
      <c r="C3220" s="552"/>
      <c r="D3220" s="553"/>
      <c r="E3220" s="553"/>
      <c r="F3220" s="553"/>
      <c r="G3220" s="528">
        <f t="shared" si="50"/>
        <v>5</v>
      </c>
    </row>
    <row r="3221" spans="1:7" ht="31.5">
      <c r="A3221" s="550" t="s">
        <v>10664</v>
      </c>
      <c r="B3221" s="551" t="s">
        <v>10665</v>
      </c>
      <c r="C3221" s="552" t="s">
        <v>38</v>
      </c>
      <c r="D3221" s="553">
        <v>446.8</v>
      </c>
      <c r="E3221" s="553">
        <v>28.03</v>
      </c>
      <c r="F3221" s="553">
        <v>474.83</v>
      </c>
      <c r="G3221" s="528">
        <f t="shared" si="50"/>
        <v>9</v>
      </c>
    </row>
    <row r="3222" spans="1:7" ht="31.5">
      <c r="A3222" s="550" t="s">
        <v>10666</v>
      </c>
      <c r="B3222" s="551" t="s">
        <v>10667</v>
      </c>
      <c r="C3222" s="552" t="s">
        <v>38</v>
      </c>
      <c r="D3222" s="553">
        <v>529.84</v>
      </c>
      <c r="E3222" s="553">
        <v>32.03</v>
      </c>
      <c r="F3222" s="553">
        <v>561.87</v>
      </c>
      <c r="G3222" s="528">
        <f t="shared" si="50"/>
        <v>9</v>
      </c>
    </row>
    <row r="3223" spans="1:7" ht="31.5">
      <c r="A3223" s="550" t="s">
        <v>10668</v>
      </c>
      <c r="B3223" s="551" t="s">
        <v>10669</v>
      </c>
      <c r="C3223" s="552" t="s">
        <v>38</v>
      </c>
      <c r="D3223" s="553">
        <v>874.38</v>
      </c>
      <c r="E3223" s="553">
        <v>36.04</v>
      </c>
      <c r="F3223" s="553">
        <v>910.42</v>
      </c>
      <c r="G3223" s="528">
        <f t="shared" si="50"/>
        <v>9</v>
      </c>
    </row>
    <row r="3224" spans="1:7" ht="31.5">
      <c r="A3224" s="550" t="s">
        <v>10670</v>
      </c>
      <c r="B3224" s="551" t="s">
        <v>10671</v>
      </c>
      <c r="C3224" s="552" t="s">
        <v>38</v>
      </c>
      <c r="D3224" s="553">
        <v>1397.1</v>
      </c>
      <c r="E3224" s="553">
        <v>40.04</v>
      </c>
      <c r="F3224" s="553">
        <v>1437.14</v>
      </c>
      <c r="G3224" s="528">
        <f t="shared" si="50"/>
        <v>9</v>
      </c>
    </row>
    <row r="3225" spans="1:7" ht="31.5">
      <c r="A3225" s="550" t="s">
        <v>10672</v>
      </c>
      <c r="B3225" s="551" t="s">
        <v>10673</v>
      </c>
      <c r="C3225" s="552" t="s">
        <v>38</v>
      </c>
      <c r="D3225" s="553">
        <v>339.49</v>
      </c>
      <c r="E3225" s="553">
        <v>28.03</v>
      </c>
      <c r="F3225" s="553">
        <v>367.52</v>
      </c>
      <c r="G3225" s="528">
        <f t="shared" si="50"/>
        <v>9</v>
      </c>
    </row>
    <row r="3226" spans="1:7" ht="31.5">
      <c r="A3226" s="550" t="s">
        <v>10674</v>
      </c>
      <c r="B3226" s="551" t="s">
        <v>10675</v>
      </c>
      <c r="C3226" s="552" t="s">
        <v>38</v>
      </c>
      <c r="D3226" s="553">
        <v>372.84</v>
      </c>
      <c r="E3226" s="553">
        <v>28.03</v>
      </c>
      <c r="F3226" s="553">
        <v>400.87</v>
      </c>
      <c r="G3226" s="528">
        <f t="shared" si="50"/>
        <v>9</v>
      </c>
    </row>
    <row r="3227" spans="1:7" ht="31.5">
      <c r="A3227" s="550" t="s">
        <v>10676</v>
      </c>
      <c r="B3227" s="551" t="s">
        <v>10677</v>
      </c>
      <c r="C3227" s="552" t="s">
        <v>38</v>
      </c>
      <c r="D3227" s="553">
        <v>688.72</v>
      </c>
      <c r="E3227" s="553">
        <v>32.03</v>
      </c>
      <c r="F3227" s="553">
        <v>720.75</v>
      </c>
      <c r="G3227" s="528">
        <f t="shared" si="50"/>
        <v>9</v>
      </c>
    </row>
    <row r="3228" spans="1:7" ht="31.5">
      <c r="A3228" s="550" t="s">
        <v>10678</v>
      </c>
      <c r="B3228" s="551" t="s">
        <v>10679</v>
      </c>
      <c r="C3228" s="552" t="s">
        <v>38</v>
      </c>
      <c r="D3228" s="553">
        <v>854.39</v>
      </c>
      <c r="E3228" s="553">
        <v>36.04</v>
      </c>
      <c r="F3228" s="553">
        <v>890.43</v>
      </c>
      <c r="G3228" s="528">
        <f t="shared" si="50"/>
        <v>9</v>
      </c>
    </row>
    <row r="3229" spans="1:7" ht="31.5">
      <c r="A3229" s="550" t="s">
        <v>10680</v>
      </c>
      <c r="B3229" s="551" t="s">
        <v>10681</v>
      </c>
      <c r="C3229" s="552" t="s">
        <v>38</v>
      </c>
      <c r="D3229" s="553">
        <v>1324.38</v>
      </c>
      <c r="E3229" s="553">
        <v>40.04</v>
      </c>
      <c r="F3229" s="553">
        <v>1364.42</v>
      </c>
      <c r="G3229" s="528">
        <f t="shared" si="50"/>
        <v>9</v>
      </c>
    </row>
    <row r="3230" spans="1:7">
      <c r="A3230" s="550" t="s">
        <v>10682</v>
      </c>
      <c r="B3230" s="551" t="s">
        <v>10683</v>
      </c>
      <c r="C3230" s="552"/>
      <c r="D3230" s="553"/>
      <c r="E3230" s="553"/>
      <c r="F3230" s="553"/>
      <c r="G3230" s="528">
        <f t="shared" si="50"/>
        <v>5</v>
      </c>
    </row>
    <row r="3231" spans="1:7">
      <c r="A3231" s="550" t="s">
        <v>10684</v>
      </c>
      <c r="B3231" s="551" t="s">
        <v>10685</v>
      </c>
      <c r="C3231" s="552" t="s">
        <v>22</v>
      </c>
      <c r="D3231" s="553">
        <v>1.76</v>
      </c>
      <c r="E3231" s="553">
        <v>69.06</v>
      </c>
      <c r="F3231" s="553">
        <v>70.819999999999993</v>
      </c>
      <c r="G3231" s="528">
        <f t="shared" si="50"/>
        <v>9</v>
      </c>
    </row>
    <row r="3232" spans="1:7" ht="31.5">
      <c r="A3232" s="550" t="s">
        <v>10686</v>
      </c>
      <c r="B3232" s="551" t="s">
        <v>10687</v>
      </c>
      <c r="C3232" s="552" t="s">
        <v>22</v>
      </c>
      <c r="D3232" s="553">
        <v>62.64</v>
      </c>
      <c r="E3232" s="553">
        <v>40.19</v>
      </c>
      <c r="F3232" s="553">
        <v>102.83</v>
      </c>
      <c r="G3232" s="528">
        <f t="shared" si="50"/>
        <v>9</v>
      </c>
    </row>
    <row r="3233" spans="1:7">
      <c r="A3233" s="550" t="s">
        <v>10688</v>
      </c>
      <c r="B3233" s="551" t="s">
        <v>10689</v>
      </c>
      <c r="C3233" s="552"/>
      <c r="D3233" s="553"/>
      <c r="E3233" s="553"/>
      <c r="F3233" s="553"/>
      <c r="G3233" s="528">
        <f t="shared" si="50"/>
        <v>5</v>
      </c>
    </row>
    <row r="3234" spans="1:7" ht="31.5">
      <c r="A3234" s="550" t="s">
        <v>10690</v>
      </c>
      <c r="B3234" s="551" t="s">
        <v>10691</v>
      </c>
      <c r="C3234" s="552" t="s">
        <v>22</v>
      </c>
      <c r="D3234" s="553">
        <v>79.94</v>
      </c>
      <c r="E3234" s="553">
        <v>70.069999999999993</v>
      </c>
      <c r="F3234" s="553">
        <v>150.01</v>
      </c>
      <c r="G3234" s="528">
        <f t="shared" si="50"/>
        <v>9</v>
      </c>
    </row>
    <row r="3235" spans="1:7" ht="31.5">
      <c r="A3235" s="550" t="s">
        <v>10692</v>
      </c>
      <c r="B3235" s="551" t="s">
        <v>10693</v>
      </c>
      <c r="C3235" s="552" t="s">
        <v>22</v>
      </c>
      <c r="D3235" s="553">
        <v>86.82</v>
      </c>
      <c r="E3235" s="553">
        <v>80.08</v>
      </c>
      <c r="F3235" s="553">
        <v>166.9</v>
      </c>
      <c r="G3235" s="528">
        <f t="shared" si="50"/>
        <v>9</v>
      </c>
    </row>
    <row r="3236" spans="1:7" ht="31.5">
      <c r="A3236" s="550" t="s">
        <v>10694</v>
      </c>
      <c r="B3236" s="551" t="s">
        <v>10695</v>
      </c>
      <c r="C3236" s="552" t="s">
        <v>22</v>
      </c>
      <c r="D3236" s="553">
        <v>111.11</v>
      </c>
      <c r="E3236" s="553">
        <v>80.08</v>
      </c>
      <c r="F3236" s="553">
        <v>191.19</v>
      </c>
      <c r="G3236" s="528">
        <f t="shared" si="50"/>
        <v>9</v>
      </c>
    </row>
    <row r="3237" spans="1:7" ht="31.5">
      <c r="A3237" s="550" t="s">
        <v>10696</v>
      </c>
      <c r="B3237" s="551" t="s">
        <v>10697</v>
      </c>
      <c r="C3237" s="552" t="s">
        <v>22</v>
      </c>
      <c r="D3237" s="553">
        <v>147.19</v>
      </c>
      <c r="E3237" s="553">
        <v>90.09</v>
      </c>
      <c r="F3237" s="553">
        <v>237.28</v>
      </c>
      <c r="G3237" s="528">
        <f t="shared" si="50"/>
        <v>9</v>
      </c>
    </row>
    <row r="3238" spans="1:7" ht="31.5">
      <c r="A3238" s="550" t="s">
        <v>10698</v>
      </c>
      <c r="B3238" s="551" t="s">
        <v>10699</v>
      </c>
      <c r="C3238" s="552" t="s">
        <v>22</v>
      </c>
      <c r="D3238" s="553">
        <v>216.15</v>
      </c>
      <c r="E3238" s="553">
        <v>100.1</v>
      </c>
      <c r="F3238" s="553">
        <v>316.25</v>
      </c>
      <c r="G3238" s="528">
        <f t="shared" si="50"/>
        <v>9</v>
      </c>
    </row>
    <row r="3239" spans="1:7" ht="31.5">
      <c r="A3239" s="550" t="s">
        <v>10700</v>
      </c>
      <c r="B3239" s="551" t="s">
        <v>10701</v>
      </c>
      <c r="C3239" s="552" t="s">
        <v>22</v>
      </c>
      <c r="D3239" s="553">
        <v>248.6</v>
      </c>
      <c r="E3239" s="553">
        <v>112.61</v>
      </c>
      <c r="F3239" s="553">
        <v>361.21</v>
      </c>
      <c r="G3239" s="528">
        <f t="shared" si="50"/>
        <v>9</v>
      </c>
    </row>
    <row r="3240" spans="1:7" ht="31.5">
      <c r="A3240" s="550" t="s">
        <v>10702</v>
      </c>
      <c r="B3240" s="551" t="s">
        <v>10703</v>
      </c>
      <c r="C3240" s="552" t="s">
        <v>22</v>
      </c>
      <c r="D3240" s="553">
        <v>309.3</v>
      </c>
      <c r="E3240" s="553">
        <v>120.12</v>
      </c>
      <c r="F3240" s="553">
        <v>429.42</v>
      </c>
      <c r="G3240" s="528">
        <f t="shared" si="50"/>
        <v>9</v>
      </c>
    </row>
    <row r="3241" spans="1:7" ht="31.5">
      <c r="A3241" s="550" t="s">
        <v>10704</v>
      </c>
      <c r="B3241" s="551" t="s">
        <v>10705</v>
      </c>
      <c r="C3241" s="552" t="s">
        <v>22</v>
      </c>
      <c r="D3241" s="553">
        <v>352.02</v>
      </c>
      <c r="E3241" s="553">
        <v>125.13</v>
      </c>
      <c r="F3241" s="553">
        <v>477.15</v>
      </c>
      <c r="G3241" s="528">
        <f t="shared" si="50"/>
        <v>9</v>
      </c>
    </row>
    <row r="3242" spans="1:7" ht="31.5">
      <c r="A3242" s="550" t="s">
        <v>10706</v>
      </c>
      <c r="B3242" s="551" t="s">
        <v>10707</v>
      </c>
      <c r="C3242" s="552" t="s">
        <v>22</v>
      </c>
      <c r="D3242" s="553">
        <v>487.24</v>
      </c>
      <c r="E3242" s="553">
        <v>132.63</v>
      </c>
      <c r="F3242" s="553">
        <v>619.87</v>
      </c>
      <c r="G3242" s="528">
        <f t="shared" si="50"/>
        <v>9</v>
      </c>
    </row>
    <row r="3243" spans="1:7" ht="31.5">
      <c r="A3243" s="550" t="s">
        <v>10708</v>
      </c>
      <c r="B3243" s="551" t="s">
        <v>10709</v>
      </c>
      <c r="C3243" s="552" t="s">
        <v>22</v>
      </c>
      <c r="D3243" s="553">
        <v>664</v>
      </c>
      <c r="E3243" s="553">
        <v>137.63999999999999</v>
      </c>
      <c r="F3243" s="553">
        <v>801.64</v>
      </c>
      <c r="G3243" s="528">
        <f t="shared" si="50"/>
        <v>9</v>
      </c>
    </row>
    <row r="3244" spans="1:7" ht="31.5">
      <c r="A3244" s="550" t="s">
        <v>10710</v>
      </c>
      <c r="B3244" s="551" t="s">
        <v>10711</v>
      </c>
      <c r="C3244" s="552" t="s">
        <v>22</v>
      </c>
      <c r="D3244" s="553">
        <v>898.45</v>
      </c>
      <c r="E3244" s="553">
        <v>150.15</v>
      </c>
      <c r="F3244" s="553">
        <v>1048.5999999999999</v>
      </c>
      <c r="G3244" s="528">
        <f t="shared" si="50"/>
        <v>9</v>
      </c>
    </row>
    <row r="3245" spans="1:7" ht="31.5">
      <c r="A3245" s="550" t="s">
        <v>10712</v>
      </c>
      <c r="B3245" s="551" t="s">
        <v>10713</v>
      </c>
      <c r="C3245" s="552" t="s">
        <v>22</v>
      </c>
      <c r="D3245" s="553">
        <v>982.67</v>
      </c>
      <c r="E3245" s="553">
        <v>165.17</v>
      </c>
      <c r="F3245" s="553">
        <v>1147.8399999999999</v>
      </c>
      <c r="G3245" s="528">
        <f t="shared" si="50"/>
        <v>9</v>
      </c>
    </row>
    <row r="3246" spans="1:7" ht="31.5">
      <c r="A3246" s="550" t="s">
        <v>10714</v>
      </c>
      <c r="B3246" s="551" t="s">
        <v>10715</v>
      </c>
      <c r="C3246" s="552" t="s">
        <v>22</v>
      </c>
      <c r="D3246" s="553">
        <v>1429.8</v>
      </c>
      <c r="E3246" s="553">
        <v>175.18</v>
      </c>
      <c r="F3246" s="553">
        <v>1604.98</v>
      </c>
      <c r="G3246" s="528">
        <f t="shared" si="50"/>
        <v>9</v>
      </c>
    </row>
    <row r="3247" spans="1:7">
      <c r="A3247" s="550" t="s">
        <v>10716</v>
      </c>
      <c r="B3247" s="551" t="s">
        <v>10717</v>
      </c>
      <c r="C3247" s="552"/>
      <c r="D3247" s="553"/>
      <c r="E3247" s="553"/>
      <c r="F3247" s="553"/>
      <c r="G3247" s="528">
        <f t="shared" si="50"/>
        <v>5</v>
      </c>
    </row>
    <row r="3248" spans="1:7">
      <c r="A3248" s="550" t="s">
        <v>10718</v>
      </c>
      <c r="B3248" s="551" t="s">
        <v>10719</v>
      </c>
      <c r="C3248" s="552" t="s">
        <v>22</v>
      </c>
      <c r="D3248" s="553">
        <v>163.63</v>
      </c>
      <c r="E3248" s="553">
        <v>16.29</v>
      </c>
      <c r="F3248" s="553">
        <v>179.92</v>
      </c>
      <c r="G3248" s="528">
        <f t="shared" si="50"/>
        <v>9</v>
      </c>
    </row>
    <row r="3249" spans="1:7">
      <c r="A3249" s="550" t="s">
        <v>10720</v>
      </c>
      <c r="B3249" s="551" t="s">
        <v>10721</v>
      </c>
      <c r="C3249" s="552" t="s">
        <v>22</v>
      </c>
      <c r="D3249" s="553">
        <v>232.35</v>
      </c>
      <c r="E3249" s="553">
        <v>24.43</v>
      </c>
      <c r="F3249" s="553">
        <v>256.77999999999997</v>
      </c>
      <c r="G3249" s="528">
        <f t="shared" si="50"/>
        <v>9</v>
      </c>
    </row>
    <row r="3250" spans="1:7">
      <c r="A3250" s="550" t="s">
        <v>10722</v>
      </c>
      <c r="B3250" s="551" t="s">
        <v>10723</v>
      </c>
      <c r="C3250" s="552" t="s">
        <v>22</v>
      </c>
      <c r="D3250" s="553">
        <v>291.24</v>
      </c>
      <c r="E3250" s="553">
        <v>28.5</v>
      </c>
      <c r="F3250" s="553">
        <v>319.74</v>
      </c>
      <c r="G3250" s="528">
        <f t="shared" si="50"/>
        <v>9</v>
      </c>
    </row>
    <row r="3251" spans="1:7">
      <c r="A3251" s="550" t="s">
        <v>10724</v>
      </c>
      <c r="B3251" s="551" t="s">
        <v>10725</v>
      </c>
      <c r="C3251" s="552" t="s">
        <v>22</v>
      </c>
      <c r="D3251" s="553">
        <v>401.85</v>
      </c>
      <c r="E3251" s="553">
        <v>32.58</v>
      </c>
      <c r="F3251" s="553">
        <v>434.43</v>
      </c>
      <c r="G3251" s="528">
        <f t="shared" si="50"/>
        <v>9</v>
      </c>
    </row>
    <row r="3252" spans="1:7">
      <c r="A3252" s="550" t="s">
        <v>10726</v>
      </c>
      <c r="B3252" s="551" t="s">
        <v>10727</v>
      </c>
      <c r="C3252" s="552" t="s">
        <v>22</v>
      </c>
      <c r="D3252" s="553">
        <v>476.16</v>
      </c>
      <c r="E3252" s="553">
        <v>40.72</v>
      </c>
      <c r="F3252" s="553">
        <v>516.88</v>
      </c>
      <c r="G3252" s="528">
        <f t="shared" si="50"/>
        <v>9</v>
      </c>
    </row>
    <row r="3253" spans="1:7">
      <c r="A3253" s="550" t="s">
        <v>10728</v>
      </c>
      <c r="B3253" s="551" t="s">
        <v>10729</v>
      </c>
      <c r="C3253" s="552" t="s">
        <v>22</v>
      </c>
      <c r="D3253" s="553">
        <v>697.96</v>
      </c>
      <c r="E3253" s="553">
        <v>48.86</v>
      </c>
      <c r="F3253" s="553">
        <v>746.82</v>
      </c>
      <c r="G3253" s="528">
        <f t="shared" si="50"/>
        <v>9</v>
      </c>
    </row>
    <row r="3254" spans="1:7">
      <c r="A3254" s="550" t="s">
        <v>10730</v>
      </c>
      <c r="B3254" s="551" t="s">
        <v>10731</v>
      </c>
      <c r="C3254" s="552" t="s">
        <v>22</v>
      </c>
      <c r="D3254" s="553">
        <v>704.72</v>
      </c>
      <c r="E3254" s="553">
        <v>61.08</v>
      </c>
      <c r="F3254" s="553">
        <v>765.8</v>
      </c>
      <c r="G3254" s="528">
        <f t="shared" si="50"/>
        <v>9</v>
      </c>
    </row>
    <row r="3255" spans="1:7">
      <c r="A3255" s="550" t="s">
        <v>10732</v>
      </c>
      <c r="B3255" s="551" t="s">
        <v>10733</v>
      </c>
      <c r="C3255" s="552" t="s">
        <v>22</v>
      </c>
      <c r="D3255" s="553">
        <v>972.22</v>
      </c>
      <c r="E3255" s="553">
        <v>122.16</v>
      </c>
      <c r="F3255" s="553">
        <v>1094.3800000000001</v>
      </c>
      <c r="G3255" s="528">
        <f t="shared" si="50"/>
        <v>9</v>
      </c>
    </row>
    <row r="3256" spans="1:7">
      <c r="A3256" s="550" t="s">
        <v>10734</v>
      </c>
      <c r="B3256" s="551" t="s">
        <v>10735</v>
      </c>
      <c r="C3256" s="552"/>
      <c r="D3256" s="553"/>
      <c r="E3256" s="553"/>
      <c r="F3256" s="553"/>
      <c r="G3256" s="528">
        <f t="shared" si="50"/>
        <v>5</v>
      </c>
    </row>
    <row r="3257" spans="1:7">
      <c r="A3257" s="550" t="s">
        <v>10736</v>
      </c>
      <c r="B3257" s="551" t="s">
        <v>10737</v>
      </c>
      <c r="C3257" s="552" t="s">
        <v>22</v>
      </c>
      <c r="D3257" s="553">
        <v>73.52</v>
      </c>
      <c r="E3257" s="553">
        <v>41.54</v>
      </c>
      <c r="F3257" s="553">
        <v>115.06</v>
      </c>
      <c r="G3257" s="528">
        <f t="shared" si="50"/>
        <v>9</v>
      </c>
    </row>
    <row r="3258" spans="1:7">
      <c r="A3258" s="550" t="s">
        <v>10738</v>
      </c>
      <c r="B3258" s="551" t="s">
        <v>10739</v>
      </c>
      <c r="C3258" s="552"/>
      <c r="D3258" s="553"/>
      <c r="E3258" s="553"/>
      <c r="F3258" s="553"/>
      <c r="G3258" s="528">
        <f t="shared" si="50"/>
        <v>5</v>
      </c>
    </row>
    <row r="3259" spans="1:7" ht="31.5">
      <c r="A3259" s="550" t="s">
        <v>10740</v>
      </c>
      <c r="B3259" s="551" t="s">
        <v>10741</v>
      </c>
      <c r="C3259" s="552" t="s">
        <v>22</v>
      </c>
      <c r="D3259" s="553">
        <v>148.94</v>
      </c>
      <c r="E3259" s="553">
        <v>25.03</v>
      </c>
      <c r="F3259" s="553">
        <v>173.97</v>
      </c>
      <c r="G3259" s="528">
        <f t="shared" si="50"/>
        <v>9</v>
      </c>
    </row>
    <row r="3260" spans="1:7" ht="31.5">
      <c r="A3260" s="550" t="s">
        <v>10742</v>
      </c>
      <c r="B3260" s="551" t="s">
        <v>10743</v>
      </c>
      <c r="C3260" s="552" t="s">
        <v>22</v>
      </c>
      <c r="D3260" s="553">
        <v>199.99</v>
      </c>
      <c r="E3260" s="553">
        <v>25.03</v>
      </c>
      <c r="F3260" s="553">
        <v>225.02</v>
      </c>
      <c r="G3260" s="528">
        <f t="shared" si="50"/>
        <v>9</v>
      </c>
    </row>
    <row r="3261" spans="1:7" ht="31.5">
      <c r="A3261" s="550" t="s">
        <v>10744</v>
      </c>
      <c r="B3261" s="551" t="s">
        <v>10745</v>
      </c>
      <c r="C3261" s="552" t="s">
        <v>22</v>
      </c>
      <c r="D3261" s="553">
        <v>252.54</v>
      </c>
      <c r="E3261" s="553">
        <v>35.21</v>
      </c>
      <c r="F3261" s="553">
        <v>287.75</v>
      </c>
      <c r="G3261" s="528">
        <f t="shared" si="50"/>
        <v>9</v>
      </c>
    </row>
    <row r="3262" spans="1:7" ht="31.5">
      <c r="A3262" s="550" t="s">
        <v>10746</v>
      </c>
      <c r="B3262" s="551" t="s">
        <v>10747</v>
      </c>
      <c r="C3262" s="552" t="s">
        <v>22</v>
      </c>
      <c r="D3262" s="553">
        <v>308.52</v>
      </c>
      <c r="E3262" s="553">
        <v>35.21</v>
      </c>
      <c r="F3262" s="553">
        <v>343.73</v>
      </c>
      <c r="G3262" s="528">
        <f t="shared" si="50"/>
        <v>9</v>
      </c>
    </row>
    <row r="3263" spans="1:7" ht="31.5">
      <c r="A3263" s="550" t="s">
        <v>10748</v>
      </c>
      <c r="B3263" s="551" t="s">
        <v>10749</v>
      </c>
      <c r="C3263" s="552" t="s">
        <v>22</v>
      </c>
      <c r="D3263" s="553">
        <v>565.25</v>
      </c>
      <c r="E3263" s="553">
        <v>35.21</v>
      </c>
      <c r="F3263" s="553">
        <v>600.46</v>
      </c>
      <c r="G3263" s="528">
        <f t="shared" si="50"/>
        <v>9</v>
      </c>
    </row>
    <row r="3264" spans="1:7" ht="31.5">
      <c r="A3264" s="550" t="s">
        <v>10750</v>
      </c>
      <c r="B3264" s="551" t="s">
        <v>10751</v>
      </c>
      <c r="C3264" s="552" t="s">
        <v>38</v>
      </c>
      <c r="D3264" s="553">
        <v>77.87</v>
      </c>
      <c r="E3264" s="553">
        <v>20.02</v>
      </c>
      <c r="F3264" s="553">
        <v>97.89</v>
      </c>
      <c r="G3264" s="528">
        <f t="shared" si="50"/>
        <v>9</v>
      </c>
    </row>
    <row r="3265" spans="1:7" ht="31.5">
      <c r="A3265" s="550" t="s">
        <v>10752</v>
      </c>
      <c r="B3265" s="551" t="s">
        <v>10753</v>
      </c>
      <c r="C3265" s="552" t="s">
        <v>38</v>
      </c>
      <c r="D3265" s="553">
        <v>89.45</v>
      </c>
      <c r="E3265" s="553">
        <v>20.02</v>
      </c>
      <c r="F3265" s="553">
        <v>109.47</v>
      </c>
      <c r="G3265" s="528">
        <f t="shared" si="50"/>
        <v>9</v>
      </c>
    </row>
    <row r="3266" spans="1:7" ht="31.5">
      <c r="A3266" s="550" t="s">
        <v>10754</v>
      </c>
      <c r="B3266" s="551" t="s">
        <v>10755</v>
      </c>
      <c r="C3266" s="552" t="s">
        <v>38</v>
      </c>
      <c r="D3266" s="553">
        <v>104.85</v>
      </c>
      <c r="E3266" s="553">
        <v>25.03</v>
      </c>
      <c r="F3266" s="553">
        <v>129.88</v>
      </c>
      <c r="G3266" s="528">
        <f t="shared" si="50"/>
        <v>9</v>
      </c>
    </row>
    <row r="3267" spans="1:7" ht="31.5">
      <c r="A3267" s="550" t="s">
        <v>10756</v>
      </c>
      <c r="B3267" s="551" t="s">
        <v>10757</v>
      </c>
      <c r="C3267" s="552" t="s">
        <v>38</v>
      </c>
      <c r="D3267" s="553">
        <v>184.25</v>
      </c>
      <c r="E3267" s="553">
        <v>25.03</v>
      </c>
      <c r="F3267" s="553">
        <v>209.28</v>
      </c>
      <c r="G3267" s="528">
        <f t="shared" si="50"/>
        <v>9</v>
      </c>
    </row>
    <row r="3268" spans="1:7" ht="31.5">
      <c r="A3268" s="550" t="s">
        <v>10758</v>
      </c>
      <c r="B3268" s="551" t="s">
        <v>10759</v>
      </c>
      <c r="C3268" s="552" t="s">
        <v>38</v>
      </c>
      <c r="D3268" s="553">
        <v>257.81</v>
      </c>
      <c r="E3268" s="553">
        <v>25.03</v>
      </c>
      <c r="F3268" s="553">
        <v>282.83999999999997</v>
      </c>
      <c r="G3268" s="528">
        <f t="shared" si="50"/>
        <v>9</v>
      </c>
    </row>
    <row r="3269" spans="1:7" ht="31.5">
      <c r="A3269" s="550" t="s">
        <v>10760</v>
      </c>
      <c r="B3269" s="551" t="s">
        <v>10761</v>
      </c>
      <c r="C3269" s="552" t="s">
        <v>759</v>
      </c>
      <c r="D3269" s="553">
        <v>1029.01</v>
      </c>
      <c r="E3269" s="553">
        <v>20.02</v>
      </c>
      <c r="F3269" s="553">
        <v>1049.03</v>
      </c>
      <c r="G3269" s="528">
        <f t="shared" si="50"/>
        <v>9</v>
      </c>
    </row>
    <row r="3270" spans="1:7" ht="31.5">
      <c r="A3270" s="550" t="s">
        <v>10762</v>
      </c>
      <c r="B3270" s="551" t="s">
        <v>10763</v>
      </c>
      <c r="C3270" s="552" t="s">
        <v>759</v>
      </c>
      <c r="D3270" s="553">
        <v>1142</v>
      </c>
      <c r="E3270" s="553">
        <v>20.02</v>
      </c>
      <c r="F3270" s="553">
        <v>1162.02</v>
      </c>
      <c r="G3270" s="528">
        <f t="shared" si="50"/>
        <v>9</v>
      </c>
    </row>
    <row r="3271" spans="1:7" ht="31.5">
      <c r="A3271" s="550" t="s">
        <v>10764</v>
      </c>
      <c r="B3271" s="551" t="s">
        <v>10765</v>
      </c>
      <c r="C3271" s="552" t="s">
        <v>759</v>
      </c>
      <c r="D3271" s="553">
        <v>1114.49</v>
      </c>
      <c r="E3271" s="553">
        <v>25.03</v>
      </c>
      <c r="F3271" s="553">
        <v>1139.52</v>
      </c>
      <c r="G3271" s="528">
        <f t="shared" si="50"/>
        <v>9</v>
      </c>
    </row>
    <row r="3272" spans="1:7" ht="31.5">
      <c r="A3272" s="550" t="s">
        <v>10766</v>
      </c>
      <c r="B3272" s="551" t="s">
        <v>10767</v>
      </c>
      <c r="C3272" s="552" t="s">
        <v>759</v>
      </c>
      <c r="D3272" s="553">
        <v>1121.43</v>
      </c>
      <c r="E3272" s="553">
        <v>25.03</v>
      </c>
      <c r="F3272" s="553">
        <v>1146.46</v>
      </c>
      <c r="G3272" s="528">
        <f t="shared" si="50"/>
        <v>9</v>
      </c>
    </row>
    <row r="3273" spans="1:7" ht="31.5">
      <c r="A3273" s="550" t="s">
        <v>10768</v>
      </c>
      <c r="B3273" s="551" t="s">
        <v>10769</v>
      </c>
      <c r="C3273" s="552" t="s">
        <v>759</v>
      </c>
      <c r="D3273" s="553">
        <v>1492.1</v>
      </c>
      <c r="E3273" s="553">
        <v>25.03</v>
      </c>
      <c r="F3273" s="553">
        <v>1517.13</v>
      </c>
      <c r="G3273" s="528">
        <f t="shared" si="50"/>
        <v>9</v>
      </c>
    </row>
    <row r="3274" spans="1:7" ht="31.5">
      <c r="A3274" s="550" t="s">
        <v>10770</v>
      </c>
      <c r="B3274" s="551" t="s">
        <v>10771</v>
      </c>
      <c r="C3274" s="552" t="s">
        <v>759</v>
      </c>
      <c r="D3274" s="553">
        <v>2109.96</v>
      </c>
      <c r="E3274" s="553">
        <v>25.03</v>
      </c>
      <c r="F3274" s="553">
        <v>2134.9899999999998</v>
      </c>
      <c r="G3274" s="528">
        <f t="shared" ref="G3274:G3337" si="51">LEN(A3274)</f>
        <v>9</v>
      </c>
    </row>
    <row r="3275" spans="1:7" ht="31.5">
      <c r="A3275" s="550" t="s">
        <v>10772</v>
      </c>
      <c r="B3275" s="551" t="s">
        <v>10773</v>
      </c>
      <c r="C3275" s="552" t="s">
        <v>22</v>
      </c>
      <c r="D3275" s="553">
        <v>259.95999999999998</v>
      </c>
      <c r="E3275" s="553">
        <v>35.21</v>
      </c>
      <c r="F3275" s="553">
        <v>295.17</v>
      </c>
      <c r="G3275" s="528">
        <f t="shared" si="51"/>
        <v>9</v>
      </c>
    </row>
    <row r="3276" spans="1:7" ht="31.5">
      <c r="A3276" s="550" t="s">
        <v>10774</v>
      </c>
      <c r="B3276" s="551" t="s">
        <v>10775</v>
      </c>
      <c r="C3276" s="552" t="s">
        <v>22</v>
      </c>
      <c r="D3276" s="553">
        <v>825.64</v>
      </c>
      <c r="E3276" s="553">
        <v>35.21</v>
      </c>
      <c r="F3276" s="553">
        <v>860.85</v>
      </c>
      <c r="G3276" s="528">
        <f t="shared" si="51"/>
        <v>9</v>
      </c>
    </row>
    <row r="3277" spans="1:7">
      <c r="A3277" s="550" t="s">
        <v>10776</v>
      </c>
      <c r="B3277" s="551" t="s">
        <v>10777</v>
      </c>
      <c r="C3277" s="552" t="s">
        <v>38</v>
      </c>
      <c r="D3277" s="553">
        <v>138.77000000000001</v>
      </c>
      <c r="E3277" s="553">
        <v>20.02</v>
      </c>
      <c r="F3277" s="553">
        <v>158.79</v>
      </c>
      <c r="G3277" s="528">
        <f t="shared" si="51"/>
        <v>9</v>
      </c>
    </row>
    <row r="3278" spans="1:7">
      <c r="A3278" s="550" t="s">
        <v>10778</v>
      </c>
      <c r="B3278" s="551" t="s">
        <v>10779</v>
      </c>
      <c r="C3278" s="552" t="s">
        <v>38</v>
      </c>
      <c r="D3278" s="553">
        <v>182.76</v>
      </c>
      <c r="E3278" s="553">
        <v>20.02</v>
      </c>
      <c r="F3278" s="553">
        <v>202.78</v>
      </c>
      <c r="G3278" s="528">
        <f t="shared" si="51"/>
        <v>9</v>
      </c>
    </row>
    <row r="3279" spans="1:7">
      <c r="A3279" s="550" t="s">
        <v>10780</v>
      </c>
      <c r="B3279" s="551" t="s">
        <v>10781</v>
      </c>
      <c r="C3279" s="552" t="s">
        <v>38</v>
      </c>
      <c r="D3279" s="553">
        <v>194.25</v>
      </c>
      <c r="E3279" s="553">
        <v>25.03</v>
      </c>
      <c r="F3279" s="553">
        <v>219.28</v>
      </c>
      <c r="G3279" s="528">
        <f t="shared" si="51"/>
        <v>9</v>
      </c>
    </row>
    <row r="3280" spans="1:7">
      <c r="A3280" s="550" t="s">
        <v>10782</v>
      </c>
      <c r="B3280" s="551" t="s">
        <v>10783</v>
      </c>
      <c r="C3280" s="552" t="s">
        <v>38</v>
      </c>
      <c r="D3280" s="553">
        <v>295.51</v>
      </c>
      <c r="E3280" s="553">
        <v>25.03</v>
      </c>
      <c r="F3280" s="553">
        <v>320.54000000000002</v>
      </c>
      <c r="G3280" s="528">
        <f t="shared" si="51"/>
        <v>9</v>
      </c>
    </row>
    <row r="3281" spans="1:7">
      <c r="A3281" s="550" t="s">
        <v>10784</v>
      </c>
      <c r="B3281" s="551" t="s">
        <v>10785</v>
      </c>
      <c r="C3281" s="552" t="s">
        <v>38</v>
      </c>
      <c r="D3281" s="553">
        <v>314.02999999999997</v>
      </c>
      <c r="E3281" s="553">
        <v>25.03</v>
      </c>
      <c r="F3281" s="553">
        <v>339.06</v>
      </c>
      <c r="G3281" s="528">
        <f t="shared" si="51"/>
        <v>9</v>
      </c>
    </row>
    <row r="3282" spans="1:7">
      <c r="A3282" s="550" t="s">
        <v>10786</v>
      </c>
      <c r="B3282" s="551" t="s">
        <v>10787</v>
      </c>
      <c r="C3282" s="552" t="s">
        <v>38</v>
      </c>
      <c r="D3282" s="553">
        <v>672.69</v>
      </c>
      <c r="E3282" s="553">
        <v>25.03</v>
      </c>
      <c r="F3282" s="553">
        <v>697.72</v>
      </c>
      <c r="G3282" s="528">
        <f t="shared" si="51"/>
        <v>9</v>
      </c>
    </row>
    <row r="3283" spans="1:7">
      <c r="A3283" s="550" t="s">
        <v>10788</v>
      </c>
      <c r="B3283" s="551" t="s">
        <v>10789</v>
      </c>
      <c r="C3283" s="552" t="s">
        <v>38</v>
      </c>
      <c r="D3283" s="553">
        <v>195.56</v>
      </c>
      <c r="E3283" s="553">
        <v>20.02</v>
      </c>
      <c r="F3283" s="553">
        <v>215.58</v>
      </c>
      <c r="G3283" s="528">
        <f t="shared" si="51"/>
        <v>9</v>
      </c>
    </row>
    <row r="3284" spans="1:7">
      <c r="A3284" s="550" t="s">
        <v>10790</v>
      </c>
      <c r="B3284" s="551" t="s">
        <v>10791</v>
      </c>
      <c r="C3284" s="552" t="s">
        <v>38</v>
      </c>
      <c r="D3284" s="553">
        <v>199.14</v>
      </c>
      <c r="E3284" s="553">
        <v>20.02</v>
      </c>
      <c r="F3284" s="553">
        <v>219.16</v>
      </c>
      <c r="G3284" s="528">
        <f t="shared" si="51"/>
        <v>9</v>
      </c>
    </row>
    <row r="3285" spans="1:7">
      <c r="A3285" s="550" t="s">
        <v>10792</v>
      </c>
      <c r="B3285" s="551" t="s">
        <v>10793</v>
      </c>
      <c r="C3285" s="552" t="s">
        <v>38</v>
      </c>
      <c r="D3285" s="553">
        <v>216.72</v>
      </c>
      <c r="E3285" s="553">
        <v>25.03</v>
      </c>
      <c r="F3285" s="553">
        <v>241.75</v>
      </c>
      <c r="G3285" s="528">
        <f t="shared" si="51"/>
        <v>9</v>
      </c>
    </row>
    <row r="3286" spans="1:7">
      <c r="A3286" s="550" t="s">
        <v>10794</v>
      </c>
      <c r="B3286" s="551" t="s">
        <v>10795</v>
      </c>
      <c r="C3286" s="552" t="s">
        <v>38</v>
      </c>
      <c r="D3286" s="553">
        <v>336.92</v>
      </c>
      <c r="E3286" s="553">
        <v>25.03</v>
      </c>
      <c r="F3286" s="553">
        <v>361.95</v>
      </c>
      <c r="G3286" s="528">
        <f t="shared" si="51"/>
        <v>9</v>
      </c>
    </row>
    <row r="3287" spans="1:7">
      <c r="A3287" s="550" t="s">
        <v>10796</v>
      </c>
      <c r="B3287" s="551" t="s">
        <v>10797</v>
      </c>
      <c r="C3287" s="552" t="s">
        <v>38</v>
      </c>
      <c r="D3287" s="553">
        <v>491.9</v>
      </c>
      <c r="E3287" s="553">
        <v>25.03</v>
      </c>
      <c r="F3287" s="553">
        <v>516.92999999999995</v>
      </c>
      <c r="G3287" s="528">
        <f t="shared" si="51"/>
        <v>9</v>
      </c>
    </row>
    <row r="3288" spans="1:7">
      <c r="A3288" s="550" t="s">
        <v>10798</v>
      </c>
      <c r="B3288" s="551" t="s">
        <v>10799</v>
      </c>
      <c r="C3288" s="552" t="s">
        <v>38</v>
      </c>
      <c r="D3288" s="553">
        <v>199.57</v>
      </c>
      <c r="E3288" s="553">
        <v>20.02</v>
      </c>
      <c r="F3288" s="553">
        <v>219.59</v>
      </c>
      <c r="G3288" s="528">
        <f t="shared" si="51"/>
        <v>9</v>
      </c>
    </row>
    <row r="3289" spans="1:7">
      <c r="A3289" s="550" t="s">
        <v>10800</v>
      </c>
      <c r="B3289" s="551" t="s">
        <v>10801</v>
      </c>
      <c r="C3289" s="552" t="s">
        <v>38</v>
      </c>
      <c r="D3289" s="553">
        <v>253.22</v>
      </c>
      <c r="E3289" s="553">
        <v>20.02</v>
      </c>
      <c r="F3289" s="553">
        <v>273.24</v>
      </c>
      <c r="G3289" s="528">
        <f t="shared" si="51"/>
        <v>9</v>
      </c>
    </row>
    <row r="3290" spans="1:7">
      <c r="A3290" s="550" t="s">
        <v>10802</v>
      </c>
      <c r="B3290" s="551" t="s">
        <v>10803</v>
      </c>
      <c r="C3290" s="552" t="s">
        <v>38</v>
      </c>
      <c r="D3290" s="553">
        <v>271.39</v>
      </c>
      <c r="E3290" s="553">
        <v>20.02</v>
      </c>
      <c r="F3290" s="553">
        <v>291.41000000000003</v>
      </c>
      <c r="G3290" s="528">
        <f t="shared" si="51"/>
        <v>9</v>
      </c>
    </row>
    <row r="3291" spans="1:7" ht="31.5">
      <c r="A3291" s="550" t="s">
        <v>10804</v>
      </c>
      <c r="B3291" s="551" t="s">
        <v>10805</v>
      </c>
      <c r="C3291" s="552" t="s">
        <v>38</v>
      </c>
      <c r="D3291" s="553">
        <v>330.61</v>
      </c>
      <c r="E3291" s="553">
        <v>25.03</v>
      </c>
      <c r="F3291" s="553">
        <v>355.64</v>
      </c>
      <c r="G3291" s="528">
        <f t="shared" si="51"/>
        <v>9</v>
      </c>
    </row>
    <row r="3292" spans="1:7" ht="31.5">
      <c r="A3292" s="550" t="s">
        <v>10806</v>
      </c>
      <c r="B3292" s="551" t="s">
        <v>10807</v>
      </c>
      <c r="C3292" s="552" t="s">
        <v>38</v>
      </c>
      <c r="D3292" s="553">
        <v>367.81</v>
      </c>
      <c r="E3292" s="553">
        <v>25.03</v>
      </c>
      <c r="F3292" s="553">
        <v>392.84</v>
      </c>
      <c r="G3292" s="528">
        <f t="shared" si="51"/>
        <v>9</v>
      </c>
    </row>
    <row r="3293" spans="1:7" ht="31.5">
      <c r="A3293" s="550" t="s">
        <v>10808</v>
      </c>
      <c r="B3293" s="551" t="s">
        <v>10809</v>
      </c>
      <c r="C3293" s="552" t="s">
        <v>38</v>
      </c>
      <c r="D3293" s="553">
        <v>923.17</v>
      </c>
      <c r="E3293" s="553">
        <v>25.03</v>
      </c>
      <c r="F3293" s="553">
        <v>948.2</v>
      </c>
      <c r="G3293" s="528">
        <f t="shared" si="51"/>
        <v>9</v>
      </c>
    </row>
    <row r="3294" spans="1:7" ht="31.5">
      <c r="A3294" s="550" t="s">
        <v>10810</v>
      </c>
      <c r="B3294" s="551" t="s">
        <v>10811</v>
      </c>
      <c r="C3294" s="552" t="s">
        <v>38</v>
      </c>
      <c r="D3294" s="553">
        <v>159.07</v>
      </c>
      <c r="E3294" s="553">
        <v>25.03</v>
      </c>
      <c r="F3294" s="553">
        <v>184.1</v>
      </c>
      <c r="G3294" s="528">
        <f t="shared" si="51"/>
        <v>9</v>
      </c>
    </row>
    <row r="3295" spans="1:7" ht="31.5">
      <c r="A3295" s="550" t="s">
        <v>10812</v>
      </c>
      <c r="B3295" s="551" t="s">
        <v>10813</v>
      </c>
      <c r="C3295" s="552" t="s">
        <v>38</v>
      </c>
      <c r="D3295" s="553">
        <v>544.70000000000005</v>
      </c>
      <c r="E3295" s="553">
        <v>25.03</v>
      </c>
      <c r="F3295" s="553">
        <v>569.73</v>
      </c>
      <c r="G3295" s="528">
        <f t="shared" si="51"/>
        <v>9</v>
      </c>
    </row>
    <row r="3296" spans="1:7" ht="31.5">
      <c r="A3296" s="550" t="s">
        <v>10814</v>
      </c>
      <c r="B3296" s="551" t="s">
        <v>10815</v>
      </c>
      <c r="C3296" s="552" t="s">
        <v>38</v>
      </c>
      <c r="D3296" s="553">
        <v>163.80000000000001</v>
      </c>
      <c r="E3296" s="553">
        <v>20.02</v>
      </c>
      <c r="F3296" s="553">
        <v>183.82</v>
      </c>
      <c r="G3296" s="528">
        <f t="shared" si="51"/>
        <v>9</v>
      </c>
    </row>
    <row r="3297" spans="1:7" ht="31.5">
      <c r="A3297" s="550" t="s">
        <v>10816</v>
      </c>
      <c r="B3297" s="551" t="s">
        <v>10817</v>
      </c>
      <c r="C3297" s="552" t="s">
        <v>38</v>
      </c>
      <c r="D3297" s="553">
        <v>187.25</v>
      </c>
      <c r="E3297" s="553">
        <v>25.03</v>
      </c>
      <c r="F3297" s="553">
        <v>212.28</v>
      </c>
      <c r="G3297" s="528">
        <f t="shared" si="51"/>
        <v>9</v>
      </c>
    </row>
    <row r="3298" spans="1:7" ht="31.5">
      <c r="A3298" s="550" t="s">
        <v>10818</v>
      </c>
      <c r="B3298" s="551" t="s">
        <v>10819</v>
      </c>
      <c r="C3298" s="552" t="s">
        <v>38</v>
      </c>
      <c r="D3298" s="553">
        <v>241.86</v>
      </c>
      <c r="E3298" s="553">
        <v>25.03</v>
      </c>
      <c r="F3298" s="553">
        <v>266.89</v>
      </c>
      <c r="G3298" s="528">
        <f t="shared" si="51"/>
        <v>9</v>
      </c>
    </row>
    <row r="3299" spans="1:7" ht="31.5">
      <c r="A3299" s="550" t="s">
        <v>10820</v>
      </c>
      <c r="B3299" s="551" t="s">
        <v>10821</v>
      </c>
      <c r="C3299" s="552" t="s">
        <v>38</v>
      </c>
      <c r="D3299" s="553">
        <v>240.06</v>
      </c>
      <c r="E3299" s="553">
        <v>25.03</v>
      </c>
      <c r="F3299" s="553">
        <v>265.08999999999997</v>
      </c>
      <c r="G3299" s="528">
        <f t="shared" si="51"/>
        <v>9</v>
      </c>
    </row>
    <row r="3300" spans="1:7" ht="31.5">
      <c r="A3300" s="550" t="s">
        <v>10822</v>
      </c>
      <c r="B3300" s="551" t="s">
        <v>10823</v>
      </c>
      <c r="C3300" s="552" t="s">
        <v>38</v>
      </c>
      <c r="D3300" s="553">
        <v>561.77</v>
      </c>
      <c r="E3300" s="553">
        <v>25.03</v>
      </c>
      <c r="F3300" s="553">
        <v>586.79999999999995</v>
      </c>
      <c r="G3300" s="528">
        <f t="shared" si="51"/>
        <v>9</v>
      </c>
    </row>
    <row r="3301" spans="1:7" ht="31.5">
      <c r="A3301" s="550" t="s">
        <v>10824</v>
      </c>
      <c r="B3301" s="551" t="s">
        <v>10825</v>
      </c>
      <c r="C3301" s="552" t="s">
        <v>38</v>
      </c>
      <c r="D3301" s="553">
        <v>538.46</v>
      </c>
      <c r="E3301" s="553">
        <v>25.03</v>
      </c>
      <c r="F3301" s="553">
        <v>563.49</v>
      </c>
      <c r="G3301" s="528">
        <f t="shared" si="51"/>
        <v>9</v>
      </c>
    </row>
    <row r="3302" spans="1:7" ht="31.5">
      <c r="A3302" s="550" t="s">
        <v>10826</v>
      </c>
      <c r="B3302" s="551" t="s">
        <v>10827</v>
      </c>
      <c r="C3302" s="552" t="s">
        <v>38</v>
      </c>
      <c r="D3302" s="553">
        <v>538.39</v>
      </c>
      <c r="E3302" s="553">
        <v>25.03</v>
      </c>
      <c r="F3302" s="553">
        <v>563.41999999999996</v>
      </c>
      <c r="G3302" s="528">
        <f t="shared" si="51"/>
        <v>9</v>
      </c>
    </row>
    <row r="3303" spans="1:7" ht="31.5">
      <c r="A3303" s="550" t="s">
        <v>10828</v>
      </c>
      <c r="B3303" s="551" t="s">
        <v>10829</v>
      </c>
      <c r="C3303" s="552" t="s">
        <v>38</v>
      </c>
      <c r="D3303" s="553">
        <v>531.51</v>
      </c>
      <c r="E3303" s="553">
        <v>25.03</v>
      </c>
      <c r="F3303" s="553">
        <v>556.54</v>
      </c>
      <c r="G3303" s="528">
        <f t="shared" si="51"/>
        <v>9</v>
      </c>
    </row>
    <row r="3304" spans="1:7" ht="31.5">
      <c r="A3304" s="550" t="s">
        <v>10830</v>
      </c>
      <c r="B3304" s="551" t="s">
        <v>10831</v>
      </c>
      <c r="C3304" s="552" t="s">
        <v>38</v>
      </c>
      <c r="D3304" s="553">
        <v>592.76</v>
      </c>
      <c r="E3304" s="553">
        <v>25.03</v>
      </c>
      <c r="F3304" s="553">
        <v>617.79</v>
      </c>
      <c r="G3304" s="528">
        <f t="shared" si="51"/>
        <v>9</v>
      </c>
    </row>
    <row r="3305" spans="1:7" ht="31.5">
      <c r="A3305" s="550" t="s">
        <v>10832</v>
      </c>
      <c r="B3305" s="551" t="s">
        <v>10833</v>
      </c>
      <c r="C3305" s="552" t="s">
        <v>38</v>
      </c>
      <c r="D3305" s="553">
        <v>1197.83</v>
      </c>
      <c r="E3305" s="553">
        <v>25.03</v>
      </c>
      <c r="F3305" s="553">
        <v>1222.8599999999999</v>
      </c>
      <c r="G3305" s="528">
        <f t="shared" si="51"/>
        <v>9</v>
      </c>
    </row>
    <row r="3306" spans="1:7">
      <c r="A3306" s="550" t="s">
        <v>10834</v>
      </c>
      <c r="B3306" s="551" t="s">
        <v>10835</v>
      </c>
      <c r="C3306" s="552" t="s">
        <v>38</v>
      </c>
      <c r="D3306" s="553">
        <v>508.92</v>
      </c>
      <c r="E3306" s="553">
        <v>20.02</v>
      </c>
      <c r="F3306" s="553">
        <v>528.94000000000005</v>
      </c>
      <c r="G3306" s="528">
        <f t="shared" si="51"/>
        <v>9</v>
      </c>
    </row>
    <row r="3307" spans="1:7">
      <c r="A3307" s="550" t="s">
        <v>10836</v>
      </c>
      <c r="B3307" s="551" t="s">
        <v>10837</v>
      </c>
      <c r="C3307" s="552" t="s">
        <v>38</v>
      </c>
      <c r="D3307" s="553">
        <v>786.92</v>
      </c>
      <c r="E3307" s="553">
        <v>25.03</v>
      </c>
      <c r="F3307" s="553">
        <v>811.95</v>
      </c>
      <c r="G3307" s="528">
        <f t="shared" si="51"/>
        <v>9</v>
      </c>
    </row>
    <row r="3308" spans="1:7">
      <c r="A3308" s="550" t="s">
        <v>10838</v>
      </c>
      <c r="B3308" s="551" t="s">
        <v>10839</v>
      </c>
      <c r="C3308" s="552" t="s">
        <v>38</v>
      </c>
      <c r="D3308" s="553">
        <v>1161.5999999999999</v>
      </c>
      <c r="E3308" s="553">
        <v>25.03</v>
      </c>
      <c r="F3308" s="553">
        <v>1186.6300000000001</v>
      </c>
      <c r="G3308" s="528">
        <f t="shared" si="51"/>
        <v>9</v>
      </c>
    </row>
    <row r="3309" spans="1:7">
      <c r="A3309" s="550" t="s">
        <v>10840</v>
      </c>
      <c r="B3309" s="551" t="s">
        <v>10841</v>
      </c>
      <c r="C3309" s="552" t="s">
        <v>38</v>
      </c>
      <c r="D3309" s="553">
        <v>1439.13</v>
      </c>
      <c r="E3309" s="553">
        <v>25.03</v>
      </c>
      <c r="F3309" s="553">
        <v>1464.16</v>
      </c>
      <c r="G3309" s="528">
        <f t="shared" si="51"/>
        <v>9</v>
      </c>
    </row>
    <row r="3310" spans="1:7">
      <c r="A3310" s="550" t="s">
        <v>10842</v>
      </c>
      <c r="B3310" s="551" t="s">
        <v>10843</v>
      </c>
      <c r="C3310" s="552" t="s">
        <v>38</v>
      </c>
      <c r="D3310" s="553">
        <v>2915.86</v>
      </c>
      <c r="E3310" s="553">
        <v>25.03</v>
      </c>
      <c r="F3310" s="553">
        <v>2940.89</v>
      </c>
      <c r="G3310" s="528">
        <f t="shared" si="51"/>
        <v>9</v>
      </c>
    </row>
    <row r="3311" spans="1:7" ht="47.25">
      <c r="A3311" s="550" t="s">
        <v>10844</v>
      </c>
      <c r="B3311" s="551" t="s">
        <v>10845</v>
      </c>
      <c r="C3311" s="552" t="s">
        <v>38</v>
      </c>
      <c r="D3311" s="553">
        <v>220.21</v>
      </c>
      <c r="E3311" s="553">
        <v>20.02</v>
      </c>
      <c r="F3311" s="553">
        <v>240.23</v>
      </c>
      <c r="G3311" s="528">
        <f t="shared" si="51"/>
        <v>9</v>
      </c>
    </row>
    <row r="3312" spans="1:7" ht="47.25">
      <c r="A3312" s="550" t="s">
        <v>10846</v>
      </c>
      <c r="B3312" s="551" t="s">
        <v>10847</v>
      </c>
      <c r="C3312" s="552" t="s">
        <v>38</v>
      </c>
      <c r="D3312" s="553">
        <v>300.23</v>
      </c>
      <c r="E3312" s="553">
        <v>20.02</v>
      </c>
      <c r="F3312" s="553">
        <v>320.25</v>
      </c>
      <c r="G3312" s="528">
        <f t="shared" si="51"/>
        <v>9</v>
      </c>
    </row>
    <row r="3313" spans="1:7" ht="47.25">
      <c r="A3313" s="550" t="s">
        <v>10848</v>
      </c>
      <c r="B3313" s="551" t="s">
        <v>10849</v>
      </c>
      <c r="C3313" s="552" t="s">
        <v>38</v>
      </c>
      <c r="D3313" s="553">
        <v>588.79999999999995</v>
      </c>
      <c r="E3313" s="553">
        <v>25.03</v>
      </c>
      <c r="F3313" s="553">
        <v>613.83000000000004</v>
      </c>
      <c r="G3313" s="528">
        <f t="shared" si="51"/>
        <v>9</v>
      </c>
    </row>
    <row r="3314" spans="1:7" ht="47.25">
      <c r="A3314" s="550" t="s">
        <v>10850</v>
      </c>
      <c r="B3314" s="551" t="s">
        <v>10851</v>
      </c>
      <c r="C3314" s="552" t="s">
        <v>38</v>
      </c>
      <c r="D3314" s="553">
        <v>581.49</v>
      </c>
      <c r="E3314" s="553">
        <v>25.03</v>
      </c>
      <c r="F3314" s="553">
        <v>606.52</v>
      </c>
      <c r="G3314" s="528">
        <f t="shared" si="51"/>
        <v>9</v>
      </c>
    </row>
    <row r="3315" spans="1:7" ht="47.25">
      <c r="A3315" s="550" t="s">
        <v>10852</v>
      </c>
      <c r="B3315" s="551" t="s">
        <v>10853</v>
      </c>
      <c r="C3315" s="552" t="s">
        <v>38</v>
      </c>
      <c r="D3315" s="553">
        <v>631.54999999999995</v>
      </c>
      <c r="E3315" s="553">
        <v>25.03</v>
      </c>
      <c r="F3315" s="553">
        <v>656.58</v>
      </c>
      <c r="G3315" s="528">
        <f t="shared" si="51"/>
        <v>9</v>
      </c>
    </row>
    <row r="3316" spans="1:7" ht="31.5">
      <c r="A3316" s="550" t="s">
        <v>10854</v>
      </c>
      <c r="B3316" s="551" t="s">
        <v>10855</v>
      </c>
      <c r="C3316" s="552" t="s">
        <v>38</v>
      </c>
      <c r="D3316" s="553">
        <v>274.26</v>
      </c>
      <c r="E3316" s="553">
        <v>25.03</v>
      </c>
      <c r="F3316" s="553">
        <v>299.29000000000002</v>
      </c>
      <c r="G3316" s="528">
        <f t="shared" si="51"/>
        <v>9</v>
      </c>
    </row>
    <row r="3317" spans="1:7" ht="31.5">
      <c r="A3317" s="550" t="s">
        <v>10856</v>
      </c>
      <c r="B3317" s="551" t="s">
        <v>10857</v>
      </c>
      <c r="C3317" s="552" t="s">
        <v>38</v>
      </c>
      <c r="D3317" s="553">
        <v>553.04999999999995</v>
      </c>
      <c r="E3317" s="553">
        <v>25.03</v>
      </c>
      <c r="F3317" s="553">
        <v>578.08000000000004</v>
      </c>
      <c r="G3317" s="528">
        <f t="shared" si="51"/>
        <v>9</v>
      </c>
    </row>
    <row r="3318" spans="1:7" ht="31.5">
      <c r="A3318" s="550" t="s">
        <v>10858</v>
      </c>
      <c r="B3318" s="551" t="s">
        <v>10859</v>
      </c>
      <c r="C3318" s="552" t="s">
        <v>38</v>
      </c>
      <c r="D3318" s="553">
        <v>495.3</v>
      </c>
      <c r="E3318" s="553">
        <v>25.03</v>
      </c>
      <c r="F3318" s="553">
        <v>520.33000000000004</v>
      </c>
      <c r="G3318" s="528">
        <f t="shared" si="51"/>
        <v>9</v>
      </c>
    </row>
    <row r="3319" spans="1:7" ht="31.5">
      <c r="A3319" s="550" t="s">
        <v>10860</v>
      </c>
      <c r="B3319" s="551" t="s">
        <v>10861</v>
      </c>
      <c r="C3319" s="552" t="s">
        <v>38</v>
      </c>
      <c r="D3319" s="553">
        <v>742.38</v>
      </c>
      <c r="E3319" s="553">
        <v>25.03</v>
      </c>
      <c r="F3319" s="553">
        <v>767.41</v>
      </c>
      <c r="G3319" s="528">
        <f t="shared" si="51"/>
        <v>9</v>
      </c>
    </row>
    <row r="3320" spans="1:7" ht="31.5">
      <c r="A3320" s="550" t="s">
        <v>10862</v>
      </c>
      <c r="B3320" s="551" t="s">
        <v>10863</v>
      </c>
      <c r="C3320" s="552" t="s">
        <v>38</v>
      </c>
      <c r="D3320" s="553">
        <v>1332.45</v>
      </c>
      <c r="E3320" s="553">
        <v>25.03</v>
      </c>
      <c r="F3320" s="553">
        <v>1357.48</v>
      </c>
      <c r="G3320" s="528">
        <f t="shared" si="51"/>
        <v>9</v>
      </c>
    </row>
    <row r="3321" spans="1:7" ht="31.5">
      <c r="A3321" s="550" t="s">
        <v>10864</v>
      </c>
      <c r="B3321" s="551" t="s">
        <v>10865</v>
      </c>
      <c r="C3321" s="552" t="s">
        <v>38</v>
      </c>
      <c r="D3321" s="553">
        <v>2874.9</v>
      </c>
      <c r="E3321" s="553">
        <v>25.03</v>
      </c>
      <c r="F3321" s="553">
        <v>2899.93</v>
      </c>
      <c r="G3321" s="528">
        <f t="shared" si="51"/>
        <v>9</v>
      </c>
    </row>
    <row r="3322" spans="1:7">
      <c r="A3322" s="550" t="s">
        <v>10866</v>
      </c>
      <c r="B3322" s="551" t="s">
        <v>10867</v>
      </c>
      <c r="C3322" s="552"/>
      <c r="D3322" s="553"/>
      <c r="E3322" s="553"/>
      <c r="F3322" s="553"/>
      <c r="G3322" s="528">
        <f t="shared" si="51"/>
        <v>5</v>
      </c>
    </row>
    <row r="3323" spans="1:7" ht="31.5">
      <c r="A3323" s="550" t="s">
        <v>10868</v>
      </c>
      <c r="B3323" s="551" t="s">
        <v>10869</v>
      </c>
      <c r="C3323" s="552" t="s">
        <v>22</v>
      </c>
      <c r="D3323" s="553">
        <v>10</v>
      </c>
      <c r="E3323" s="553">
        <v>8.26</v>
      </c>
      <c r="F3323" s="553">
        <v>18.260000000000002</v>
      </c>
      <c r="G3323" s="528">
        <f t="shared" si="51"/>
        <v>9</v>
      </c>
    </row>
    <row r="3324" spans="1:7" ht="31.5">
      <c r="A3324" s="550" t="s">
        <v>10870</v>
      </c>
      <c r="B3324" s="551" t="s">
        <v>10871</v>
      </c>
      <c r="C3324" s="552" t="s">
        <v>22</v>
      </c>
      <c r="D3324" s="553">
        <v>12.82</v>
      </c>
      <c r="E3324" s="553">
        <v>8.26</v>
      </c>
      <c r="F3324" s="553">
        <v>21.08</v>
      </c>
      <c r="G3324" s="528">
        <f t="shared" si="51"/>
        <v>9</v>
      </c>
    </row>
    <row r="3325" spans="1:7" ht="31.5">
      <c r="A3325" s="550" t="s">
        <v>10872</v>
      </c>
      <c r="B3325" s="551" t="s">
        <v>10873</v>
      </c>
      <c r="C3325" s="552" t="s">
        <v>22</v>
      </c>
      <c r="D3325" s="553">
        <v>17.16</v>
      </c>
      <c r="E3325" s="553">
        <v>8.26</v>
      </c>
      <c r="F3325" s="553">
        <v>25.42</v>
      </c>
      <c r="G3325" s="528">
        <f t="shared" si="51"/>
        <v>9</v>
      </c>
    </row>
    <row r="3326" spans="1:7" ht="31.5">
      <c r="A3326" s="550" t="s">
        <v>10874</v>
      </c>
      <c r="B3326" s="551" t="s">
        <v>10875</v>
      </c>
      <c r="C3326" s="552" t="s">
        <v>22</v>
      </c>
      <c r="D3326" s="553">
        <v>21.84</v>
      </c>
      <c r="E3326" s="553">
        <v>12.51</v>
      </c>
      <c r="F3326" s="553">
        <v>34.35</v>
      </c>
      <c r="G3326" s="528">
        <f t="shared" si="51"/>
        <v>9</v>
      </c>
    </row>
    <row r="3327" spans="1:7" ht="31.5">
      <c r="A3327" s="550" t="s">
        <v>10876</v>
      </c>
      <c r="B3327" s="551" t="s">
        <v>10877</v>
      </c>
      <c r="C3327" s="552" t="s">
        <v>22</v>
      </c>
      <c r="D3327" s="553">
        <v>27.86</v>
      </c>
      <c r="E3327" s="553">
        <v>12.51</v>
      </c>
      <c r="F3327" s="553">
        <v>40.369999999999997</v>
      </c>
      <c r="G3327" s="528">
        <f t="shared" si="51"/>
        <v>9</v>
      </c>
    </row>
    <row r="3328" spans="1:7" ht="31.5">
      <c r="A3328" s="550" t="s">
        <v>10878</v>
      </c>
      <c r="B3328" s="551" t="s">
        <v>10879</v>
      </c>
      <c r="C3328" s="552" t="s">
        <v>22</v>
      </c>
      <c r="D3328" s="553">
        <v>35.130000000000003</v>
      </c>
      <c r="E3328" s="553">
        <v>12.51</v>
      </c>
      <c r="F3328" s="553">
        <v>47.64</v>
      </c>
      <c r="G3328" s="528">
        <f t="shared" si="51"/>
        <v>9</v>
      </c>
    </row>
    <row r="3329" spans="1:7" ht="31.5">
      <c r="A3329" s="550" t="s">
        <v>10880</v>
      </c>
      <c r="B3329" s="551" t="s">
        <v>10881</v>
      </c>
      <c r="C3329" s="552" t="s">
        <v>22</v>
      </c>
      <c r="D3329" s="553">
        <v>41.97</v>
      </c>
      <c r="E3329" s="553">
        <v>12.51</v>
      </c>
      <c r="F3329" s="553">
        <v>54.48</v>
      </c>
      <c r="G3329" s="528">
        <f t="shared" si="51"/>
        <v>9</v>
      </c>
    </row>
    <row r="3330" spans="1:7" ht="31.5">
      <c r="A3330" s="550" t="s">
        <v>10882</v>
      </c>
      <c r="B3330" s="551" t="s">
        <v>10883</v>
      </c>
      <c r="C3330" s="552"/>
      <c r="D3330" s="553"/>
      <c r="E3330" s="553"/>
      <c r="F3330" s="553"/>
      <c r="G3330" s="528">
        <f t="shared" si="51"/>
        <v>5</v>
      </c>
    </row>
    <row r="3331" spans="1:7" ht="31.5">
      <c r="A3331" s="550" t="s">
        <v>10884</v>
      </c>
      <c r="B3331" s="551" t="s">
        <v>10885</v>
      </c>
      <c r="C3331" s="552" t="s">
        <v>22</v>
      </c>
      <c r="D3331" s="553">
        <v>48.78</v>
      </c>
      <c r="E3331" s="553">
        <v>18.02</v>
      </c>
      <c r="F3331" s="553">
        <v>66.8</v>
      </c>
      <c r="G3331" s="528">
        <f t="shared" si="51"/>
        <v>9</v>
      </c>
    </row>
    <row r="3332" spans="1:7" ht="31.5">
      <c r="A3332" s="550" t="s">
        <v>10886</v>
      </c>
      <c r="B3332" s="551" t="s">
        <v>10887</v>
      </c>
      <c r="C3332" s="552" t="s">
        <v>22</v>
      </c>
      <c r="D3332" s="553">
        <v>73.97</v>
      </c>
      <c r="E3332" s="553">
        <v>18.02</v>
      </c>
      <c r="F3332" s="553">
        <v>91.99</v>
      </c>
      <c r="G3332" s="528">
        <f t="shared" si="51"/>
        <v>9</v>
      </c>
    </row>
    <row r="3333" spans="1:7" ht="31.5">
      <c r="A3333" s="550" t="s">
        <v>10888</v>
      </c>
      <c r="B3333" s="551" t="s">
        <v>10889</v>
      </c>
      <c r="C3333" s="552" t="s">
        <v>22</v>
      </c>
      <c r="D3333" s="553">
        <v>88.25</v>
      </c>
      <c r="E3333" s="553">
        <v>18.02</v>
      </c>
      <c r="F3333" s="553">
        <v>106.27</v>
      </c>
      <c r="G3333" s="528">
        <f t="shared" si="51"/>
        <v>9</v>
      </c>
    </row>
    <row r="3334" spans="1:7" ht="31.5">
      <c r="A3334" s="550" t="s">
        <v>10890</v>
      </c>
      <c r="B3334" s="551" t="s">
        <v>10891</v>
      </c>
      <c r="C3334" s="552" t="s">
        <v>22</v>
      </c>
      <c r="D3334" s="553">
        <v>112.44</v>
      </c>
      <c r="E3334" s="553">
        <v>18.02</v>
      </c>
      <c r="F3334" s="553">
        <v>130.46</v>
      </c>
      <c r="G3334" s="528">
        <f t="shared" si="51"/>
        <v>9</v>
      </c>
    </row>
    <row r="3335" spans="1:7" ht="31.5">
      <c r="A3335" s="550" t="s">
        <v>10892</v>
      </c>
      <c r="B3335" s="551" t="s">
        <v>10893</v>
      </c>
      <c r="C3335" s="552" t="s">
        <v>22</v>
      </c>
      <c r="D3335" s="553">
        <v>135.44999999999999</v>
      </c>
      <c r="E3335" s="553">
        <v>18.02</v>
      </c>
      <c r="F3335" s="553">
        <v>153.47</v>
      </c>
      <c r="G3335" s="528">
        <f t="shared" si="51"/>
        <v>9</v>
      </c>
    </row>
    <row r="3336" spans="1:7" ht="31.5">
      <c r="A3336" s="550" t="s">
        <v>10894</v>
      </c>
      <c r="B3336" s="551" t="s">
        <v>10895</v>
      </c>
      <c r="C3336" s="552" t="s">
        <v>22</v>
      </c>
      <c r="D3336" s="553">
        <v>157.77000000000001</v>
      </c>
      <c r="E3336" s="553">
        <v>18.02</v>
      </c>
      <c r="F3336" s="553">
        <v>175.79</v>
      </c>
      <c r="G3336" s="528">
        <f t="shared" si="51"/>
        <v>9</v>
      </c>
    </row>
    <row r="3337" spans="1:7" ht="31.5">
      <c r="A3337" s="550" t="s">
        <v>10896</v>
      </c>
      <c r="B3337" s="551" t="s">
        <v>10897</v>
      </c>
      <c r="C3337" s="552" t="s">
        <v>22</v>
      </c>
      <c r="D3337" s="553">
        <v>165.81</v>
      </c>
      <c r="E3337" s="553">
        <v>18.02</v>
      </c>
      <c r="F3337" s="553">
        <v>183.83</v>
      </c>
      <c r="G3337" s="528">
        <f t="shared" si="51"/>
        <v>9</v>
      </c>
    </row>
    <row r="3338" spans="1:7" ht="31.5">
      <c r="A3338" s="550" t="s">
        <v>10898</v>
      </c>
      <c r="B3338" s="551" t="s">
        <v>10899</v>
      </c>
      <c r="C3338" s="552" t="s">
        <v>22</v>
      </c>
      <c r="D3338" s="553">
        <v>178.32</v>
      </c>
      <c r="E3338" s="553">
        <v>18.02</v>
      </c>
      <c r="F3338" s="553">
        <v>196.34</v>
      </c>
      <c r="G3338" s="528">
        <f t="shared" ref="G3338:G3401" si="52">LEN(A3338)</f>
        <v>9</v>
      </c>
    </row>
    <row r="3339" spans="1:7" ht="31.5">
      <c r="A3339" s="550" t="s">
        <v>10900</v>
      </c>
      <c r="B3339" s="551" t="s">
        <v>10901</v>
      </c>
      <c r="C3339" s="552" t="s">
        <v>22</v>
      </c>
      <c r="D3339" s="553">
        <v>217.59</v>
      </c>
      <c r="E3339" s="553">
        <v>18.02</v>
      </c>
      <c r="F3339" s="553">
        <v>235.61</v>
      </c>
      <c r="G3339" s="528">
        <f t="shared" si="52"/>
        <v>9</v>
      </c>
    </row>
    <row r="3340" spans="1:7" ht="31.5">
      <c r="A3340" s="550" t="s">
        <v>10902</v>
      </c>
      <c r="B3340" s="551" t="s">
        <v>10903</v>
      </c>
      <c r="C3340" s="552" t="s">
        <v>22</v>
      </c>
      <c r="D3340" s="553">
        <v>244.84</v>
      </c>
      <c r="E3340" s="553">
        <v>18.02</v>
      </c>
      <c r="F3340" s="553">
        <v>262.86</v>
      </c>
      <c r="G3340" s="528">
        <f t="shared" si="52"/>
        <v>9</v>
      </c>
    </row>
    <row r="3341" spans="1:7" ht="31.5">
      <c r="A3341" s="550" t="s">
        <v>10904</v>
      </c>
      <c r="B3341" s="551" t="s">
        <v>10905</v>
      </c>
      <c r="C3341" s="552" t="s">
        <v>22</v>
      </c>
      <c r="D3341" s="553">
        <v>258.02</v>
      </c>
      <c r="E3341" s="553">
        <v>18.02</v>
      </c>
      <c r="F3341" s="553">
        <v>276.04000000000002</v>
      </c>
      <c r="G3341" s="528">
        <f t="shared" si="52"/>
        <v>9</v>
      </c>
    </row>
    <row r="3342" spans="1:7">
      <c r="A3342" s="550" t="s">
        <v>10906</v>
      </c>
      <c r="B3342" s="551" t="s">
        <v>10907</v>
      </c>
      <c r="C3342" s="552"/>
      <c r="D3342" s="553"/>
      <c r="E3342" s="553"/>
      <c r="F3342" s="553"/>
      <c r="G3342" s="528">
        <f t="shared" si="52"/>
        <v>5</v>
      </c>
    </row>
    <row r="3343" spans="1:7" ht="47.25">
      <c r="A3343" s="550" t="s">
        <v>10908</v>
      </c>
      <c r="B3343" s="551" t="s">
        <v>10909</v>
      </c>
      <c r="C3343" s="552" t="s">
        <v>22</v>
      </c>
      <c r="D3343" s="553">
        <v>30.02</v>
      </c>
      <c r="E3343" s="553">
        <v>17.600000000000001</v>
      </c>
      <c r="F3343" s="553">
        <v>47.62</v>
      </c>
      <c r="G3343" s="528">
        <f t="shared" si="52"/>
        <v>9</v>
      </c>
    </row>
    <row r="3344" spans="1:7" ht="47.25">
      <c r="A3344" s="550" t="s">
        <v>10910</v>
      </c>
      <c r="B3344" s="551" t="s">
        <v>10911</v>
      </c>
      <c r="C3344" s="552" t="s">
        <v>22</v>
      </c>
      <c r="D3344" s="553">
        <v>37.21</v>
      </c>
      <c r="E3344" s="553">
        <v>17.600000000000001</v>
      </c>
      <c r="F3344" s="553">
        <v>54.81</v>
      </c>
      <c r="G3344" s="528">
        <f t="shared" si="52"/>
        <v>9</v>
      </c>
    </row>
    <row r="3345" spans="1:7" ht="47.25">
      <c r="A3345" s="550" t="s">
        <v>10912</v>
      </c>
      <c r="B3345" s="551" t="s">
        <v>10913</v>
      </c>
      <c r="C3345" s="552" t="s">
        <v>22</v>
      </c>
      <c r="D3345" s="553">
        <v>42.41</v>
      </c>
      <c r="E3345" s="553">
        <v>17.600000000000001</v>
      </c>
      <c r="F3345" s="553">
        <v>60.01</v>
      </c>
      <c r="G3345" s="528">
        <f t="shared" si="52"/>
        <v>9</v>
      </c>
    </row>
    <row r="3346" spans="1:7" ht="47.25">
      <c r="A3346" s="550" t="s">
        <v>10914</v>
      </c>
      <c r="B3346" s="551" t="s">
        <v>10915</v>
      </c>
      <c r="C3346" s="552" t="s">
        <v>22</v>
      </c>
      <c r="D3346" s="553">
        <v>101.63</v>
      </c>
      <c r="E3346" s="553">
        <v>26.4</v>
      </c>
      <c r="F3346" s="553">
        <v>128.03</v>
      </c>
      <c r="G3346" s="528">
        <f t="shared" si="52"/>
        <v>9</v>
      </c>
    </row>
    <row r="3347" spans="1:7" ht="31.5">
      <c r="A3347" s="550" t="s">
        <v>10916</v>
      </c>
      <c r="B3347" s="551" t="s">
        <v>10917</v>
      </c>
      <c r="C3347" s="552" t="s">
        <v>38</v>
      </c>
      <c r="D3347" s="553">
        <v>10.48</v>
      </c>
      <c r="E3347" s="553">
        <v>11.51</v>
      </c>
      <c r="F3347" s="553">
        <v>21.99</v>
      </c>
      <c r="G3347" s="528">
        <f t="shared" si="52"/>
        <v>9</v>
      </c>
    </row>
    <row r="3348" spans="1:7" ht="31.5">
      <c r="A3348" s="550" t="s">
        <v>10918</v>
      </c>
      <c r="B3348" s="551" t="s">
        <v>10919</v>
      </c>
      <c r="C3348" s="552" t="s">
        <v>38</v>
      </c>
      <c r="D3348" s="553">
        <v>15.86</v>
      </c>
      <c r="E3348" s="553">
        <v>11.51</v>
      </c>
      <c r="F3348" s="553">
        <v>27.37</v>
      </c>
      <c r="G3348" s="528">
        <f t="shared" si="52"/>
        <v>9</v>
      </c>
    </row>
    <row r="3349" spans="1:7" ht="31.5">
      <c r="A3349" s="550" t="s">
        <v>10920</v>
      </c>
      <c r="B3349" s="551" t="s">
        <v>10921</v>
      </c>
      <c r="C3349" s="552" t="s">
        <v>38</v>
      </c>
      <c r="D3349" s="553">
        <v>16.68</v>
      </c>
      <c r="E3349" s="553">
        <v>17.52</v>
      </c>
      <c r="F3349" s="553">
        <v>34.200000000000003</v>
      </c>
      <c r="G3349" s="528">
        <f t="shared" si="52"/>
        <v>9</v>
      </c>
    </row>
    <row r="3350" spans="1:7" ht="31.5">
      <c r="A3350" s="550" t="s">
        <v>10922</v>
      </c>
      <c r="B3350" s="551" t="s">
        <v>10923</v>
      </c>
      <c r="C3350" s="552" t="s">
        <v>38</v>
      </c>
      <c r="D3350" s="553">
        <v>17.32</v>
      </c>
      <c r="E3350" s="553">
        <v>20.02</v>
      </c>
      <c r="F3350" s="553">
        <v>37.340000000000003</v>
      </c>
      <c r="G3350" s="528">
        <f t="shared" si="52"/>
        <v>9</v>
      </c>
    </row>
    <row r="3351" spans="1:7" ht="31.5">
      <c r="A3351" s="550" t="s">
        <v>10924</v>
      </c>
      <c r="B3351" s="551" t="s">
        <v>10925</v>
      </c>
      <c r="C3351" s="552" t="s">
        <v>38</v>
      </c>
      <c r="D3351" s="553">
        <v>11.27</v>
      </c>
      <c r="E3351" s="553">
        <v>11.51</v>
      </c>
      <c r="F3351" s="553">
        <v>22.78</v>
      </c>
      <c r="G3351" s="528">
        <f t="shared" si="52"/>
        <v>9</v>
      </c>
    </row>
    <row r="3352" spans="1:7" ht="31.5">
      <c r="A3352" s="550" t="s">
        <v>10926</v>
      </c>
      <c r="B3352" s="551" t="s">
        <v>10927</v>
      </c>
      <c r="C3352" s="552" t="s">
        <v>38</v>
      </c>
      <c r="D3352" s="553">
        <v>15.76</v>
      </c>
      <c r="E3352" s="553">
        <v>11.51</v>
      </c>
      <c r="F3352" s="553">
        <v>27.27</v>
      </c>
      <c r="G3352" s="528">
        <f t="shared" si="52"/>
        <v>9</v>
      </c>
    </row>
    <row r="3353" spans="1:7" ht="31.5">
      <c r="A3353" s="550" t="s">
        <v>10928</v>
      </c>
      <c r="B3353" s="551" t="s">
        <v>10929</v>
      </c>
      <c r="C3353" s="552" t="s">
        <v>38</v>
      </c>
      <c r="D3353" s="553">
        <v>20.04</v>
      </c>
      <c r="E3353" s="553">
        <v>17.52</v>
      </c>
      <c r="F3353" s="553">
        <v>37.56</v>
      </c>
      <c r="G3353" s="528">
        <f t="shared" si="52"/>
        <v>9</v>
      </c>
    </row>
    <row r="3354" spans="1:7" ht="31.5">
      <c r="A3354" s="550" t="s">
        <v>10930</v>
      </c>
      <c r="B3354" s="551" t="s">
        <v>10931</v>
      </c>
      <c r="C3354" s="552" t="s">
        <v>38</v>
      </c>
      <c r="D3354" s="553">
        <v>41.09</v>
      </c>
      <c r="E3354" s="553">
        <v>20.02</v>
      </c>
      <c r="F3354" s="553">
        <v>61.11</v>
      </c>
      <c r="G3354" s="528">
        <f t="shared" si="52"/>
        <v>9</v>
      </c>
    </row>
    <row r="3355" spans="1:7" ht="31.5">
      <c r="A3355" s="550" t="s">
        <v>10932</v>
      </c>
      <c r="B3355" s="551" t="s">
        <v>10933</v>
      </c>
      <c r="C3355" s="552" t="s">
        <v>38</v>
      </c>
      <c r="D3355" s="553">
        <v>13.35</v>
      </c>
      <c r="E3355" s="553">
        <v>11.51</v>
      </c>
      <c r="F3355" s="553">
        <v>24.86</v>
      </c>
      <c r="G3355" s="528">
        <f t="shared" si="52"/>
        <v>9</v>
      </c>
    </row>
    <row r="3356" spans="1:7" ht="31.5">
      <c r="A3356" s="550" t="s">
        <v>10934</v>
      </c>
      <c r="B3356" s="551" t="s">
        <v>10935</v>
      </c>
      <c r="C3356" s="552" t="s">
        <v>38</v>
      </c>
      <c r="D3356" s="553">
        <v>17.28</v>
      </c>
      <c r="E3356" s="553">
        <v>11.51</v>
      </c>
      <c r="F3356" s="553">
        <v>28.79</v>
      </c>
      <c r="G3356" s="528">
        <f t="shared" si="52"/>
        <v>9</v>
      </c>
    </row>
    <row r="3357" spans="1:7" ht="31.5">
      <c r="A3357" s="550" t="s">
        <v>10936</v>
      </c>
      <c r="B3357" s="551" t="s">
        <v>10937</v>
      </c>
      <c r="C3357" s="552" t="s">
        <v>38</v>
      </c>
      <c r="D3357" s="553">
        <v>19.91</v>
      </c>
      <c r="E3357" s="553">
        <v>17.52</v>
      </c>
      <c r="F3357" s="553">
        <v>37.43</v>
      </c>
      <c r="G3357" s="528">
        <f t="shared" si="52"/>
        <v>9</v>
      </c>
    </row>
    <row r="3358" spans="1:7" ht="31.5">
      <c r="A3358" s="550" t="s">
        <v>10938</v>
      </c>
      <c r="B3358" s="551" t="s">
        <v>10939</v>
      </c>
      <c r="C3358" s="552" t="s">
        <v>38</v>
      </c>
      <c r="D3358" s="553">
        <v>31.51</v>
      </c>
      <c r="E3358" s="553">
        <v>20.02</v>
      </c>
      <c r="F3358" s="553">
        <v>51.53</v>
      </c>
      <c r="G3358" s="528">
        <f t="shared" si="52"/>
        <v>9</v>
      </c>
    </row>
    <row r="3359" spans="1:7" ht="31.5">
      <c r="A3359" s="550" t="s">
        <v>10940</v>
      </c>
      <c r="B3359" s="551" t="s">
        <v>10941</v>
      </c>
      <c r="C3359" s="552" t="s">
        <v>38</v>
      </c>
      <c r="D3359" s="553">
        <v>9.93</v>
      </c>
      <c r="E3359" s="553">
        <v>11.51</v>
      </c>
      <c r="F3359" s="553">
        <v>21.44</v>
      </c>
      <c r="G3359" s="528">
        <f t="shared" si="52"/>
        <v>9</v>
      </c>
    </row>
    <row r="3360" spans="1:7" ht="31.5">
      <c r="A3360" s="550" t="s">
        <v>10942</v>
      </c>
      <c r="B3360" s="551" t="s">
        <v>10943</v>
      </c>
      <c r="C3360" s="552" t="s">
        <v>38</v>
      </c>
      <c r="D3360" s="553">
        <v>15.65</v>
      </c>
      <c r="E3360" s="553">
        <v>17.52</v>
      </c>
      <c r="F3360" s="553">
        <v>33.17</v>
      </c>
      <c r="G3360" s="528">
        <f t="shared" si="52"/>
        <v>9</v>
      </c>
    </row>
    <row r="3361" spans="1:7" ht="31.5">
      <c r="A3361" s="550" t="s">
        <v>10944</v>
      </c>
      <c r="B3361" s="551" t="s">
        <v>10945</v>
      </c>
      <c r="C3361" s="552" t="s">
        <v>38</v>
      </c>
      <c r="D3361" s="553">
        <v>25.81</v>
      </c>
      <c r="E3361" s="553">
        <v>20.02</v>
      </c>
      <c r="F3361" s="553">
        <v>45.83</v>
      </c>
      <c r="G3361" s="528">
        <f t="shared" si="52"/>
        <v>9</v>
      </c>
    </row>
    <row r="3362" spans="1:7" ht="31.5">
      <c r="A3362" s="550" t="s">
        <v>10946</v>
      </c>
      <c r="B3362" s="551" t="s">
        <v>10947</v>
      </c>
      <c r="C3362" s="552" t="s">
        <v>38</v>
      </c>
      <c r="D3362" s="553">
        <v>31.52</v>
      </c>
      <c r="E3362" s="553">
        <v>11.51</v>
      </c>
      <c r="F3362" s="553">
        <v>43.03</v>
      </c>
      <c r="G3362" s="528">
        <f t="shared" si="52"/>
        <v>9</v>
      </c>
    </row>
    <row r="3363" spans="1:7" ht="31.5">
      <c r="A3363" s="550" t="s">
        <v>10948</v>
      </c>
      <c r="B3363" s="551" t="s">
        <v>10949</v>
      </c>
      <c r="C3363" s="552" t="s">
        <v>38</v>
      </c>
      <c r="D3363" s="553">
        <v>40.1</v>
      </c>
      <c r="E3363" s="553">
        <v>17.52</v>
      </c>
      <c r="F3363" s="553">
        <v>57.62</v>
      </c>
      <c r="G3363" s="528">
        <f t="shared" si="52"/>
        <v>9</v>
      </c>
    </row>
    <row r="3364" spans="1:7" ht="31.5">
      <c r="A3364" s="550" t="s">
        <v>10950</v>
      </c>
      <c r="B3364" s="551" t="s">
        <v>10951</v>
      </c>
      <c r="C3364" s="552" t="s">
        <v>38</v>
      </c>
      <c r="D3364" s="553">
        <v>72.819999999999993</v>
      </c>
      <c r="E3364" s="553">
        <v>20.02</v>
      </c>
      <c r="F3364" s="553">
        <v>92.84</v>
      </c>
      <c r="G3364" s="528">
        <f t="shared" si="52"/>
        <v>9</v>
      </c>
    </row>
    <row r="3365" spans="1:7" ht="31.5">
      <c r="A3365" s="550" t="s">
        <v>10952</v>
      </c>
      <c r="B3365" s="551" t="s">
        <v>10953</v>
      </c>
      <c r="C3365" s="552" t="s">
        <v>38</v>
      </c>
      <c r="D3365" s="553">
        <v>54.67</v>
      </c>
      <c r="E3365" s="553">
        <v>20.02</v>
      </c>
      <c r="F3365" s="553">
        <v>74.69</v>
      </c>
      <c r="G3365" s="528">
        <f t="shared" si="52"/>
        <v>9</v>
      </c>
    </row>
    <row r="3366" spans="1:7" ht="31.5">
      <c r="A3366" s="550" t="s">
        <v>10954</v>
      </c>
      <c r="B3366" s="551" t="s">
        <v>10955</v>
      </c>
      <c r="C3366" s="552" t="s">
        <v>38</v>
      </c>
      <c r="D3366" s="553">
        <v>178.16</v>
      </c>
      <c r="E3366" s="553">
        <v>17.52</v>
      </c>
      <c r="F3366" s="553">
        <v>195.68</v>
      </c>
      <c r="G3366" s="528">
        <f t="shared" si="52"/>
        <v>9</v>
      </c>
    </row>
    <row r="3367" spans="1:7" ht="31.5">
      <c r="A3367" s="550" t="s">
        <v>10956</v>
      </c>
      <c r="B3367" s="551" t="s">
        <v>10957</v>
      </c>
      <c r="C3367" s="552" t="s">
        <v>38</v>
      </c>
      <c r="D3367" s="553">
        <v>29.96</v>
      </c>
      <c r="E3367" s="553">
        <v>11.51</v>
      </c>
      <c r="F3367" s="553">
        <v>41.47</v>
      </c>
      <c r="G3367" s="528">
        <f t="shared" si="52"/>
        <v>9</v>
      </c>
    </row>
    <row r="3368" spans="1:7" ht="31.5">
      <c r="A3368" s="550" t="s">
        <v>10958</v>
      </c>
      <c r="B3368" s="551" t="s">
        <v>10959</v>
      </c>
      <c r="C3368" s="552" t="s">
        <v>38</v>
      </c>
      <c r="D3368" s="553">
        <v>32.479999999999997</v>
      </c>
      <c r="E3368" s="553">
        <v>17.52</v>
      </c>
      <c r="F3368" s="553">
        <v>50</v>
      </c>
      <c r="G3368" s="528">
        <f t="shared" si="52"/>
        <v>9</v>
      </c>
    </row>
    <row r="3369" spans="1:7" ht="31.5">
      <c r="A3369" s="550" t="s">
        <v>10960</v>
      </c>
      <c r="B3369" s="551" t="s">
        <v>10961</v>
      </c>
      <c r="C3369" s="552" t="s">
        <v>38</v>
      </c>
      <c r="D3369" s="553">
        <v>65.84</v>
      </c>
      <c r="E3369" s="553">
        <v>20.02</v>
      </c>
      <c r="F3369" s="553">
        <v>85.86</v>
      </c>
      <c r="G3369" s="528">
        <f t="shared" si="52"/>
        <v>9</v>
      </c>
    </row>
    <row r="3370" spans="1:7" ht="31.5">
      <c r="A3370" s="550" t="s">
        <v>10962</v>
      </c>
      <c r="B3370" s="551" t="s">
        <v>10963</v>
      </c>
      <c r="C3370" s="552" t="s">
        <v>38</v>
      </c>
      <c r="D3370" s="553">
        <v>27.14</v>
      </c>
      <c r="E3370" s="553">
        <v>17.52</v>
      </c>
      <c r="F3370" s="553">
        <v>44.66</v>
      </c>
      <c r="G3370" s="528">
        <f t="shared" si="52"/>
        <v>9</v>
      </c>
    </row>
    <row r="3371" spans="1:7" ht="31.5">
      <c r="A3371" s="550" t="s">
        <v>10964</v>
      </c>
      <c r="B3371" s="551" t="s">
        <v>10965</v>
      </c>
      <c r="C3371" s="552" t="s">
        <v>38</v>
      </c>
      <c r="D3371" s="553">
        <v>52.91</v>
      </c>
      <c r="E3371" s="553">
        <v>20.02</v>
      </c>
      <c r="F3371" s="553">
        <v>72.930000000000007</v>
      </c>
      <c r="G3371" s="528">
        <f t="shared" si="52"/>
        <v>9</v>
      </c>
    </row>
    <row r="3372" spans="1:7" ht="31.5">
      <c r="A3372" s="550" t="s">
        <v>10966</v>
      </c>
      <c r="B3372" s="551" t="s">
        <v>10967</v>
      </c>
      <c r="C3372" s="552" t="s">
        <v>38</v>
      </c>
      <c r="D3372" s="553">
        <v>53.4</v>
      </c>
      <c r="E3372" s="553">
        <v>20.02</v>
      </c>
      <c r="F3372" s="553">
        <v>73.42</v>
      </c>
      <c r="G3372" s="528">
        <f t="shared" si="52"/>
        <v>9</v>
      </c>
    </row>
    <row r="3373" spans="1:7" ht="31.5">
      <c r="A3373" s="550" t="s">
        <v>10968</v>
      </c>
      <c r="B3373" s="551" t="s">
        <v>10969</v>
      </c>
      <c r="C3373" s="552" t="s">
        <v>38</v>
      </c>
      <c r="D3373" s="553">
        <v>62.72</v>
      </c>
      <c r="E3373" s="553">
        <v>20.02</v>
      </c>
      <c r="F3373" s="553">
        <v>82.74</v>
      </c>
      <c r="G3373" s="528">
        <f t="shared" si="52"/>
        <v>9</v>
      </c>
    </row>
    <row r="3374" spans="1:7" ht="31.5">
      <c r="A3374" s="550" t="s">
        <v>10970</v>
      </c>
      <c r="B3374" s="551" t="s">
        <v>10971</v>
      </c>
      <c r="C3374" s="552" t="s">
        <v>38</v>
      </c>
      <c r="D3374" s="553">
        <v>92.54</v>
      </c>
      <c r="E3374" s="553">
        <v>17.52</v>
      </c>
      <c r="F3374" s="553">
        <v>110.06</v>
      </c>
      <c r="G3374" s="528">
        <f t="shared" si="52"/>
        <v>9</v>
      </c>
    </row>
    <row r="3375" spans="1:7" ht="31.5">
      <c r="A3375" s="550" t="s">
        <v>10972</v>
      </c>
      <c r="B3375" s="551" t="s">
        <v>10973</v>
      </c>
      <c r="C3375" s="552" t="s">
        <v>38</v>
      </c>
      <c r="D3375" s="553">
        <v>66.84</v>
      </c>
      <c r="E3375" s="553">
        <v>20.02</v>
      </c>
      <c r="F3375" s="553">
        <v>86.86</v>
      </c>
      <c r="G3375" s="528">
        <f t="shared" si="52"/>
        <v>9</v>
      </c>
    </row>
    <row r="3376" spans="1:7" ht="31.5">
      <c r="A3376" s="550" t="s">
        <v>10974</v>
      </c>
      <c r="B3376" s="551" t="s">
        <v>10975</v>
      </c>
      <c r="C3376" s="552" t="s">
        <v>38</v>
      </c>
      <c r="D3376" s="553">
        <v>57</v>
      </c>
      <c r="E3376" s="553">
        <v>11.51</v>
      </c>
      <c r="F3376" s="553">
        <v>68.510000000000005</v>
      </c>
      <c r="G3376" s="528">
        <f t="shared" si="52"/>
        <v>9</v>
      </c>
    </row>
    <row r="3377" spans="1:7" ht="31.5">
      <c r="A3377" s="550" t="s">
        <v>10976</v>
      </c>
      <c r="B3377" s="551" t="s">
        <v>10977</v>
      </c>
      <c r="C3377" s="552" t="s">
        <v>38</v>
      </c>
      <c r="D3377" s="553">
        <v>8.51</v>
      </c>
      <c r="E3377" s="553">
        <v>11.51</v>
      </c>
      <c r="F3377" s="553">
        <v>20.02</v>
      </c>
      <c r="G3377" s="528">
        <f t="shared" si="52"/>
        <v>9</v>
      </c>
    </row>
    <row r="3378" spans="1:7" ht="31.5">
      <c r="A3378" s="550" t="s">
        <v>10978</v>
      </c>
      <c r="B3378" s="551" t="s">
        <v>10979</v>
      </c>
      <c r="C3378" s="552" t="s">
        <v>38</v>
      </c>
      <c r="D3378" s="553">
        <v>25.77</v>
      </c>
      <c r="E3378" s="553">
        <v>11.51</v>
      </c>
      <c r="F3378" s="553">
        <v>37.28</v>
      </c>
      <c r="G3378" s="528">
        <f t="shared" si="52"/>
        <v>9</v>
      </c>
    </row>
    <row r="3379" spans="1:7" ht="31.5">
      <c r="A3379" s="550" t="s">
        <v>10980</v>
      </c>
      <c r="B3379" s="551" t="s">
        <v>10981</v>
      </c>
      <c r="C3379" s="552" t="s">
        <v>38</v>
      </c>
      <c r="D3379" s="553">
        <v>40.76</v>
      </c>
      <c r="E3379" s="553">
        <v>17.52</v>
      </c>
      <c r="F3379" s="553">
        <v>58.28</v>
      </c>
      <c r="G3379" s="528">
        <f t="shared" si="52"/>
        <v>9</v>
      </c>
    </row>
    <row r="3380" spans="1:7">
      <c r="A3380" s="550" t="s">
        <v>10982</v>
      </c>
      <c r="B3380" s="551" t="s">
        <v>10983</v>
      </c>
      <c r="C3380" s="552" t="s">
        <v>759</v>
      </c>
      <c r="D3380" s="553">
        <v>76.819999999999993</v>
      </c>
      <c r="E3380" s="553">
        <v>5.01</v>
      </c>
      <c r="F3380" s="553">
        <v>81.83</v>
      </c>
      <c r="G3380" s="528">
        <f t="shared" si="52"/>
        <v>9</v>
      </c>
    </row>
    <row r="3381" spans="1:7" ht="31.5">
      <c r="A3381" s="550" t="s">
        <v>10984</v>
      </c>
      <c r="B3381" s="551" t="s">
        <v>10985</v>
      </c>
      <c r="C3381" s="552"/>
      <c r="D3381" s="553"/>
      <c r="E3381" s="553"/>
      <c r="F3381" s="553"/>
      <c r="G3381" s="528">
        <f t="shared" si="52"/>
        <v>2</v>
      </c>
    </row>
    <row r="3382" spans="1:7">
      <c r="A3382" s="550" t="s">
        <v>10986</v>
      </c>
      <c r="B3382" s="551" t="s">
        <v>10987</v>
      </c>
      <c r="C3382" s="552"/>
      <c r="D3382" s="553"/>
      <c r="E3382" s="553"/>
      <c r="F3382" s="553"/>
      <c r="G3382" s="528">
        <f t="shared" si="52"/>
        <v>5</v>
      </c>
    </row>
    <row r="3383" spans="1:7" ht="31.5">
      <c r="A3383" s="550" t="s">
        <v>10988</v>
      </c>
      <c r="B3383" s="551" t="s">
        <v>10989</v>
      </c>
      <c r="C3383" s="552" t="s">
        <v>38</v>
      </c>
      <c r="D3383" s="553">
        <v>37.85</v>
      </c>
      <c r="E3383" s="553">
        <v>22.52</v>
      </c>
      <c r="F3383" s="553">
        <v>60.37</v>
      </c>
      <c r="G3383" s="528">
        <f t="shared" si="52"/>
        <v>9</v>
      </c>
    </row>
    <row r="3384" spans="1:7" ht="31.5">
      <c r="A3384" s="550" t="s">
        <v>10990</v>
      </c>
      <c r="B3384" s="551" t="s">
        <v>10991</v>
      </c>
      <c r="C3384" s="552" t="s">
        <v>38</v>
      </c>
      <c r="D3384" s="553">
        <v>50.93</v>
      </c>
      <c r="E3384" s="553">
        <v>30.03</v>
      </c>
      <c r="F3384" s="553">
        <v>80.959999999999994</v>
      </c>
      <c r="G3384" s="528">
        <f t="shared" si="52"/>
        <v>9</v>
      </c>
    </row>
    <row r="3385" spans="1:7">
      <c r="A3385" s="550" t="s">
        <v>10992</v>
      </c>
      <c r="B3385" s="551" t="s">
        <v>10993</v>
      </c>
      <c r="C3385" s="552" t="s">
        <v>38</v>
      </c>
      <c r="D3385" s="553">
        <v>70.02</v>
      </c>
      <c r="E3385" s="553">
        <v>37.54</v>
      </c>
      <c r="F3385" s="553">
        <v>107.56</v>
      </c>
      <c r="G3385" s="528">
        <f t="shared" si="52"/>
        <v>9</v>
      </c>
    </row>
    <row r="3386" spans="1:7" ht="31.5">
      <c r="A3386" s="550" t="s">
        <v>10994</v>
      </c>
      <c r="B3386" s="551" t="s">
        <v>10995</v>
      </c>
      <c r="C3386" s="552" t="s">
        <v>38</v>
      </c>
      <c r="D3386" s="553">
        <v>79.040000000000006</v>
      </c>
      <c r="E3386" s="553">
        <v>45.04</v>
      </c>
      <c r="F3386" s="553">
        <v>124.08</v>
      </c>
      <c r="G3386" s="528">
        <f t="shared" si="52"/>
        <v>9</v>
      </c>
    </row>
    <row r="3387" spans="1:7" ht="31.5">
      <c r="A3387" s="550" t="s">
        <v>10996</v>
      </c>
      <c r="B3387" s="551" t="s">
        <v>10997</v>
      </c>
      <c r="C3387" s="552" t="s">
        <v>38</v>
      </c>
      <c r="D3387" s="553">
        <v>97.11</v>
      </c>
      <c r="E3387" s="553">
        <v>50.05</v>
      </c>
      <c r="F3387" s="553">
        <v>147.16</v>
      </c>
      <c r="G3387" s="528">
        <f t="shared" si="52"/>
        <v>9</v>
      </c>
    </row>
    <row r="3388" spans="1:7">
      <c r="A3388" s="550" t="s">
        <v>10998</v>
      </c>
      <c r="B3388" s="551" t="s">
        <v>10999</v>
      </c>
      <c r="C3388" s="552" t="s">
        <v>38</v>
      </c>
      <c r="D3388" s="553">
        <v>135.30000000000001</v>
      </c>
      <c r="E3388" s="553">
        <v>62.56</v>
      </c>
      <c r="F3388" s="553">
        <v>197.86</v>
      </c>
      <c r="G3388" s="528">
        <f t="shared" si="52"/>
        <v>9</v>
      </c>
    </row>
    <row r="3389" spans="1:7" ht="31.5">
      <c r="A3389" s="550" t="s">
        <v>11000</v>
      </c>
      <c r="B3389" s="551" t="s">
        <v>11001</v>
      </c>
      <c r="C3389" s="552" t="s">
        <v>38</v>
      </c>
      <c r="D3389" s="553">
        <v>345.01</v>
      </c>
      <c r="E3389" s="553">
        <v>75.08</v>
      </c>
      <c r="F3389" s="553">
        <v>420.09</v>
      </c>
      <c r="G3389" s="528">
        <f t="shared" si="52"/>
        <v>9</v>
      </c>
    </row>
    <row r="3390" spans="1:7">
      <c r="A3390" s="550" t="s">
        <v>11002</v>
      </c>
      <c r="B3390" s="551" t="s">
        <v>11003</v>
      </c>
      <c r="C3390" s="552" t="s">
        <v>38</v>
      </c>
      <c r="D3390" s="553">
        <v>552.97</v>
      </c>
      <c r="E3390" s="553">
        <v>100.1</v>
      </c>
      <c r="F3390" s="553">
        <v>653.07000000000005</v>
      </c>
      <c r="G3390" s="528">
        <f t="shared" si="52"/>
        <v>9</v>
      </c>
    </row>
    <row r="3391" spans="1:7">
      <c r="A3391" s="550" t="s">
        <v>11004</v>
      </c>
      <c r="B3391" s="551" t="s">
        <v>11005</v>
      </c>
      <c r="C3391" s="552" t="s">
        <v>38</v>
      </c>
      <c r="D3391" s="553">
        <v>941.59</v>
      </c>
      <c r="E3391" s="553">
        <v>150.15</v>
      </c>
      <c r="F3391" s="553">
        <v>1091.74</v>
      </c>
      <c r="G3391" s="528">
        <f t="shared" si="52"/>
        <v>9</v>
      </c>
    </row>
    <row r="3392" spans="1:7" ht="31.5">
      <c r="A3392" s="550" t="s">
        <v>11006</v>
      </c>
      <c r="B3392" s="551" t="s">
        <v>11007</v>
      </c>
      <c r="C3392" s="552" t="s">
        <v>38</v>
      </c>
      <c r="D3392" s="553">
        <v>74.959999999999994</v>
      </c>
      <c r="E3392" s="553">
        <v>30.03</v>
      </c>
      <c r="F3392" s="553">
        <v>104.99</v>
      </c>
      <c r="G3392" s="528">
        <f t="shared" si="52"/>
        <v>9</v>
      </c>
    </row>
    <row r="3393" spans="1:7" ht="31.5">
      <c r="A3393" s="550" t="s">
        <v>11008</v>
      </c>
      <c r="B3393" s="551" t="s">
        <v>11009</v>
      </c>
      <c r="C3393" s="552" t="s">
        <v>38</v>
      </c>
      <c r="D3393" s="553">
        <v>31.09</v>
      </c>
      <c r="E3393" s="553">
        <v>22.52</v>
      </c>
      <c r="F3393" s="553">
        <v>53.61</v>
      </c>
      <c r="G3393" s="528">
        <f t="shared" si="52"/>
        <v>9</v>
      </c>
    </row>
    <row r="3394" spans="1:7" ht="31.5">
      <c r="A3394" s="550" t="s">
        <v>11010</v>
      </c>
      <c r="B3394" s="551" t="s">
        <v>11011</v>
      </c>
      <c r="C3394" s="552" t="s">
        <v>38</v>
      </c>
      <c r="D3394" s="553">
        <v>62.21</v>
      </c>
      <c r="E3394" s="553">
        <v>22.52</v>
      </c>
      <c r="F3394" s="553">
        <v>84.73</v>
      </c>
      <c r="G3394" s="528">
        <f t="shared" si="52"/>
        <v>9</v>
      </c>
    </row>
    <row r="3395" spans="1:7" ht="31.5">
      <c r="A3395" s="550" t="s">
        <v>11012</v>
      </c>
      <c r="B3395" s="551" t="s">
        <v>11013</v>
      </c>
      <c r="C3395" s="552" t="s">
        <v>38</v>
      </c>
      <c r="D3395" s="553">
        <v>75.03</v>
      </c>
      <c r="E3395" s="553">
        <v>22.52</v>
      </c>
      <c r="F3395" s="553">
        <v>97.55</v>
      </c>
      <c r="G3395" s="528">
        <f t="shared" si="52"/>
        <v>9</v>
      </c>
    </row>
    <row r="3396" spans="1:7" ht="31.5">
      <c r="A3396" s="550" t="s">
        <v>11014</v>
      </c>
      <c r="B3396" s="551" t="s">
        <v>11015</v>
      </c>
      <c r="C3396" s="552" t="s">
        <v>38</v>
      </c>
      <c r="D3396" s="553">
        <v>94.98</v>
      </c>
      <c r="E3396" s="553">
        <v>25.03</v>
      </c>
      <c r="F3396" s="553">
        <v>120.01</v>
      </c>
      <c r="G3396" s="528">
        <f t="shared" si="52"/>
        <v>9</v>
      </c>
    </row>
    <row r="3397" spans="1:7" ht="31.5">
      <c r="A3397" s="550" t="s">
        <v>11016</v>
      </c>
      <c r="B3397" s="551" t="s">
        <v>11017</v>
      </c>
      <c r="C3397" s="552" t="s">
        <v>38</v>
      </c>
      <c r="D3397" s="553">
        <v>250.06</v>
      </c>
      <c r="E3397" s="553">
        <v>22.52</v>
      </c>
      <c r="F3397" s="553">
        <v>272.58</v>
      </c>
      <c r="G3397" s="528">
        <f t="shared" si="52"/>
        <v>9</v>
      </c>
    </row>
    <row r="3398" spans="1:7" ht="31.5">
      <c r="A3398" s="550" t="s">
        <v>11018</v>
      </c>
      <c r="B3398" s="551" t="s">
        <v>11019</v>
      </c>
      <c r="C3398" s="552" t="s">
        <v>38</v>
      </c>
      <c r="D3398" s="553">
        <v>1202.45</v>
      </c>
      <c r="E3398" s="553">
        <v>50.05</v>
      </c>
      <c r="F3398" s="553">
        <v>1252.5</v>
      </c>
      <c r="G3398" s="528">
        <f t="shared" si="52"/>
        <v>9</v>
      </c>
    </row>
    <row r="3399" spans="1:7" ht="31.5">
      <c r="A3399" s="550" t="s">
        <v>11020</v>
      </c>
      <c r="B3399" s="551" t="s">
        <v>11021</v>
      </c>
      <c r="C3399" s="552"/>
      <c r="D3399" s="553"/>
      <c r="E3399" s="553"/>
      <c r="F3399" s="553"/>
      <c r="G3399" s="528">
        <f t="shared" si="52"/>
        <v>5</v>
      </c>
    </row>
    <row r="3400" spans="1:7" ht="31.5">
      <c r="A3400" s="550" t="s">
        <v>11022</v>
      </c>
      <c r="B3400" s="551" t="s">
        <v>11023</v>
      </c>
      <c r="C3400" s="552" t="s">
        <v>38</v>
      </c>
      <c r="D3400" s="553">
        <v>95.9</v>
      </c>
      <c r="E3400" s="553">
        <v>22.52</v>
      </c>
      <c r="F3400" s="553">
        <v>118.42</v>
      </c>
      <c r="G3400" s="528">
        <f t="shared" si="52"/>
        <v>9</v>
      </c>
    </row>
    <row r="3401" spans="1:7" ht="31.5">
      <c r="A3401" s="550" t="s">
        <v>11024</v>
      </c>
      <c r="B3401" s="551" t="s">
        <v>11025</v>
      </c>
      <c r="C3401" s="552" t="s">
        <v>38</v>
      </c>
      <c r="D3401" s="553">
        <v>90.97</v>
      </c>
      <c r="E3401" s="553">
        <v>22.52</v>
      </c>
      <c r="F3401" s="553">
        <v>113.49</v>
      </c>
      <c r="G3401" s="528">
        <f t="shared" si="52"/>
        <v>9</v>
      </c>
    </row>
    <row r="3402" spans="1:7" ht="31.5">
      <c r="A3402" s="550" t="s">
        <v>11026</v>
      </c>
      <c r="B3402" s="551" t="s">
        <v>11027</v>
      </c>
      <c r="C3402" s="552" t="s">
        <v>38</v>
      </c>
      <c r="D3402" s="553">
        <v>122.17</v>
      </c>
      <c r="E3402" s="553">
        <v>22.52</v>
      </c>
      <c r="F3402" s="553">
        <v>144.69</v>
      </c>
      <c r="G3402" s="528">
        <f t="shared" ref="G3402:G3465" si="53">LEN(A3402)</f>
        <v>9</v>
      </c>
    </row>
    <row r="3403" spans="1:7" ht="31.5">
      <c r="A3403" s="550" t="s">
        <v>11028</v>
      </c>
      <c r="B3403" s="551" t="s">
        <v>11029</v>
      </c>
      <c r="C3403" s="552" t="s">
        <v>38</v>
      </c>
      <c r="D3403" s="553">
        <v>153.97999999999999</v>
      </c>
      <c r="E3403" s="553">
        <v>22.52</v>
      </c>
      <c r="F3403" s="553">
        <v>176.5</v>
      </c>
      <c r="G3403" s="528">
        <f t="shared" si="53"/>
        <v>9</v>
      </c>
    </row>
    <row r="3404" spans="1:7" ht="31.5">
      <c r="A3404" s="550" t="s">
        <v>11030</v>
      </c>
      <c r="B3404" s="551" t="s">
        <v>11031</v>
      </c>
      <c r="C3404" s="552" t="s">
        <v>38</v>
      </c>
      <c r="D3404" s="553">
        <v>158.43</v>
      </c>
      <c r="E3404" s="553">
        <v>22.52</v>
      </c>
      <c r="F3404" s="553">
        <v>180.95</v>
      </c>
      <c r="G3404" s="528">
        <f t="shared" si="53"/>
        <v>9</v>
      </c>
    </row>
    <row r="3405" spans="1:7" ht="31.5">
      <c r="A3405" s="550" t="s">
        <v>11032</v>
      </c>
      <c r="B3405" s="551" t="s">
        <v>11033</v>
      </c>
      <c r="C3405" s="552" t="s">
        <v>38</v>
      </c>
      <c r="D3405" s="553">
        <v>86.59</v>
      </c>
      <c r="E3405" s="553">
        <v>22.52</v>
      </c>
      <c r="F3405" s="553">
        <v>109.11</v>
      </c>
      <c r="G3405" s="528">
        <f t="shared" si="53"/>
        <v>9</v>
      </c>
    </row>
    <row r="3406" spans="1:7" ht="31.5">
      <c r="A3406" s="550" t="s">
        <v>11034</v>
      </c>
      <c r="B3406" s="551" t="s">
        <v>11035</v>
      </c>
      <c r="C3406" s="552" t="s">
        <v>38</v>
      </c>
      <c r="D3406" s="553">
        <v>91.59</v>
      </c>
      <c r="E3406" s="553">
        <v>22.52</v>
      </c>
      <c r="F3406" s="553">
        <v>114.11</v>
      </c>
      <c r="G3406" s="528">
        <f t="shared" si="53"/>
        <v>9</v>
      </c>
    </row>
    <row r="3407" spans="1:7" ht="31.5">
      <c r="A3407" s="550" t="s">
        <v>11036</v>
      </c>
      <c r="B3407" s="551" t="s">
        <v>11037</v>
      </c>
      <c r="C3407" s="552" t="s">
        <v>38</v>
      </c>
      <c r="D3407" s="553">
        <v>58</v>
      </c>
      <c r="E3407" s="553">
        <v>22.52</v>
      </c>
      <c r="F3407" s="553">
        <v>80.52</v>
      </c>
      <c r="G3407" s="528">
        <f t="shared" si="53"/>
        <v>9</v>
      </c>
    </row>
    <row r="3408" spans="1:7" ht="31.5">
      <c r="A3408" s="550" t="s">
        <v>11038</v>
      </c>
      <c r="B3408" s="551" t="s">
        <v>11039</v>
      </c>
      <c r="C3408" s="552" t="s">
        <v>38</v>
      </c>
      <c r="D3408" s="553">
        <v>70.180000000000007</v>
      </c>
      <c r="E3408" s="553">
        <v>22.52</v>
      </c>
      <c r="F3408" s="553">
        <v>92.7</v>
      </c>
      <c r="G3408" s="528">
        <f t="shared" si="53"/>
        <v>9</v>
      </c>
    </row>
    <row r="3409" spans="1:7">
      <c r="A3409" s="550" t="s">
        <v>11040</v>
      </c>
      <c r="B3409" s="551" t="s">
        <v>11041</v>
      </c>
      <c r="C3409" s="552"/>
      <c r="D3409" s="553"/>
      <c r="E3409" s="553"/>
      <c r="F3409" s="553"/>
      <c r="G3409" s="528">
        <f t="shared" si="53"/>
        <v>5</v>
      </c>
    </row>
    <row r="3410" spans="1:7" ht="31.5">
      <c r="A3410" s="550" t="s">
        <v>11042</v>
      </c>
      <c r="B3410" s="551" t="s">
        <v>11043</v>
      </c>
      <c r="C3410" s="552" t="s">
        <v>38</v>
      </c>
      <c r="D3410" s="553">
        <v>327.43</v>
      </c>
      <c r="E3410" s="553">
        <v>75.08</v>
      </c>
      <c r="F3410" s="553">
        <v>402.51</v>
      </c>
      <c r="G3410" s="528">
        <f t="shared" si="53"/>
        <v>9</v>
      </c>
    </row>
    <row r="3411" spans="1:7">
      <c r="A3411" s="550" t="s">
        <v>11044</v>
      </c>
      <c r="B3411" s="551" t="s">
        <v>11045</v>
      </c>
      <c r="C3411" s="552" t="s">
        <v>38</v>
      </c>
      <c r="D3411" s="553">
        <v>266.66000000000003</v>
      </c>
      <c r="E3411" s="553">
        <v>75.08</v>
      </c>
      <c r="F3411" s="553">
        <v>341.74</v>
      </c>
      <c r="G3411" s="528">
        <f t="shared" si="53"/>
        <v>9</v>
      </c>
    </row>
    <row r="3412" spans="1:7">
      <c r="A3412" s="550" t="s">
        <v>11046</v>
      </c>
      <c r="B3412" s="551" t="s">
        <v>11047</v>
      </c>
      <c r="C3412" s="552" t="s">
        <v>38</v>
      </c>
      <c r="D3412" s="553">
        <v>277.95999999999998</v>
      </c>
      <c r="E3412" s="553">
        <v>75.08</v>
      </c>
      <c r="F3412" s="553">
        <v>353.04</v>
      </c>
      <c r="G3412" s="528">
        <f t="shared" si="53"/>
        <v>9</v>
      </c>
    </row>
    <row r="3413" spans="1:7">
      <c r="A3413" s="550" t="s">
        <v>11048</v>
      </c>
      <c r="B3413" s="551" t="s">
        <v>11049</v>
      </c>
      <c r="C3413" s="552" t="s">
        <v>38</v>
      </c>
      <c r="D3413" s="553">
        <v>401.59</v>
      </c>
      <c r="E3413" s="553">
        <v>75.08</v>
      </c>
      <c r="F3413" s="553">
        <v>476.67</v>
      </c>
      <c r="G3413" s="528">
        <f t="shared" si="53"/>
        <v>9</v>
      </c>
    </row>
    <row r="3414" spans="1:7" ht="31.5">
      <c r="A3414" s="550" t="s">
        <v>11050</v>
      </c>
      <c r="B3414" s="551" t="s">
        <v>11051</v>
      </c>
      <c r="C3414" s="552" t="s">
        <v>38</v>
      </c>
      <c r="D3414" s="553">
        <v>1474.97</v>
      </c>
      <c r="E3414" s="553">
        <v>75.08</v>
      </c>
      <c r="F3414" s="553">
        <v>1550.05</v>
      </c>
      <c r="G3414" s="528">
        <f t="shared" si="53"/>
        <v>9</v>
      </c>
    </row>
    <row r="3415" spans="1:7">
      <c r="A3415" s="550" t="s">
        <v>11052</v>
      </c>
      <c r="B3415" s="551" t="s">
        <v>11053</v>
      </c>
      <c r="C3415" s="552" t="s">
        <v>38</v>
      </c>
      <c r="D3415" s="553">
        <v>521.08000000000004</v>
      </c>
      <c r="E3415" s="553">
        <v>30.03</v>
      </c>
      <c r="F3415" s="553">
        <v>551.11</v>
      </c>
      <c r="G3415" s="528">
        <f t="shared" si="53"/>
        <v>9</v>
      </c>
    </row>
    <row r="3416" spans="1:7">
      <c r="A3416" s="550" t="s">
        <v>11054</v>
      </c>
      <c r="B3416" s="551" t="s">
        <v>11055</v>
      </c>
      <c r="C3416" s="552" t="s">
        <v>38</v>
      </c>
      <c r="D3416" s="553">
        <v>364.14</v>
      </c>
      <c r="E3416" s="553">
        <v>30.03</v>
      </c>
      <c r="F3416" s="553">
        <v>394.17</v>
      </c>
      <c r="G3416" s="528">
        <f t="shared" si="53"/>
        <v>9</v>
      </c>
    </row>
    <row r="3417" spans="1:7">
      <c r="A3417" s="550" t="s">
        <v>11056</v>
      </c>
      <c r="B3417" s="551" t="s">
        <v>11057</v>
      </c>
      <c r="C3417" s="552" t="s">
        <v>38</v>
      </c>
      <c r="D3417" s="553">
        <v>862.39</v>
      </c>
      <c r="E3417" s="553">
        <v>75.08</v>
      </c>
      <c r="F3417" s="553">
        <v>937.47</v>
      </c>
      <c r="G3417" s="528">
        <f t="shared" si="53"/>
        <v>9</v>
      </c>
    </row>
    <row r="3418" spans="1:7" ht="31.5">
      <c r="A3418" s="550" t="s">
        <v>11058</v>
      </c>
      <c r="B3418" s="551" t="s">
        <v>11059</v>
      </c>
      <c r="C3418" s="552" t="s">
        <v>38</v>
      </c>
      <c r="D3418" s="553">
        <v>643.39</v>
      </c>
      <c r="E3418" s="553">
        <v>22.52</v>
      </c>
      <c r="F3418" s="553">
        <v>665.91</v>
      </c>
      <c r="G3418" s="528">
        <f t="shared" si="53"/>
        <v>9</v>
      </c>
    </row>
    <row r="3419" spans="1:7" ht="31.5">
      <c r="A3419" s="550" t="s">
        <v>11060</v>
      </c>
      <c r="B3419" s="551" t="s">
        <v>11061</v>
      </c>
      <c r="C3419" s="552" t="s">
        <v>38</v>
      </c>
      <c r="D3419" s="553">
        <v>328.85</v>
      </c>
      <c r="E3419" s="553">
        <v>75.08</v>
      </c>
      <c r="F3419" s="553">
        <v>403.93</v>
      </c>
      <c r="G3419" s="528">
        <f t="shared" si="53"/>
        <v>9</v>
      </c>
    </row>
    <row r="3420" spans="1:7">
      <c r="A3420" s="550" t="s">
        <v>11062</v>
      </c>
      <c r="B3420" s="551" t="s">
        <v>11063</v>
      </c>
      <c r="C3420" s="552"/>
      <c r="D3420" s="553"/>
      <c r="E3420" s="553"/>
      <c r="F3420" s="553"/>
      <c r="G3420" s="528">
        <f t="shared" si="53"/>
        <v>5</v>
      </c>
    </row>
    <row r="3421" spans="1:7">
      <c r="A3421" s="550" t="s">
        <v>11064</v>
      </c>
      <c r="B3421" s="551" t="s">
        <v>11065</v>
      </c>
      <c r="C3421" s="552" t="s">
        <v>38</v>
      </c>
      <c r="D3421" s="553">
        <v>105.1</v>
      </c>
      <c r="E3421" s="553">
        <v>22.52</v>
      </c>
      <c r="F3421" s="553">
        <v>127.62</v>
      </c>
      <c r="G3421" s="528">
        <f t="shared" si="53"/>
        <v>9</v>
      </c>
    </row>
    <row r="3422" spans="1:7">
      <c r="A3422" s="550" t="s">
        <v>11066</v>
      </c>
      <c r="B3422" s="551" t="s">
        <v>11067</v>
      </c>
      <c r="C3422" s="552" t="s">
        <v>38</v>
      </c>
      <c r="D3422" s="553">
        <v>132.62</v>
      </c>
      <c r="E3422" s="553">
        <v>22.52</v>
      </c>
      <c r="F3422" s="553">
        <v>155.13999999999999</v>
      </c>
      <c r="G3422" s="528">
        <f t="shared" si="53"/>
        <v>9</v>
      </c>
    </row>
    <row r="3423" spans="1:7">
      <c r="A3423" s="550" t="s">
        <v>11068</v>
      </c>
      <c r="B3423" s="551" t="s">
        <v>11069</v>
      </c>
      <c r="C3423" s="552" t="s">
        <v>38</v>
      </c>
      <c r="D3423" s="553">
        <v>185.2</v>
      </c>
      <c r="E3423" s="553">
        <v>22.52</v>
      </c>
      <c r="F3423" s="553">
        <v>207.72</v>
      </c>
      <c r="G3423" s="528">
        <f t="shared" si="53"/>
        <v>9</v>
      </c>
    </row>
    <row r="3424" spans="1:7">
      <c r="A3424" s="550" t="s">
        <v>11070</v>
      </c>
      <c r="B3424" s="551" t="s">
        <v>11071</v>
      </c>
      <c r="C3424" s="552" t="s">
        <v>38</v>
      </c>
      <c r="D3424" s="553">
        <v>221.52</v>
      </c>
      <c r="E3424" s="553">
        <v>22.52</v>
      </c>
      <c r="F3424" s="553">
        <v>244.04</v>
      </c>
      <c r="G3424" s="528">
        <f t="shared" si="53"/>
        <v>9</v>
      </c>
    </row>
    <row r="3425" spans="1:7">
      <c r="A3425" s="550" t="s">
        <v>11072</v>
      </c>
      <c r="B3425" s="551" t="s">
        <v>11073</v>
      </c>
      <c r="C3425" s="552" t="s">
        <v>38</v>
      </c>
      <c r="D3425" s="553">
        <v>305.93</v>
      </c>
      <c r="E3425" s="553">
        <v>22.52</v>
      </c>
      <c r="F3425" s="553">
        <v>328.45</v>
      </c>
      <c r="G3425" s="528">
        <f t="shared" si="53"/>
        <v>9</v>
      </c>
    </row>
    <row r="3426" spans="1:7">
      <c r="A3426" s="550" t="s">
        <v>11074</v>
      </c>
      <c r="B3426" s="551" t="s">
        <v>11075</v>
      </c>
      <c r="C3426" s="552" t="s">
        <v>38</v>
      </c>
      <c r="D3426" s="553">
        <v>526.70000000000005</v>
      </c>
      <c r="E3426" s="553">
        <v>22.52</v>
      </c>
      <c r="F3426" s="553">
        <v>549.22</v>
      </c>
      <c r="G3426" s="528">
        <f t="shared" si="53"/>
        <v>9</v>
      </c>
    </row>
    <row r="3427" spans="1:7">
      <c r="A3427" s="550" t="s">
        <v>11076</v>
      </c>
      <c r="B3427" s="551" t="s">
        <v>11077</v>
      </c>
      <c r="C3427" s="552" t="s">
        <v>38</v>
      </c>
      <c r="D3427" s="553">
        <v>644.55999999999995</v>
      </c>
      <c r="E3427" s="553">
        <v>22.52</v>
      </c>
      <c r="F3427" s="553">
        <v>667.08</v>
      </c>
      <c r="G3427" s="528">
        <f t="shared" si="53"/>
        <v>9</v>
      </c>
    </row>
    <row r="3428" spans="1:7">
      <c r="A3428" s="550" t="s">
        <v>11078</v>
      </c>
      <c r="B3428" s="551" t="s">
        <v>11079</v>
      </c>
      <c r="C3428" s="552" t="s">
        <v>38</v>
      </c>
      <c r="D3428" s="553">
        <v>1095.49</v>
      </c>
      <c r="E3428" s="553">
        <v>30.03</v>
      </c>
      <c r="F3428" s="553">
        <v>1125.52</v>
      </c>
      <c r="G3428" s="528">
        <f t="shared" si="53"/>
        <v>9</v>
      </c>
    </row>
    <row r="3429" spans="1:7">
      <c r="A3429" s="550" t="s">
        <v>11080</v>
      </c>
      <c r="B3429" s="551" t="s">
        <v>11081</v>
      </c>
      <c r="C3429" s="552" t="s">
        <v>38</v>
      </c>
      <c r="D3429" s="553">
        <v>92.7</v>
      </c>
      <c r="E3429" s="553">
        <v>22.52</v>
      </c>
      <c r="F3429" s="553">
        <v>115.22</v>
      </c>
      <c r="G3429" s="528">
        <f t="shared" si="53"/>
        <v>9</v>
      </c>
    </row>
    <row r="3430" spans="1:7">
      <c r="A3430" s="550" t="s">
        <v>11082</v>
      </c>
      <c r="B3430" s="551" t="s">
        <v>11083</v>
      </c>
      <c r="C3430" s="552" t="s">
        <v>38</v>
      </c>
      <c r="D3430" s="553">
        <v>124.6</v>
      </c>
      <c r="E3430" s="553">
        <v>22.52</v>
      </c>
      <c r="F3430" s="553">
        <v>147.12</v>
      </c>
      <c r="G3430" s="528">
        <f t="shared" si="53"/>
        <v>9</v>
      </c>
    </row>
    <row r="3431" spans="1:7">
      <c r="A3431" s="550" t="s">
        <v>11084</v>
      </c>
      <c r="B3431" s="551" t="s">
        <v>11085</v>
      </c>
      <c r="C3431" s="552" t="s">
        <v>38</v>
      </c>
      <c r="D3431" s="553">
        <v>158.58000000000001</v>
      </c>
      <c r="E3431" s="553">
        <v>22.52</v>
      </c>
      <c r="F3431" s="553">
        <v>181.1</v>
      </c>
      <c r="G3431" s="528">
        <f t="shared" si="53"/>
        <v>9</v>
      </c>
    </row>
    <row r="3432" spans="1:7">
      <c r="A3432" s="550" t="s">
        <v>11086</v>
      </c>
      <c r="B3432" s="551" t="s">
        <v>11087</v>
      </c>
      <c r="C3432" s="552" t="s">
        <v>38</v>
      </c>
      <c r="D3432" s="553">
        <v>222.74</v>
      </c>
      <c r="E3432" s="553">
        <v>22.52</v>
      </c>
      <c r="F3432" s="553">
        <v>245.26</v>
      </c>
      <c r="G3432" s="528">
        <f t="shared" si="53"/>
        <v>9</v>
      </c>
    </row>
    <row r="3433" spans="1:7">
      <c r="A3433" s="550" t="s">
        <v>11088</v>
      </c>
      <c r="B3433" s="551" t="s">
        <v>11089</v>
      </c>
      <c r="C3433" s="552" t="s">
        <v>38</v>
      </c>
      <c r="D3433" s="553">
        <v>364.84</v>
      </c>
      <c r="E3433" s="553">
        <v>22.52</v>
      </c>
      <c r="F3433" s="553">
        <v>387.36</v>
      </c>
      <c r="G3433" s="528">
        <f t="shared" si="53"/>
        <v>9</v>
      </c>
    </row>
    <row r="3434" spans="1:7">
      <c r="A3434" s="550" t="s">
        <v>11090</v>
      </c>
      <c r="B3434" s="551" t="s">
        <v>11091</v>
      </c>
      <c r="C3434" s="552" t="s">
        <v>38</v>
      </c>
      <c r="D3434" s="553">
        <v>545.29999999999995</v>
      </c>
      <c r="E3434" s="553">
        <v>22.52</v>
      </c>
      <c r="F3434" s="553">
        <v>567.82000000000005</v>
      </c>
      <c r="G3434" s="528">
        <f t="shared" si="53"/>
        <v>9</v>
      </c>
    </row>
    <row r="3435" spans="1:7">
      <c r="A3435" s="550" t="s">
        <v>11092</v>
      </c>
      <c r="B3435" s="551" t="s">
        <v>11093</v>
      </c>
      <c r="C3435" s="552" t="s">
        <v>38</v>
      </c>
      <c r="D3435" s="553">
        <v>960.58</v>
      </c>
      <c r="E3435" s="553">
        <v>30.03</v>
      </c>
      <c r="F3435" s="553">
        <v>990.61</v>
      </c>
      <c r="G3435" s="528">
        <f t="shared" si="53"/>
        <v>9</v>
      </c>
    </row>
    <row r="3436" spans="1:7">
      <c r="A3436" s="550" t="s">
        <v>11094</v>
      </c>
      <c r="B3436" s="551" t="s">
        <v>11095</v>
      </c>
      <c r="C3436" s="552" t="s">
        <v>38</v>
      </c>
      <c r="D3436" s="553">
        <v>88.44</v>
      </c>
      <c r="E3436" s="553">
        <v>22.52</v>
      </c>
      <c r="F3436" s="553">
        <v>110.96</v>
      </c>
      <c r="G3436" s="528">
        <f t="shared" si="53"/>
        <v>9</v>
      </c>
    </row>
    <row r="3437" spans="1:7">
      <c r="A3437" s="550" t="s">
        <v>11096</v>
      </c>
      <c r="B3437" s="551" t="s">
        <v>11097</v>
      </c>
      <c r="C3437" s="552" t="s">
        <v>38</v>
      </c>
      <c r="D3437" s="553">
        <v>122.8</v>
      </c>
      <c r="E3437" s="553">
        <v>22.52</v>
      </c>
      <c r="F3437" s="553">
        <v>145.32</v>
      </c>
      <c r="G3437" s="528">
        <f t="shared" si="53"/>
        <v>9</v>
      </c>
    </row>
    <row r="3438" spans="1:7">
      <c r="A3438" s="550" t="s">
        <v>11098</v>
      </c>
      <c r="B3438" s="551" t="s">
        <v>11099</v>
      </c>
      <c r="C3438" s="552" t="s">
        <v>38</v>
      </c>
      <c r="D3438" s="553">
        <v>150.80000000000001</v>
      </c>
      <c r="E3438" s="553">
        <v>22.52</v>
      </c>
      <c r="F3438" s="553">
        <v>173.32</v>
      </c>
      <c r="G3438" s="528">
        <f t="shared" si="53"/>
        <v>9</v>
      </c>
    </row>
    <row r="3439" spans="1:7">
      <c r="A3439" s="550" t="s">
        <v>11100</v>
      </c>
      <c r="B3439" s="551" t="s">
        <v>11101</v>
      </c>
      <c r="C3439" s="552" t="s">
        <v>38</v>
      </c>
      <c r="D3439" s="553">
        <v>205.59</v>
      </c>
      <c r="E3439" s="553">
        <v>22.52</v>
      </c>
      <c r="F3439" s="553">
        <v>228.11</v>
      </c>
      <c r="G3439" s="528">
        <f t="shared" si="53"/>
        <v>9</v>
      </c>
    </row>
    <row r="3440" spans="1:7">
      <c r="A3440" s="550" t="s">
        <v>11102</v>
      </c>
      <c r="B3440" s="551" t="s">
        <v>11103</v>
      </c>
      <c r="C3440" s="552" t="s">
        <v>38</v>
      </c>
      <c r="D3440" s="553">
        <v>331.16</v>
      </c>
      <c r="E3440" s="553">
        <v>22.52</v>
      </c>
      <c r="F3440" s="553">
        <v>353.68</v>
      </c>
      <c r="G3440" s="528">
        <f t="shared" si="53"/>
        <v>9</v>
      </c>
    </row>
    <row r="3441" spans="1:7" ht="47.25">
      <c r="A3441" s="550" t="s">
        <v>11104</v>
      </c>
      <c r="B3441" s="551" t="s">
        <v>11105</v>
      </c>
      <c r="C3441" s="552" t="s">
        <v>38</v>
      </c>
      <c r="D3441" s="553">
        <v>6968.9</v>
      </c>
      <c r="E3441" s="553">
        <v>37.54</v>
      </c>
      <c r="F3441" s="553">
        <v>7006.44</v>
      </c>
      <c r="G3441" s="528">
        <f t="shared" si="53"/>
        <v>9</v>
      </c>
    </row>
    <row r="3442" spans="1:7" ht="47.25">
      <c r="A3442" s="550" t="s">
        <v>11106</v>
      </c>
      <c r="B3442" s="551" t="s">
        <v>11107</v>
      </c>
      <c r="C3442" s="552" t="s">
        <v>38</v>
      </c>
      <c r="D3442" s="553">
        <v>168.83</v>
      </c>
      <c r="E3442" s="553">
        <v>22.52</v>
      </c>
      <c r="F3442" s="553">
        <v>191.35</v>
      </c>
      <c r="G3442" s="528">
        <f t="shared" si="53"/>
        <v>9</v>
      </c>
    </row>
    <row r="3443" spans="1:7" ht="31.5">
      <c r="A3443" s="550" t="s">
        <v>11108</v>
      </c>
      <c r="B3443" s="551" t="s">
        <v>11109</v>
      </c>
      <c r="C3443" s="552" t="s">
        <v>38</v>
      </c>
      <c r="D3443" s="553">
        <v>511.02</v>
      </c>
      <c r="E3443" s="553">
        <v>22.52</v>
      </c>
      <c r="F3443" s="553">
        <v>533.54</v>
      </c>
      <c r="G3443" s="528">
        <f t="shared" si="53"/>
        <v>9</v>
      </c>
    </row>
    <row r="3444" spans="1:7">
      <c r="A3444" s="550" t="s">
        <v>11110</v>
      </c>
      <c r="B3444" s="551" t="s">
        <v>11111</v>
      </c>
      <c r="C3444" s="552" t="s">
        <v>38</v>
      </c>
      <c r="D3444" s="553">
        <v>488.36</v>
      </c>
      <c r="E3444" s="553">
        <v>22.52</v>
      </c>
      <c r="F3444" s="553">
        <v>510.88</v>
      </c>
      <c r="G3444" s="528">
        <f t="shared" si="53"/>
        <v>9</v>
      </c>
    </row>
    <row r="3445" spans="1:7">
      <c r="A3445" s="550" t="s">
        <v>11112</v>
      </c>
      <c r="B3445" s="551" t="s">
        <v>11113</v>
      </c>
      <c r="C3445" s="552" t="s">
        <v>38</v>
      </c>
      <c r="D3445" s="553">
        <v>937.4</v>
      </c>
      <c r="E3445" s="553">
        <v>30.03</v>
      </c>
      <c r="F3445" s="553">
        <v>967.43</v>
      </c>
      <c r="G3445" s="528">
        <f t="shared" si="53"/>
        <v>9</v>
      </c>
    </row>
    <row r="3446" spans="1:7">
      <c r="A3446" s="550" t="s">
        <v>11114</v>
      </c>
      <c r="B3446" s="551" t="s">
        <v>11115</v>
      </c>
      <c r="C3446" s="552" t="s">
        <v>38</v>
      </c>
      <c r="D3446" s="553">
        <v>372.78</v>
      </c>
      <c r="E3446" s="553">
        <v>22.52</v>
      </c>
      <c r="F3446" s="553">
        <v>395.3</v>
      </c>
      <c r="G3446" s="528">
        <f t="shared" si="53"/>
        <v>9</v>
      </c>
    </row>
    <row r="3447" spans="1:7" ht="47.25">
      <c r="A3447" s="550" t="s">
        <v>11116</v>
      </c>
      <c r="B3447" s="551" t="s">
        <v>11117</v>
      </c>
      <c r="C3447" s="552" t="s">
        <v>38</v>
      </c>
      <c r="D3447" s="553">
        <v>144.13</v>
      </c>
      <c r="E3447" s="553">
        <v>12.51</v>
      </c>
      <c r="F3447" s="553">
        <v>156.63999999999999</v>
      </c>
      <c r="G3447" s="528">
        <f t="shared" si="53"/>
        <v>9</v>
      </c>
    </row>
    <row r="3448" spans="1:7" ht="47.25">
      <c r="A3448" s="550" t="s">
        <v>11118</v>
      </c>
      <c r="B3448" s="551" t="s">
        <v>11119</v>
      </c>
      <c r="C3448" s="552" t="s">
        <v>38</v>
      </c>
      <c r="D3448" s="553">
        <v>5863.36</v>
      </c>
      <c r="E3448" s="553">
        <v>30.03</v>
      </c>
      <c r="F3448" s="553">
        <v>5893.39</v>
      </c>
      <c r="G3448" s="528">
        <f t="shared" si="53"/>
        <v>9</v>
      </c>
    </row>
    <row r="3449" spans="1:7" ht="47.25">
      <c r="A3449" s="550" t="s">
        <v>11120</v>
      </c>
      <c r="B3449" s="551" t="s">
        <v>11121</v>
      </c>
      <c r="C3449" s="552" t="s">
        <v>38</v>
      </c>
      <c r="D3449" s="553">
        <v>2058.6999999999998</v>
      </c>
      <c r="E3449" s="553">
        <v>30.03</v>
      </c>
      <c r="F3449" s="553">
        <v>2088.73</v>
      </c>
      <c r="G3449" s="528">
        <f t="shared" si="53"/>
        <v>9</v>
      </c>
    </row>
    <row r="3450" spans="1:7" ht="47.25">
      <c r="A3450" s="550" t="s">
        <v>11122</v>
      </c>
      <c r="B3450" s="551" t="s">
        <v>11123</v>
      </c>
      <c r="C3450" s="552" t="s">
        <v>38</v>
      </c>
      <c r="D3450" s="553">
        <v>396.44</v>
      </c>
      <c r="E3450" s="553">
        <v>22.52</v>
      </c>
      <c r="F3450" s="553">
        <v>418.96</v>
      </c>
      <c r="G3450" s="528">
        <f t="shared" si="53"/>
        <v>9</v>
      </c>
    </row>
    <row r="3451" spans="1:7" ht="31.5">
      <c r="A3451" s="550" t="s">
        <v>11124</v>
      </c>
      <c r="B3451" s="551" t="s">
        <v>11125</v>
      </c>
      <c r="C3451" s="552" t="s">
        <v>38</v>
      </c>
      <c r="D3451" s="553">
        <v>196.04</v>
      </c>
      <c r="E3451" s="553">
        <v>22.52</v>
      </c>
      <c r="F3451" s="553">
        <v>218.56</v>
      </c>
      <c r="G3451" s="528">
        <f t="shared" si="53"/>
        <v>9</v>
      </c>
    </row>
    <row r="3452" spans="1:7" ht="31.5">
      <c r="A3452" s="550" t="s">
        <v>11126</v>
      </c>
      <c r="B3452" s="551" t="s">
        <v>11127</v>
      </c>
      <c r="C3452" s="552" t="s">
        <v>38</v>
      </c>
      <c r="D3452" s="553">
        <v>272.07</v>
      </c>
      <c r="E3452" s="553">
        <v>22.52</v>
      </c>
      <c r="F3452" s="553">
        <v>294.58999999999997</v>
      </c>
      <c r="G3452" s="528">
        <f t="shared" si="53"/>
        <v>9</v>
      </c>
    </row>
    <row r="3453" spans="1:7" ht="31.5">
      <c r="A3453" s="550" t="s">
        <v>11128</v>
      </c>
      <c r="B3453" s="551" t="s">
        <v>11129</v>
      </c>
      <c r="C3453" s="552" t="s">
        <v>38</v>
      </c>
      <c r="D3453" s="553">
        <v>548.63</v>
      </c>
      <c r="E3453" s="553">
        <v>22.52</v>
      </c>
      <c r="F3453" s="553">
        <v>571.15</v>
      </c>
      <c r="G3453" s="528">
        <f t="shared" si="53"/>
        <v>9</v>
      </c>
    </row>
    <row r="3454" spans="1:7" ht="31.5">
      <c r="A3454" s="550" t="s">
        <v>11130</v>
      </c>
      <c r="B3454" s="551" t="s">
        <v>11131</v>
      </c>
      <c r="C3454" s="552" t="s">
        <v>38</v>
      </c>
      <c r="D3454" s="553">
        <v>664.07</v>
      </c>
      <c r="E3454" s="553">
        <v>22.52</v>
      </c>
      <c r="F3454" s="553">
        <v>686.59</v>
      </c>
      <c r="G3454" s="528">
        <f t="shared" si="53"/>
        <v>9</v>
      </c>
    </row>
    <row r="3455" spans="1:7" ht="31.5">
      <c r="A3455" s="550" t="s">
        <v>11132</v>
      </c>
      <c r="B3455" s="551" t="s">
        <v>11133</v>
      </c>
      <c r="C3455" s="552" t="s">
        <v>38</v>
      </c>
      <c r="D3455" s="553">
        <v>1091.0999999999999</v>
      </c>
      <c r="E3455" s="553">
        <v>22.52</v>
      </c>
      <c r="F3455" s="553">
        <v>1113.6199999999999</v>
      </c>
      <c r="G3455" s="528">
        <f t="shared" si="53"/>
        <v>9</v>
      </c>
    </row>
    <row r="3456" spans="1:7" ht="31.5">
      <c r="A3456" s="550" t="s">
        <v>11134</v>
      </c>
      <c r="B3456" s="551" t="s">
        <v>11135</v>
      </c>
      <c r="C3456" s="552" t="s">
        <v>38</v>
      </c>
      <c r="D3456" s="553">
        <v>2177.3200000000002</v>
      </c>
      <c r="E3456" s="553">
        <v>30.03</v>
      </c>
      <c r="F3456" s="553">
        <v>2207.35</v>
      </c>
      <c r="G3456" s="528">
        <f t="shared" si="53"/>
        <v>9</v>
      </c>
    </row>
    <row r="3457" spans="1:7" ht="31.5">
      <c r="A3457" s="550" t="s">
        <v>11136</v>
      </c>
      <c r="B3457" s="551" t="s">
        <v>11137</v>
      </c>
      <c r="C3457" s="552" t="s">
        <v>38</v>
      </c>
      <c r="D3457" s="553">
        <v>5554.64</v>
      </c>
      <c r="E3457" s="553">
        <v>30.03</v>
      </c>
      <c r="F3457" s="553">
        <v>5584.67</v>
      </c>
      <c r="G3457" s="528">
        <f t="shared" si="53"/>
        <v>9</v>
      </c>
    </row>
    <row r="3458" spans="1:7" ht="47.25">
      <c r="A3458" s="550" t="s">
        <v>11138</v>
      </c>
      <c r="B3458" s="551" t="s">
        <v>11139</v>
      </c>
      <c r="C3458" s="552" t="s">
        <v>38</v>
      </c>
      <c r="D3458" s="553">
        <v>66.59</v>
      </c>
      <c r="E3458" s="553">
        <v>15.02</v>
      </c>
      <c r="F3458" s="553">
        <v>81.61</v>
      </c>
      <c r="G3458" s="528">
        <f t="shared" si="53"/>
        <v>9</v>
      </c>
    </row>
    <row r="3459" spans="1:7" ht="47.25">
      <c r="A3459" s="550" t="s">
        <v>11140</v>
      </c>
      <c r="B3459" s="551" t="s">
        <v>11141</v>
      </c>
      <c r="C3459" s="552" t="s">
        <v>38</v>
      </c>
      <c r="D3459" s="553">
        <v>86.28</v>
      </c>
      <c r="E3459" s="553">
        <v>22.52</v>
      </c>
      <c r="F3459" s="553">
        <v>108.8</v>
      </c>
      <c r="G3459" s="528">
        <f t="shared" si="53"/>
        <v>9</v>
      </c>
    </row>
    <row r="3460" spans="1:7" ht="47.25">
      <c r="A3460" s="550" t="s">
        <v>11142</v>
      </c>
      <c r="B3460" s="551" t="s">
        <v>11143</v>
      </c>
      <c r="C3460" s="552" t="s">
        <v>38</v>
      </c>
      <c r="D3460" s="553">
        <v>105.6</v>
      </c>
      <c r="E3460" s="553">
        <v>20.02</v>
      </c>
      <c r="F3460" s="553">
        <v>125.62</v>
      </c>
      <c r="G3460" s="528">
        <f t="shared" si="53"/>
        <v>9</v>
      </c>
    </row>
    <row r="3461" spans="1:7" ht="47.25">
      <c r="A3461" s="550" t="s">
        <v>11144</v>
      </c>
      <c r="B3461" s="551" t="s">
        <v>11145</v>
      </c>
      <c r="C3461" s="552" t="s">
        <v>38</v>
      </c>
      <c r="D3461" s="553">
        <v>109.99</v>
      </c>
      <c r="E3461" s="553">
        <v>22.52</v>
      </c>
      <c r="F3461" s="553">
        <v>132.51</v>
      </c>
      <c r="G3461" s="528">
        <f t="shared" si="53"/>
        <v>9</v>
      </c>
    </row>
    <row r="3462" spans="1:7" ht="47.25">
      <c r="A3462" s="550" t="s">
        <v>11146</v>
      </c>
      <c r="B3462" s="551" t="s">
        <v>11147</v>
      </c>
      <c r="C3462" s="552" t="s">
        <v>38</v>
      </c>
      <c r="D3462" s="553">
        <v>444.87</v>
      </c>
      <c r="E3462" s="553">
        <v>22.52</v>
      </c>
      <c r="F3462" s="553">
        <v>467.39</v>
      </c>
      <c r="G3462" s="528">
        <f t="shared" si="53"/>
        <v>9</v>
      </c>
    </row>
    <row r="3463" spans="1:7" ht="47.25">
      <c r="A3463" s="550" t="s">
        <v>11148</v>
      </c>
      <c r="B3463" s="551" t="s">
        <v>11149</v>
      </c>
      <c r="C3463" s="552" t="s">
        <v>38</v>
      </c>
      <c r="D3463" s="553">
        <v>641.96</v>
      </c>
      <c r="E3463" s="553">
        <v>22.52</v>
      </c>
      <c r="F3463" s="553">
        <v>664.48</v>
      </c>
      <c r="G3463" s="528">
        <f t="shared" si="53"/>
        <v>9</v>
      </c>
    </row>
    <row r="3464" spans="1:7" ht="47.25">
      <c r="A3464" s="550" t="s">
        <v>11150</v>
      </c>
      <c r="B3464" s="551" t="s">
        <v>11151</v>
      </c>
      <c r="C3464" s="552" t="s">
        <v>38</v>
      </c>
      <c r="D3464" s="553">
        <v>6308.38</v>
      </c>
      <c r="E3464" s="553">
        <v>100.1</v>
      </c>
      <c r="F3464" s="553">
        <v>6408.48</v>
      </c>
      <c r="G3464" s="528">
        <f t="shared" si="53"/>
        <v>9</v>
      </c>
    </row>
    <row r="3465" spans="1:7" ht="47.25">
      <c r="A3465" s="550" t="s">
        <v>11152</v>
      </c>
      <c r="B3465" s="551" t="s">
        <v>11153</v>
      </c>
      <c r="C3465" s="552" t="s">
        <v>38</v>
      </c>
      <c r="D3465" s="553">
        <v>6494.17</v>
      </c>
      <c r="E3465" s="553">
        <v>100.1</v>
      </c>
      <c r="F3465" s="553">
        <v>6594.27</v>
      </c>
      <c r="G3465" s="528">
        <f t="shared" si="53"/>
        <v>9</v>
      </c>
    </row>
    <row r="3466" spans="1:7">
      <c r="A3466" s="550" t="s">
        <v>11154</v>
      </c>
      <c r="B3466" s="551" t="s">
        <v>11155</v>
      </c>
      <c r="C3466" s="552" t="s">
        <v>38</v>
      </c>
      <c r="D3466" s="553">
        <v>508.23</v>
      </c>
      <c r="E3466" s="553">
        <v>50.05</v>
      </c>
      <c r="F3466" s="553">
        <v>558.28</v>
      </c>
      <c r="G3466" s="528">
        <f t="shared" ref="G3466:G3529" si="54">LEN(A3466)</f>
        <v>9</v>
      </c>
    </row>
    <row r="3467" spans="1:7">
      <c r="A3467" s="550" t="s">
        <v>11156</v>
      </c>
      <c r="B3467" s="551" t="s">
        <v>11157</v>
      </c>
      <c r="C3467" s="552"/>
      <c r="D3467" s="553"/>
      <c r="E3467" s="553"/>
      <c r="F3467" s="553"/>
      <c r="G3467" s="528">
        <f t="shared" si="54"/>
        <v>5</v>
      </c>
    </row>
    <row r="3468" spans="1:7" ht="31.5">
      <c r="A3468" s="550" t="s">
        <v>11158</v>
      </c>
      <c r="B3468" s="551" t="s">
        <v>11159</v>
      </c>
      <c r="C3468" s="552" t="s">
        <v>38</v>
      </c>
      <c r="D3468" s="553">
        <v>1309.02</v>
      </c>
      <c r="E3468" s="553">
        <v>62.56</v>
      </c>
      <c r="F3468" s="553">
        <v>1371.58</v>
      </c>
      <c r="G3468" s="528">
        <f t="shared" si="54"/>
        <v>9</v>
      </c>
    </row>
    <row r="3469" spans="1:7" ht="31.5">
      <c r="A3469" s="550" t="s">
        <v>11160</v>
      </c>
      <c r="B3469" s="551" t="s">
        <v>11161</v>
      </c>
      <c r="C3469" s="552" t="s">
        <v>38</v>
      </c>
      <c r="D3469" s="553">
        <v>1415.9</v>
      </c>
      <c r="E3469" s="553">
        <v>175.18</v>
      </c>
      <c r="F3469" s="553">
        <v>1591.08</v>
      </c>
      <c r="G3469" s="528">
        <f t="shared" si="54"/>
        <v>9</v>
      </c>
    </row>
    <row r="3470" spans="1:7" ht="31.5">
      <c r="A3470" s="550" t="s">
        <v>11162</v>
      </c>
      <c r="B3470" s="551" t="s">
        <v>11163</v>
      </c>
      <c r="C3470" s="552" t="s">
        <v>38</v>
      </c>
      <c r="D3470" s="553">
        <v>1189.21</v>
      </c>
      <c r="E3470" s="553">
        <v>175.18</v>
      </c>
      <c r="F3470" s="553">
        <v>1364.39</v>
      </c>
      <c r="G3470" s="528">
        <f t="shared" si="54"/>
        <v>9</v>
      </c>
    </row>
    <row r="3471" spans="1:7" ht="31.5">
      <c r="A3471" s="550" t="s">
        <v>11164</v>
      </c>
      <c r="B3471" s="551" t="s">
        <v>11165</v>
      </c>
      <c r="C3471" s="552" t="s">
        <v>38</v>
      </c>
      <c r="D3471" s="553">
        <v>2472.33</v>
      </c>
      <c r="E3471" s="553">
        <v>175.18</v>
      </c>
      <c r="F3471" s="553">
        <v>2647.51</v>
      </c>
      <c r="G3471" s="528">
        <f t="shared" si="54"/>
        <v>9</v>
      </c>
    </row>
    <row r="3472" spans="1:7">
      <c r="A3472" s="550" t="s">
        <v>11166</v>
      </c>
      <c r="B3472" s="551" t="s">
        <v>11167</v>
      </c>
      <c r="C3472" s="552" t="s">
        <v>38</v>
      </c>
      <c r="D3472" s="553">
        <v>1448.22</v>
      </c>
      <c r="E3472" s="553">
        <v>100.1</v>
      </c>
      <c r="F3472" s="553">
        <v>1548.32</v>
      </c>
      <c r="G3472" s="528">
        <f t="shared" si="54"/>
        <v>9</v>
      </c>
    </row>
    <row r="3473" spans="1:7">
      <c r="A3473" s="550" t="s">
        <v>11168</v>
      </c>
      <c r="B3473" s="551" t="s">
        <v>11169</v>
      </c>
      <c r="C3473" s="552" t="s">
        <v>38</v>
      </c>
      <c r="D3473" s="553">
        <v>2925.26</v>
      </c>
      <c r="E3473" s="553">
        <v>100.1</v>
      </c>
      <c r="F3473" s="553">
        <v>3025.36</v>
      </c>
      <c r="G3473" s="528">
        <f t="shared" si="54"/>
        <v>9</v>
      </c>
    </row>
    <row r="3474" spans="1:7" ht="31.5">
      <c r="A3474" s="550" t="s">
        <v>11170</v>
      </c>
      <c r="B3474" s="551" t="s">
        <v>11171</v>
      </c>
      <c r="C3474" s="552" t="s">
        <v>38</v>
      </c>
      <c r="D3474" s="553">
        <v>891.33</v>
      </c>
      <c r="E3474" s="553">
        <v>100.1</v>
      </c>
      <c r="F3474" s="553">
        <v>991.43</v>
      </c>
      <c r="G3474" s="528">
        <f t="shared" si="54"/>
        <v>9</v>
      </c>
    </row>
    <row r="3475" spans="1:7" ht="31.5">
      <c r="A3475" s="550" t="s">
        <v>11172</v>
      </c>
      <c r="B3475" s="551" t="s">
        <v>11173</v>
      </c>
      <c r="C3475" s="552" t="s">
        <v>38</v>
      </c>
      <c r="D3475" s="553">
        <v>716.17</v>
      </c>
      <c r="E3475" s="553">
        <v>100.1</v>
      </c>
      <c r="F3475" s="553">
        <v>816.27</v>
      </c>
      <c r="G3475" s="528">
        <f t="shared" si="54"/>
        <v>9</v>
      </c>
    </row>
    <row r="3476" spans="1:7" ht="31.5">
      <c r="A3476" s="550" t="s">
        <v>11174</v>
      </c>
      <c r="B3476" s="551" t="s">
        <v>11175</v>
      </c>
      <c r="C3476" s="552" t="s">
        <v>38</v>
      </c>
      <c r="D3476" s="553">
        <v>5982.69</v>
      </c>
      <c r="E3476" s="553">
        <v>62.56</v>
      </c>
      <c r="F3476" s="553">
        <v>6045.25</v>
      </c>
      <c r="G3476" s="528">
        <f t="shared" si="54"/>
        <v>9</v>
      </c>
    </row>
    <row r="3477" spans="1:7" ht="31.5">
      <c r="A3477" s="550" t="s">
        <v>11176</v>
      </c>
      <c r="B3477" s="551" t="s">
        <v>11177</v>
      </c>
      <c r="C3477" s="552" t="s">
        <v>38</v>
      </c>
      <c r="D3477" s="553">
        <v>2848.68</v>
      </c>
      <c r="E3477" s="553">
        <v>30.03</v>
      </c>
      <c r="F3477" s="553">
        <v>2878.71</v>
      </c>
      <c r="G3477" s="528">
        <f t="shared" si="54"/>
        <v>9</v>
      </c>
    </row>
    <row r="3478" spans="1:7">
      <c r="A3478" s="550" t="s">
        <v>11178</v>
      </c>
      <c r="B3478" s="551" t="s">
        <v>11179</v>
      </c>
      <c r="C3478" s="552" t="s">
        <v>38</v>
      </c>
      <c r="D3478" s="553">
        <v>973.21</v>
      </c>
      <c r="E3478" s="553">
        <v>100.1</v>
      </c>
      <c r="F3478" s="553">
        <v>1073.31</v>
      </c>
      <c r="G3478" s="528">
        <f t="shared" si="54"/>
        <v>9</v>
      </c>
    </row>
    <row r="3479" spans="1:7" ht="31.5">
      <c r="A3479" s="550" t="s">
        <v>11180</v>
      </c>
      <c r="B3479" s="551" t="s">
        <v>11181</v>
      </c>
      <c r="C3479" s="552" t="s">
        <v>38</v>
      </c>
      <c r="D3479" s="553">
        <v>1001.08</v>
      </c>
      <c r="E3479" s="553">
        <v>37.54</v>
      </c>
      <c r="F3479" s="553">
        <v>1038.6199999999999</v>
      </c>
      <c r="G3479" s="528">
        <f t="shared" si="54"/>
        <v>9</v>
      </c>
    </row>
    <row r="3480" spans="1:7" ht="31.5">
      <c r="A3480" s="550" t="s">
        <v>11182</v>
      </c>
      <c r="B3480" s="551" t="s">
        <v>11183</v>
      </c>
      <c r="C3480" s="552" t="s">
        <v>38</v>
      </c>
      <c r="D3480" s="553">
        <v>6078.08</v>
      </c>
      <c r="E3480" s="553">
        <v>150.15</v>
      </c>
      <c r="F3480" s="553">
        <v>6228.23</v>
      </c>
      <c r="G3480" s="528">
        <f t="shared" si="54"/>
        <v>9</v>
      </c>
    </row>
    <row r="3481" spans="1:7" ht="31.5">
      <c r="A3481" s="550" t="s">
        <v>11184</v>
      </c>
      <c r="B3481" s="551" t="s">
        <v>11185</v>
      </c>
      <c r="C3481" s="552" t="s">
        <v>38</v>
      </c>
      <c r="D3481" s="553">
        <v>2026.9</v>
      </c>
      <c r="E3481" s="553">
        <v>100.1</v>
      </c>
      <c r="F3481" s="553">
        <v>2127</v>
      </c>
      <c r="G3481" s="528">
        <f t="shared" si="54"/>
        <v>9</v>
      </c>
    </row>
    <row r="3482" spans="1:7" ht="31.5">
      <c r="A3482" s="550" t="s">
        <v>11186</v>
      </c>
      <c r="B3482" s="551" t="s">
        <v>11187</v>
      </c>
      <c r="C3482" s="552" t="s">
        <v>38</v>
      </c>
      <c r="D3482" s="553">
        <v>3314.19</v>
      </c>
      <c r="E3482" s="553">
        <v>100.1</v>
      </c>
      <c r="F3482" s="553">
        <v>3414.29</v>
      </c>
      <c r="G3482" s="528">
        <f t="shared" si="54"/>
        <v>9</v>
      </c>
    </row>
    <row r="3483" spans="1:7" ht="31.5">
      <c r="A3483" s="550" t="s">
        <v>11188</v>
      </c>
      <c r="B3483" s="551" t="s">
        <v>11189</v>
      </c>
      <c r="C3483" s="552" t="s">
        <v>38</v>
      </c>
      <c r="D3483" s="553">
        <v>1622.23</v>
      </c>
      <c r="E3483" s="553">
        <v>100.1</v>
      </c>
      <c r="F3483" s="553">
        <v>1722.33</v>
      </c>
      <c r="G3483" s="528">
        <f t="shared" si="54"/>
        <v>9</v>
      </c>
    </row>
    <row r="3484" spans="1:7">
      <c r="A3484" s="550" t="s">
        <v>11190</v>
      </c>
      <c r="B3484" s="551" t="s">
        <v>11191</v>
      </c>
      <c r="C3484" s="552"/>
      <c r="D3484" s="553"/>
      <c r="E3484" s="553"/>
      <c r="F3484" s="553"/>
      <c r="G3484" s="528">
        <f t="shared" si="54"/>
        <v>5</v>
      </c>
    </row>
    <row r="3485" spans="1:7" ht="47.25">
      <c r="A3485" s="550" t="s">
        <v>11192</v>
      </c>
      <c r="B3485" s="551" t="s">
        <v>11193</v>
      </c>
      <c r="C3485" s="552" t="s">
        <v>38</v>
      </c>
      <c r="D3485" s="553">
        <v>85.42</v>
      </c>
      <c r="E3485" s="553">
        <v>22.52</v>
      </c>
      <c r="F3485" s="553">
        <v>107.94</v>
      </c>
      <c r="G3485" s="528">
        <f t="shared" si="54"/>
        <v>9</v>
      </c>
    </row>
    <row r="3486" spans="1:7" ht="47.25">
      <c r="A3486" s="550" t="s">
        <v>11194</v>
      </c>
      <c r="B3486" s="551" t="s">
        <v>11195</v>
      </c>
      <c r="C3486" s="552" t="s">
        <v>38</v>
      </c>
      <c r="D3486" s="553">
        <v>111.06</v>
      </c>
      <c r="E3486" s="553">
        <v>30.03</v>
      </c>
      <c r="F3486" s="553">
        <v>141.09</v>
      </c>
      <c r="G3486" s="528">
        <f t="shared" si="54"/>
        <v>9</v>
      </c>
    </row>
    <row r="3487" spans="1:7" ht="47.25">
      <c r="A3487" s="550" t="s">
        <v>11196</v>
      </c>
      <c r="B3487" s="551" t="s">
        <v>11197</v>
      </c>
      <c r="C3487" s="552" t="s">
        <v>38</v>
      </c>
      <c r="D3487" s="553">
        <v>155.52000000000001</v>
      </c>
      <c r="E3487" s="553">
        <v>37.54</v>
      </c>
      <c r="F3487" s="553">
        <v>193.06</v>
      </c>
      <c r="G3487" s="528">
        <f t="shared" si="54"/>
        <v>9</v>
      </c>
    </row>
    <row r="3488" spans="1:7" ht="47.25">
      <c r="A3488" s="550" t="s">
        <v>11198</v>
      </c>
      <c r="B3488" s="551" t="s">
        <v>11199</v>
      </c>
      <c r="C3488" s="552" t="s">
        <v>38</v>
      </c>
      <c r="D3488" s="553">
        <v>238.32</v>
      </c>
      <c r="E3488" s="553">
        <v>40.04</v>
      </c>
      <c r="F3488" s="553">
        <v>278.36</v>
      </c>
      <c r="G3488" s="528">
        <f t="shared" si="54"/>
        <v>9</v>
      </c>
    </row>
    <row r="3489" spans="1:7" ht="47.25">
      <c r="A3489" s="550" t="s">
        <v>11200</v>
      </c>
      <c r="B3489" s="551" t="s">
        <v>11201</v>
      </c>
      <c r="C3489" s="552" t="s">
        <v>38</v>
      </c>
      <c r="D3489" s="553">
        <v>432.5</v>
      </c>
      <c r="E3489" s="553">
        <v>62.56</v>
      </c>
      <c r="F3489" s="553">
        <v>495.06</v>
      </c>
      <c r="G3489" s="528">
        <f t="shared" si="54"/>
        <v>9</v>
      </c>
    </row>
    <row r="3490" spans="1:7">
      <c r="A3490" s="550" t="s">
        <v>11202</v>
      </c>
      <c r="B3490" s="551" t="s">
        <v>11203</v>
      </c>
      <c r="C3490" s="552"/>
      <c r="D3490" s="553"/>
      <c r="E3490" s="553"/>
      <c r="F3490" s="553"/>
      <c r="G3490" s="528">
        <f t="shared" si="54"/>
        <v>5</v>
      </c>
    </row>
    <row r="3491" spans="1:7" ht="31.5">
      <c r="A3491" s="550" t="s">
        <v>11204</v>
      </c>
      <c r="B3491" s="551" t="s">
        <v>11205</v>
      </c>
      <c r="C3491" s="552" t="s">
        <v>38</v>
      </c>
      <c r="D3491" s="553">
        <v>357.21</v>
      </c>
      <c r="E3491" s="553">
        <v>30.03</v>
      </c>
      <c r="F3491" s="553">
        <v>387.24</v>
      </c>
      <c r="G3491" s="528">
        <f t="shared" si="54"/>
        <v>9</v>
      </c>
    </row>
    <row r="3492" spans="1:7" ht="31.5">
      <c r="A3492" s="550" t="s">
        <v>11206</v>
      </c>
      <c r="B3492" s="551" t="s">
        <v>11207</v>
      </c>
      <c r="C3492" s="552" t="s">
        <v>38</v>
      </c>
      <c r="D3492" s="553">
        <v>507</v>
      </c>
      <c r="E3492" s="553">
        <v>37.54</v>
      </c>
      <c r="F3492" s="553">
        <v>544.54</v>
      </c>
      <c r="G3492" s="528">
        <f t="shared" si="54"/>
        <v>9</v>
      </c>
    </row>
    <row r="3493" spans="1:7" ht="31.5">
      <c r="A3493" s="550" t="s">
        <v>11208</v>
      </c>
      <c r="B3493" s="551" t="s">
        <v>11209</v>
      </c>
      <c r="C3493" s="552" t="s">
        <v>38</v>
      </c>
      <c r="D3493" s="553">
        <v>881.49</v>
      </c>
      <c r="E3493" s="553">
        <v>50.05</v>
      </c>
      <c r="F3493" s="553">
        <v>931.54</v>
      </c>
      <c r="G3493" s="528">
        <f t="shared" si="54"/>
        <v>9</v>
      </c>
    </row>
    <row r="3494" spans="1:7" ht="31.5">
      <c r="A3494" s="550" t="s">
        <v>11210</v>
      </c>
      <c r="B3494" s="551" t="s">
        <v>11211</v>
      </c>
      <c r="C3494" s="552" t="s">
        <v>38</v>
      </c>
      <c r="D3494" s="553">
        <v>1246.24</v>
      </c>
      <c r="E3494" s="553">
        <v>62.56</v>
      </c>
      <c r="F3494" s="553">
        <v>1308.8</v>
      </c>
      <c r="G3494" s="528">
        <f t="shared" si="54"/>
        <v>9</v>
      </c>
    </row>
    <row r="3495" spans="1:7">
      <c r="A3495" s="550" t="s">
        <v>11212</v>
      </c>
      <c r="B3495" s="551" t="s">
        <v>11213</v>
      </c>
      <c r="C3495" s="552"/>
      <c r="D3495" s="553"/>
      <c r="E3495" s="553"/>
      <c r="F3495" s="553"/>
      <c r="G3495" s="528">
        <f t="shared" si="54"/>
        <v>5</v>
      </c>
    </row>
    <row r="3496" spans="1:7" ht="47.25">
      <c r="A3496" s="550" t="s">
        <v>11214</v>
      </c>
      <c r="B3496" s="551" t="s">
        <v>11215</v>
      </c>
      <c r="C3496" s="552" t="s">
        <v>38</v>
      </c>
      <c r="D3496" s="553">
        <v>469.21</v>
      </c>
      <c r="E3496" s="553">
        <v>22.52</v>
      </c>
      <c r="F3496" s="553">
        <v>491.73</v>
      </c>
      <c r="G3496" s="528">
        <f t="shared" si="54"/>
        <v>9</v>
      </c>
    </row>
    <row r="3497" spans="1:7">
      <c r="A3497" s="550" t="s">
        <v>11216</v>
      </c>
      <c r="B3497" s="551" t="s">
        <v>11217</v>
      </c>
      <c r="C3497" s="552"/>
      <c r="D3497" s="553"/>
      <c r="E3497" s="553"/>
      <c r="F3497" s="553"/>
      <c r="G3497" s="528">
        <f t="shared" si="54"/>
        <v>5</v>
      </c>
    </row>
    <row r="3498" spans="1:7" ht="31.5">
      <c r="A3498" s="550" t="s">
        <v>11218</v>
      </c>
      <c r="B3498" s="551" t="s">
        <v>11219</v>
      </c>
      <c r="C3498" s="552" t="s">
        <v>38</v>
      </c>
      <c r="D3498" s="553">
        <v>475.53</v>
      </c>
      <c r="E3498" s="553">
        <v>104.77</v>
      </c>
      <c r="F3498" s="553">
        <v>580.29999999999995</v>
      </c>
      <c r="G3498" s="528">
        <f t="shared" si="54"/>
        <v>9</v>
      </c>
    </row>
    <row r="3499" spans="1:7" ht="31.5">
      <c r="A3499" s="550" t="s">
        <v>11220</v>
      </c>
      <c r="B3499" s="551" t="s">
        <v>11221</v>
      </c>
      <c r="C3499" s="552" t="s">
        <v>38</v>
      </c>
      <c r="D3499" s="553">
        <v>184.21</v>
      </c>
      <c r="E3499" s="553">
        <v>10.01</v>
      </c>
      <c r="F3499" s="553">
        <v>194.22</v>
      </c>
      <c r="G3499" s="528">
        <f t="shared" si="54"/>
        <v>9</v>
      </c>
    </row>
    <row r="3500" spans="1:7" ht="31.5">
      <c r="A3500" s="550" t="s">
        <v>11222</v>
      </c>
      <c r="B3500" s="551" t="s">
        <v>11223</v>
      </c>
      <c r="C3500" s="552" t="s">
        <v>38</v>
      </c>
      <c r="D3500" s="553">
        <v>211.94</v>
      </c>
      <c r="E3500" s="553">
        <v>25.03</v>
      </c>
      <c r="F3500" s="553">
        <v>236.97</v>
      </c>
      <c r="G3500" s="528">
        <f t="shared" si="54"/>
        <v>9</v>
      </c>
    </row>
    <row r="3501" spans="1:7" ht="47.25">
      <c r="A3501" s="550" t="s">
        <v>11224</v>
      </c>
      <c r="B3501" s="551" t="s">
        <v>11225</v>
      </c>
      <c r="C3501" s="552" t="s">
        <v>38</v>
      </c>
      <c r="D3501" s="553">
        <v>8901.76</v>
      </c>
      <c r="E3501" s="553">
        <v>104.77</v>
      </c>
      <c r="F3501" s="553">
        <v>9006.5300000000007</v>
      </c>
      <c r="G3501" s="528">
        <f t="shared" si="54"/>
        <v>9</v>
      </c>
    </row>
    <row r="3502" spans="1:7">
      <c r="A3502" s="550" t="s">
        <v>11226</v>
      </c>
      <c r="B3502" s="551" t="s">
        <v>11227</v>
      </c>
      <c r="C3502" s="552"/>
      <c r="D3502" s="553"/>
      <c r="E3502" s="553"/>
      <c r="F3502" s="553"/>
      <c r="G3502" s="528">
        <f t="shared" si="54"/>
        <v>5</v>
      </c>
    </row>
    <row r="3503" spans="1:7" ht="31.5">
      <c r="A3503" s="550" t="s">
        <v>11228</v>
      </c>
      <c r="B3503" s="551" t="s">
        <v>11229</v>
      </c>
      <c r="C3503" s="552" t="s">
        <v>38</v>
      </c>
      <c r="D3503" s="553">
        <v>2820.17</v>
      </c>
      <c r="E3503" s="553">
        <v>173.27</v>
      </c>
      <c r="F3503" s="553">
        <v>2993.44</v>
      </c>
      <c r="G3503" s="528">
        <f t="shared" si="54"/>
        <v>9</v>
      </c>
    </row>
    <row r="3504" spans="1:7" ht="31.5">
      <c r="A3504" s="550" t="s">
        <v>11230</v>
      </c>
      <c r="B3504" s="551" t="s">
        <v>11231</v>
      </c>
      <c r="C3504" s="552" t="s">
        <v>38</v>
      </c>
      <c r="D3504" s="553">
        <v>946.17</v>
      </c>
      <c r="E3504" s="553">
        <v>173.27</v>
      </c>
      <c r="F3504" s="553">
        <v>1119.44</v>
      </c>
      <c r="G3504" s="528">
        <f t="shared" si="54"/>
        <v>9</v>
      </c>
    </row>
    <row r="3505" spans="1:7" ht="31.5">
      <c r="A3505" s="550" t="s">
        <v>11232</v>
      </c>
      <c r="B3505" s="551" t="s">
        <v>11233</v>
      </c>
      <c r="C3505" s="552" t="s">
        <v>38</v>
      </c>
      <c r="D3505" s="553">
        <v>1208.99</v>
      </c>
      <c r="E3505" s="553">
        <v>62.56</v>
      </c>
      <c r="F3505" s="553">
        <v>1271.55</v>
      </c>
      <c r="G3505" s="528">
        <f t="shared" si="54"/>
        <v>9</v>
      </c>
    </row>
    <row r="3506" spans="1:7" ht="31.5">
      <c r="A3506" s="550" t="s">
        <v>11234</v>
      </c>
      <c r="B3506" s="551" t="s">
        <v>11235</v>
      </c>
      <c r="C3506" s="552" t="s">
        <v>38</v>
      </c>
      <c r="D3506" s="553">
        <v>1602.38</v>
      </c>
      <c r="E3506" s="553">
        <v>112.61</v>
      </c>
      <c r="F3506" s="553">
        <v>1714.99</v>
      </c>
      <c r="G3506" s="528">
        <f t="shared" si="54"/>
        <v>9</v>
      </c>
    </row>
    <row r="3507" spans="1:7" ht="31.5">
      <c r="A3507" s="550" t="s">
        <v>11236</v>
      </c>
      <c r="B3507" s="551" t="s">
        <v>11237</v>
      </c>
      <c r="C3507" s="552" t="s">
        <v>38</v>
      </c>
      <c r="D3507" s="553">
        <v>2365.4</v>
      </c>
      <c r="E3507" s="553">
        <v>112.61</v>
      </c>
      <c r="F3507" s="553">
        <v>2478.0100000000002</v>
      </c>
      <c r="G3507" s="528">
        <f t="shared" si="54"/>
        <v>9</v>
      </c>
    </row>
    <row r="3508" spans="1:7" ht="31.5">
      <c r="A3508" s="550" t="s">
        <v>11238</v>
      </c>
      <c r="B3508" s="551" t="s">
        <v>11239</v>
      </c>
      <c r="C3508" s="552" t="s">
        <v>38</v>
      </c>
      <c r="D3508" s="553">
        <v>6164.32</v>
      </c>
      <c r="E3508" s="553">
        <v>173.27</v>
      </c>
      <c r="F3508" s="553">
        <v>6337.59</v>
      </c>
      <c r="G3508" s="528">
        <f t="shared" si="54"/>
        <v>9</v>
      </c>
    </row>
    <row r="3509" spans="1:7" ht="31.5">
      <c r="A3509" s="550" t="s">
        <v>11240</v>
      </c>
      <c r="B3509" s="551" t="s">
        <v>11241</v>
      </c>
      <c r="C3509" s="552" t="s">
        <v>38</v>
      </c>
      <c r="D3509" s="553">
        <v>1123.31</v>
      </c>
      <c r="E3509" s="553">
        <v>173.27</v>
      </c>
      <c r="F3509" s="553">
        <v>1296.58</v>
      </c>
      <c r="G3509" s="528">
        <f t="shared" si="54"/>
        <v>9</v>
      </c>
    </row>
    <row r="3510" spans="1:7" ht="31.5">
      <c r="A3510" s="550" t="s">
        <v>11242</v>
      </c>
      <c r="B3510" s="551" t="s">
        <v>11243</v>
      </c>
      <c r="C3510" s="552" t="s">
        <v>38</v>
      </c>
      <c r="D3510" s="553">
        <v>1732.11</v>
      </c>
      <c r="E3510" s="553">
        <v>173.27</v>
      </c>
      <c r="F3510" s="553">
        <v>1905.38</v>
      </c>
      <c r="G3510" s="528">
        <f t="shared" si="54"/>
        <v>9</v>
      </c>
    </row>
    <row r="3511" spans="1:7" ht="31.5">
      <c r="A3511" s="550" t="s">
        <v>11244</v>
      </c>
      <c r="B3511" s="551" t="s">
        <v>11245</v>
      </c>
      <c r="C3511" s="552" t="s">
        <v>38</v>
      </c>
      <c r="D3511" s="553">
        <v>827.75</v>
      </c>
      <c r="E3511" s="553">
        <v>15.02</v>
      </c>
      <c r="F3511" s="553">
        <v>842.77</v>
      </c>
      <c r="G3511" s="528">
        <f t="shared" si="54"/>
        <v>9</v>
      </c>
    </row>
    <row r="3512" spans="1:7" ht="31.5">
      <c r="A3512" s="550" t="s">
        <v>11246</v>
      </c>
      <c r="B3512" s="551" t="s">
        <v>11247</v>
      </c>
      <c r="C3512" s="552" t="s">
        <v>38</v>
      </c>
      <c r="D3512" s="553">
        <v>2051.56</v>
      </c>
      <c r="E3512" s="553">
        <v>22.02</v>
      </c>
      <c r="F3512" s="553">
        <v>2073.58</v>
      </c>
      <c r="G3512" s="528">
        <f t="shared" si="54"/>
        <v>9</v>
      </c>
    </row>
    <row r="3513" spans="1:7">
      <c r="A3513" s="550" t="s">
        <v>11248</v>
      </c>
      <c r="B3513" s="551" t="s">
        <v>11249</v>
      </c>
      <c r="C3513" s="552"/>
      <c r="D3513" s="553"/>
      <c r="E3513" s="553"/>
      <c r="F3513" s="553"/>
      <c r="G3513" s="528">
        <f t="shared" si="54"/>
        <v>5</v>
      </c>
    </row>
    <row r="3514" spans="1:7" ht="31.5">
      <c r="A3514" s="550" t="s">
        <v>11250</v>
      </c>
      <c r="B3514" s="551" t="s">
        <v>11251</v>
      </c>
      <c r="C3514" s="552" t="s">
        <v>38</v>
      </c>
      <c r="D3514" s="553">
        <v>10.88</v>
      </c>
      <c r="E3514" s="553">
        <v>22.52</v>
      </c>
      <c r="F3514" s="553">
        <v>33.4</v>
      </c>
      <c r="G3514" s="528">
        <f t="shared" si="54"/>
        <v>9</v>
      </c>
    </row>
    <row r="3515" spans="1:7" ht="31.5">
      <c r="A3515" s="550" t="s">
        <v>11252</v>
      </c>
      <c r="B3515" s="551" t="s">
        <v>11253</v>
      </c>
      <c r="C3515" s="552" t="s">
        <v>38</v>
      </c>
      <c r="D3515" s="553">
        <v>36.979999999999997</v>
      </c>
      <c r="E3515" s="553">
        <v>22.52</v>
      </c>
      <c r="F3515" s="553">
        <v>59.5</v>
      </c>
      <c r="G3515" s="528">
        <f t="shared" si="54"/>
        <v>9</v>
      </c>
    </row>
    <row r="3516" spans="1:7">
      <c r="A3516" s="550" t="s">
        <v>11254</v>
      </c>
      <c r="B3516" s="551" t="s">
        <v>11255</v>
      </c>
      <c r="C3516" s="552"/>
      <c r="D3516" s="553"/>
      <c r="E3516" s="553"/>
      <c r="F3516" s="553"/>
      <c r="G3516" s="528">
        <f t="shared" si="54"/>
        <v>5</v>
      </c>
    </row>
    <row r="3517" spans="1:7">
      <c r="A3517" s="550" t="s">
        <v>11256</v>
      </c>
      <c r="B3517" s="551" t="s">
        <v>11257</v>
      </c>
      <c r="C3517" s="552" t="s">
        <v>38</v>
      </c>
      <c r="D3517" s="553">
        <v>121.78</v>
      </c>
      <c r="E3517" s="553">
        <v>7.5</v>
      </c>
      <c r="F3517" s="553">
        <v>129.28</v>
      </c>
      <c r="G3517" s="528">
        <f t="shared" si="54"/>
        <v>9</v>
      </c>
    </row>
    <row r="3518" spans="1:7">
      <c r="A3518" s="550" t="s">
        <v>11258</v>
      </c>
      <c r="B3518" s="551" t="s">
        <v>11259</v>
      </c>
      <c r="C3518" s="552" t="s">
        <v>38</v>
      </c>
      <c r="D3518" s="553">
        <v>472.78</v>
      </c>
      <c r="E3518" s="553">
        <v>62.56</v>
      </c>
      <c r="F3518" s="553">
        <v>535.34</v>
      </c>
      <c r="G3518" s="528">
        <f t="shared" si="54"/>
        <v>9</v>
      </c>
    </row>
    <row r="3519" spans="1:7" ht="31.5">
      <c r="A3519" s="550" t="s">
        <v>11260</v>
      </c>
      <c r="B3519" s="551" t="s">
        <v>11261</v>
      </c>
      <c r="C3519" s="552" t="s">
        <v>38</v>
      </c>
      <c r="D3519" s="553">
        <v>489.34</v>
      </c>
      <c r="E3519" s="553">
        <v>62.56</v>
      </c>
      <c r="F3519" s="553">
        <v>551.9</v>
      </c>
      <c r="G3519" s="528">
        <f t="shared" si="54"/>
        <v>9</v>
      </c>
    </row>
    <row r="3520" spans="1:7" ht="31.5">
      <c r="A3520" s="550" t="s">
        <v>11262</v>
      </c>
      <c r="B3520" s="551" t="s">
        <v>11263</v>
      </c>
      <c r="C3520" s="552" t="s">
        <v>38</v>
      </c>
      <c r="D3520" s="553">
        <v>35.090000000000003</v>
      </c>
      <c r="E3520" s="553">
        <v>10.56</v>
      </c>
      <c r="F3520" s="553">
        <v>45.65</v>
      </c>
      <c r="G3520" s="528">
        <f t="shared" si="54"/>
        <v>9</v>
      </c>
    </row>
    <row r="3521" spans="1:7" ht="31.5">
      <c r="A3521" s="550" t="s">
        <v>11264</v>
      </c>
      <c r="B3521" s="551" t="s">
        <v>11265</v>
      </c>
      <c r="C3521" s="552" t="s">
        <v>38</v>
      </c>
      <c r="D3521" s="553">
        <v>750.33</v>
      </c>
      <c r="E3521" s="553">
        <v>35.21</v>
      </c>
      <c r="F3521" s="553">
        <v>785.54</v>
      </c>
      <c r="G3521" s="528">
        <f t="shared" si="54"/>
        <v>9</v>
      </c>
    </row>
    <row r="3522" spans="1:7" ht="31.5">
      <c r="A3522" s="550" t="s">
        <v>11266</v>
      </c>
      <c r="B3522" s="551" t="s">
        <v>11267</v>
      </c>
      <c r="C3522" s="552" t="s">
        <v>38</v>
      </c>
      <c r="D3522" s="553">
        <v>356.67</v>
      </c>
      <c r="E3522" s="553">
        <v>35.21</v>
      </c>
      <c r="F3522" s="553">
        <v>391.88</v>
      </c>
      <c r="G3522" s="528">
        <f t="shared" si="54"/>
        <v>9</v>
      </c>
    </row>
    <row r="3523" spans="1:7" ht="31.5">
      <c r="A3523" s="550" t="s">
        <v>11268</v>
      </c>
      <c r="B3523" s="551" t="s">
        <v>11269</v>
      </c>
      <c r="C3523" s="552" t="s">
        <v>38</v>
      </c>
      <c r="D3523" s="553">
        <v>91.66</v>
      </c>
      <c r="E3523" s="553">
        <v>25.03</v>
      </c>
      <c r="F3523" s="553">
        <v>116.69</v>
      </c>
      <c r="G3523" s="528">
        <f t="shared" si="54"/>
        <v>9</v>
      </c>
    </row>
    <row r="3524" spans="1:7" ht="31.5">
      <c r="A3524" s="550" t="s">
        <v>11270</v>
      </c>
      <c r="B3524" s="551" t="s">
        <v>11271</v>
      </c>
      <c r="C3524" s="552" t="s">
        <v>38</v>
      </c>
      <c r="D3524" s="553">
        <v>3624.57</v>
      </c>
      <c r="E3524" s="553">
        <v>150.15</v>
      </c>
      <c r="F3524" s="553">
        <v>3774.72</v>
      </c>
      <c r="G3524" s="528">
        <f t="shared" si="54"/>
        <v>9</v>
      </c>
    </row>
    <row r="3525" spans="1:7">
      <c r="A3525" s="550" t="s">
        <v>11272</v>
      </c>
      <c r="B3525" s="551" t="s">
        <v>11273</v>
      </c>
      <c r="C3525" s="552" t="s">
        <v>38</v>
      </c>
      <c r="D3525" s="553">
        <v>113.81</v>
      </c>
      <c r="E3525" s="553">
        <v>20.02</v>
      </c>
      <c r="F3525" s="553">
        <v>133.83000000000001</v>
      </c>
      <c r="G3525" s="528">
        <f t="shared" si="54"/>
        <v>9</v>
      </c>
    </row>
    <row r="3526" spans="1:7" ht="31.5">
      <c r="A3526" s="550" t="s">
        <v>11274</v>
      </c>
      <c r="B3526" s="551" t="s">
        <v>11275</v>
      </c>
      <c r="C3526" s="552" t="s">
        <v>38</v>
      </c>
      <c r="D3526" s="553">
        <v>459.22</v>
      </c>
      <c r="E3526" s="553">
        <v>59.38</v>
      </c>
      <c r="F3526" s="553">
        <v>518.6</v>
      </c>
      <c r="G3526" s="528">
        <f t="shared" si="54"/>
        <v>9</v>
      </c>
    </row>
    <row r="3527" spans="1:7" ht="31.5">
      <c r="A3527" s="550" t="s">
        <v>11276</v>
      </c>
      <c r="B3527" s="551" t="s">
        <v>11277</v>
      </c>
      <c r="C3527" s="552" t="s">
        <v>38</v>
      </c>
      <c r="D3527" s="553">
        <v>322.97000000000003</v>
      </c>
      <c r="E3527" s="553">
        <v>62.56</v>
      </c>
      <c r="F3527" s="553">
        <v>385.53</v>
      </c>
      <c r="G3527" s="528">
        <f t="shared" si="54"/>
        <v>9</v>
      </c>
    </row>
    <row r="3528" spans="1:7" ht="31.5">
      <c r="A3528" s="550" t="s">
        <v>11278</v>
      </c>
      <c r="B3528" s="551" t="s">
        <v>11279</v>
      </c>
      <c r="C3528" s="552" t="s">
        <v>38</v>
      </c>
      <c r="D3528" s="553">
        <v>364.5</v>
      </c>
      <c r="E3528" s="553">
        <v>62.56</v>
      </c>
      <c r="F3528" s="553">
        <v>427.06</v>
      </c>
      <c r="G3528" s="528">
        <f t="shared" si="54"/>
        <v>9</v>
      </c>
    </row>
    <row r="3529" spans="1:7" ht="31.5">
      <c r="A3529" s="550" t="s">
        <v>11280</v>
      </c>
      <c r="B3529" s="551" t="s">
        <v>11281</v>
      </c>
      <c r="C3529" s="552"/>
      <c r="D3529" s="553"/>
      <c r="E3529" s="553"/>
      <c r="F3529" s="553"/>
      <c r="G3529" s="528">
        <f t="shared" si="54"/>
        <v>2</v>
      </c>
    </row>
    <row r="3530" spans="1:7">
      <c r="A3530" s="550" t="s">
        <v>11282</v>
      </c>
      <c r="B3530" s="551" t="s">
        <v>11283</v>
      </c>
      <c r="C3530" s="552"/>
      <c r="D3530" s="553"/>
      <c r="E3530" s="553"/>
      <c r="F3530" s="553"/>
      <c r="G3530" s="528">
        <f t="shared" ref="G3530:G3593" si="55">LEN(A3530)</f>
        <v>5</v>
      </c>
    </row>
    <row r="3531" spans="1:7">
      <c r="A3531" s="550" t="s">
        <v>11284</v>
      </c>
      <c r="B3531" s="551" t="s">
        <v>11285</v>
      </c>
      <c r="C3531" s="552" t="s">
        <v>38</v>
      </c>
      <c r="D3531" s="553">
        <v>9261.82</v>
      </c>
      <c r="E3531" s="553">
        <v>111.13</v>
      </c>
      <c r="F3531" s="553">
        <v>9372.9500000000007</v>
      </c>
      <c r="G3531" s="528">
        <f t="shared" si="55"/>
        <v>9</v>
      </c>
    </row>
    <row r="3532" spans="1:7">
      <c r="A3532" s="550" t="s">
        <v>11286</v>
      </c>
      <c r="B3532" s="551" t="s">
        <v>11287</v>
      </c>
      <c r="C3532" s="552" t="s">
        <v>38</v>
      </c>
      <c r="D3532" s="553">
        <v>11902.38</v>
      </c>
      <c r="E3532" s="553">
        <v>151.85</v>
      </c>
      <c r="F3532" s="553">
        <v>12054.23</v>
      </c>
      <c r="G3532" s="528">
        <f t="shared" si="55"/>
        <v>9</v>
      </c>
    </row>
    <row r="3533" spans="1:7" ht="31.5">
      <c r="A3533" s="550" t="s">
        <v>11288</v>
      </c>
      <c r="B3533" s="551" t="s">
        <v>11289</v>
      </c>
      <c r="C3533" s="552" t="s">
        <v>38</v>
      </c>
      <c r="D3533" s="553">
        <v>1073.33</v>
      </c>
      <c r="E3533" s="553">
        <v>60.23</v>
      </c>
      <c r="F3533" s="553">
        <v>1133.56</v>
      </c>
      <c r="G3533" s="528">
        <f t="shared" si="55"/>
        <v>9</v>
      </c>
    </row>
    <row r="3534" spans="1:7" ht="31.5">
      <c r="A3534" s="550" t="s">
        <v>11290</v>
      </c>
      <c r="B3534" s="551" t="s">
        <v>11291</v>
      </c>
      <c r="C3534" s="552" t="s">
        <v>38</v>
      </c>
      <c r="D3534" s="553">
        <v>1921.18</v>
      </c>
      <c r="E3534" s="553">
        <v>60.23</v>
      </c>
      <c r="F3534" s="553">
        <v>1981.41</v>
      </c>
      <c r="G3534" s="528">
        <f t="shared" si="55"/>
        <v>9</v>
      </c>
    </row>
    <row r="3535" spans="1:7" ht="31.5">
      <c r="A3535" s="550" t="s">
        <v>11292</v>
      </c>
      <c r="B3535" s="551" t="s">
        <v>11293</v>
      </c>
      <c r="C3535" s="552" t="s">
        <v>38</v>
      </c>
      <c r="D3535" s="553">
        <v>3079.46</v>
      </c>
      <c r="E3535" s="553">
        <v>70.41</v>
      </c>
      <c r="F3535" s="553">
        <v>3149.87</v>
      </c>
      <c r="G3535" s="528">
        <f t="shared" si="55"/>
        <v>9</v>
      </c>
    </row>
    <row r="3536" spans="1:7" ht="31.5">
      <c r="A3536" s="550" t="s">
        <v>11294</v>
      </c>
      <c r="B3536" s="551" t="s">
        <v>11295</v>
      </c>
      <c r="C3536" s="552" t="s">
        <v>38</v>
      </c>
      <c r="D3536" s="553">
        <v>5506.91</v>
      </c>
      <c r="E3536" s="553">
        <v>90.77</v>
      </c>
      <c r="F3536" s="553">
        <v>5597.68</v>
      </c>
      <c r="G3536" s="528">
        <f t="shared" si="55"/>
        <v>9</v>
      </c>
    </row>
    <row r="3537" spans="1:7" ht="47.25">
      <c r="A3537" s="550" t="s">
        <v>11296</v>
      </c>
      <c r="B3537" s="551" t="s">
        <v>11297</v>
      </c>
      <c r="C3537" s="552" t="s">
        <v>38</v>
      </c>
      <c r="D3537" s="553">
        <v>7685.86</v>
      </c>
      <c r="E3537" s="553">
        <v>80.59</v>
      </c>
      <c r="F3537" s="553">
        <v>7766.45</v>
      </c>
      <c r="G3537" s="528">
        <f t="shared" si="55"/>
        <v>9</v>
      </c>
    </row>
    <row r="3538" spans="1:7" ht="47.25">
      <c r="A3538" s="550" t="s">
        <v>11298</v>
      </c>
      <c r="B3538" s="551" t="s">
        <v>11299</v>
      </c>
      <c r="C3538" s="552" t="s">
        <v>38</v>
      </c>
      <c r="D3538" s="553">
        <v>13618.38</v>
      </c>
      <c r="E3538" s="553">
        <v>111.13</v>
      </c>
      <c r="F3538" s="553">
        <v>13729.51</v>
      </c>
      <c r="G3538" s="528">
        <f t="shared" si="55"/>
        <v>9</v>
      </c>
    </row>
    <row r="3539" spans="1:7" ht="31.5">
      <c r="A3539" s="550" t="s">
        <v>11300</v>
      </c>
      <c r="B3539" s="551" t="s">
        <v>11301</v>
      </c>
      <c r="C3539" s="552" t="s">
        <v>38</v>
      </c>
      <c r="D3539" s="553">
        <v>872.3</v>
      </c>
      <c r="E3539" s="553">
        <v>70.41</v>
      </c>
      <c r="F3539" s="553">
        <v>942.71</v>
      </c>
      <c r="G3539" s="528">
        <f t="shared" si="55"/>
        <v>9</v>
      </c>
    </row>
    <row r="3540" spans="1:7" ht="31.5">
      <c r="A3540" s="550" t="s">
        <v>11302</v>
      </c>
      <c r="B3540" s="551" t="s">
        <v>11303</v>
      </c>
      <c r="C3540" s="552" t="s">
        <v>38</v>
      </c>
      <c r="D3540" s="553">
        <v>570.54</v>
      </c>
      <c r="E3540" s="553">
        <v>70.41</v>
      </c>
      <c r="F3540" s="553">
        <v>640.95000000000005</v>
      </c>
      <c r="G3540" s="528">
        <f t="shared" si="55"/>
        <v>9</v>
      </c>
    </row>
    <row r="3541" spans="1:7">
      <c r="A3541" s="550" t="s">
        <v>11304</v>
      </c>
      <c r="B3541" s="551" t="s">
        <v>11305</v>
      </c>
      <c r="C3541" s="552"/>
      <c r="D3541" s="553"/>
      <c r="E3541" s="553"/>
      <c r="F3541" s="553"/>
      <c r="G3541" s="528">
        <f t="shared" si="55"/>
        <v>5</v>
      </c>
    </row>
    <row r="3542" spans="1:7" ht="31.5">
      <c r="A3542" s="550" t="s">
        <v>11306</v>
      </c>
      <c r="B3542" s="551" t="s">
        <v>11307</v>
      </c>
      <c r="C3542" s="552" t="s">
        <v>759</v>
      </c>
      <c r="D3542" s="553">
        <v>6615.3</v>
      </c>
      <c r="E3542" s="553">
        <v>70.41</v>
      </c>
      <c r="F3542" s="553">
        <v>6685.71</v>
      </c>
      <c r="G3542" s="528">
        <f t="shared" si="55"/>
        <v>9</v>
      </c>
    </row>
    <row r="3543" spans="1:7" ht="31.5">
      <c r="A3543" s="550" t="s">
        <v>11308</v>
      </c>
      <c r="B3543" s="551" t="s">
        <v>11309</v>
      </c>
      <c r="C3543" s="552" t="s">
        <v>759</v>
      </c>
      <c r="D3543" s="553">
        <v>10328.94</v>
      </c>
      <c r="E3543" s="553">
        <v>70.41</v>
      </c>
      <c r="F3543" s="553">
        <v>10399.35</v>
      </c>
      <c r="G3543" s="528">
        <f t="shared" si="55"/>
        <v>9</v>
      </c>
    </row>
    <row r="3544" spans="1:7" ht="31.5">
      <c r="A3544" s="550" t="s">
        <v>11310</v>
      </c>
      <c r="B3544" s="551" t="s">
        <v>11311</v>
      </c>
      <c r="C3544" s="552" t="s">
        <v>759</v>
      </c>
      <c r="D3544" s="553">
        <v>19623.080000000002</v>
      </c>
      <c r="E3544" s="553">
        <v>70.41</v>
      </c>
      <c r="F3544" s="553">
        <v>19693.490000000002</v>
      </c>
      <c r="G3544" s="528">
        <f t="shared" si="55"/>
        <v>9</v>
      </c>
    </row>
    <row r="3545" spans="1:7">
      <c r="A3545" s="550" t="s">
        <v>11312</v>
      </c>
      <c r="B3545" s="551" t="s">
        <v>11313</v>
      </c>
      <c r="C3545" s="552"/>
      <c r="D3545" s="553"/>
      <c r="E3545" s="553"/>
      <c r="F3545" s="553"/>
      <c r="G3545" s="528">
        <f t="shared" si="55"/>
        <v>5</v>
      </c>
    </row>
    <row r="3546" spans="1:7" ht="47.25">
      <c r="A3546" s="550" t="s">
        <v>11314</v>
      </c>
      <c r="B3546" s="551" t="s">
        <v>11315</v>
      </c>
      <c r="C3546" s="552" t="s">
        <v>22</v>
      </c>
      <c r="D3546" s="553">
        <v>17711.82</v>
      </c>
      <c r="E3546" s="553">
        <v>3760.55</v>
      </c>
      <c r="F3546" s="553">
        <v>21472.37</v>
      </c>
      <c r="G3546" s="528">
        <f t="shared" si="55"/>
        <v>9</v>
      </c>
    </row>
    <row r="3547" spans="1:7" ht="47.25">
      <c r="A3547" s="550" t="s">
        <v>11316</v>
      </c>
      <c r="B3547" s="551" t="s">
        <v>11317</v>
      </c>
      <c r="C3547" s="552" t="s">
        <v>22</v>
      </c>
      <c r="D3547" s="553">
        <v>34545.26</v>
      </c>
      <c r="E3547" s="553">
        <v>8048.21</v>
      </c>
      <c r="F3547" s="553">
        <v>42593.47</v>
      </c>
      <c r="G3547" s="528">
        <f t="shared" si="55"/>
        <v>9</v>
      </c>
    </row>
    <row r="3548" spans="1:7">
      <c r="A3548" s="550" t="s">
        <v>11318</v>
      </c>
      <c r="B3548" s="551" t="s">
        <v>11319</v>
      </c>
      <c r="C3548" s="552"/>
      <c r="D3548" s="553"/>
      <c r="E3548" s="553"/>
      <c r="F3548" s="553"/>
      <c r="G3548" s="528">
        <f t="shared" si="55"/>
        <v>5</v>
      </c>
    </row>
    <row r="3549" spans="1:7">
      <c r="A3549" s="550" t="s">
        <v>11320</v>
      </c>
      <c r="B3549" s="551" t="s">
        <v>11321</v>
      </c>
      <c r="C3549" s="552" t="s">
        <v>38</v>
      </c>
      <c r="D3549" s="553">
        <v>87.42</v>
      </c>
      <c r="E3549" s="553">
        <v>15.02</v>
      </c>
      <c r="F3549" s="553">
        <v>102.44</v>
      </c>
      <c r="G3549" s="528">
        <f t="shared" si="55"/>
        <v>9</v>
      </c>
    </row>
    <row r="3550" spans="1:7">
      <c r="A3550" s="550" t="s">
        <v>11322</v>
      </c>
      <c r="B3550" s="551" t="s">
        <v>11323</v>
      </c>
      <c r="C3550" s="552" t="s">
        <v>38</v>
      </c>
      <c r="D3550" s="553">
        <v>107.53</v>
      </c>
      <c r="E3550" s="553">
        <v>20.02</v>
      </c>
      <c r="F3550" s="553">
        <v>127.55</v>
      </c>
      <c r="G3550" s="528">
        <f t="shared" si="55"/>
        <v>9</v>
      </c>
    </row>
    <row r="3551" spans="1:7">
      <c r="A3551" s="550" t="s">
        <v>11324</v>
      </c>
      <c r="B3551" s="551" t="s">
        <v>11325</v>
      </c>
      <c r="C3551" s="552" t="s">
        <v>38</v>
      </c>
      <c r="D3551" s="553">
        <v>236.21</v>
      </c>
      <c r="E3551" s="553">
        <v>22.52</v>
      </c>
      <c r="F3551" s="553">
        <v>258.73</v>
      </c>
      <c r="G3551" s="528">
        <f t="shared" si="55"/>
        <v>9</v>
      </c>
    </row>
    <row r="3552" spans="1:7">
      <c r="A3552" s="550" t="s">
        <v>11326</v>
      </c>
      <c r="B3552" s="551" t="s">
        <v>11327</v>
      </c>
      <c r="C3552" s="552" t="s">
        <v>38</v>
      </c>
      <c r="D3552" s="553">
        <v>238.91</v>
      </c>
      <c r="E3552" s="553">
        <v>22.52</v>
      </c>
      <c r="F3552" s="553">
        <v>261.43</v>
      </c>
      <c r="G3552" s="528">
        <f t="shared" si="55"/>
        <v>9</v>
      </c>
    </row>
    <row r="3553" spans="1:7">
      <c r="A3553" s="550" t="s">
        <v>11328</v>
      </c>
      <c r="B3553" s="551" t="s">
        <v>11329</v>
      </c>
      <c r="C3553" s="552" t="s">
        <v>38</v>
      </c>
      <c r="D3553" s="553">
        <v>303.12</v>
      </c>
      <c r="E3553" s="553">
        <v>30.03</v>
      </c>
      <c r="F3553" s="553">
        <v>333.15</v>
      </c>
      <c r="G3553" s="528">
        <f t="shared" si="55"/>
        <v>9</v>
      </c>
    </row>
    <row r="3554" spans="1:7">
      <c r="A3554" s="550" t="s">
        <v>11330</v>
      </c>
      <c r="B3554" s="551" t="s">
        <v>11331</v>
      </c>
      <c r="C3554" s="552" t="s">
        <v>38</v>
      </c>
      <c r="D3554" s="553">
        <v>1529.83</v>
      </c>
      <c r="E3554" s="553">
        <v>22.52</v>
      </c>
      <c r="F3554" s="553">
        <v>1552.35</v>
      </c>
      <c r="G3554" s="528">
        <f t="shared" si="55"/>
        <v>9</v>
      </c>
    </row>
    <row r="3555" spans="1:7">
      <c r="A3555" s="550" t="s">
        <v>11332</v>
      </c>
      <c r="B3555" s="551" t="s">
        <v>11333</v>
      </c>
      <c r="C3555" s="552" t="s">
        <v>38</v>
      </c>
      <c r="D3555" s="553">
        <v>1751.62</v>
      </c>
      <c r="E3555" s="553">
        <v>100.1</v>
      </c>
      <c r="F3555" s="553">
        <v>1851.72</v>
      </c>
      <c r="G3555" s="528">
        <f t="shared" si="55"/>
        <v>9</v>
      </c>
    </row>
    <row r="3556" spans="1:7">
      <c r="A3556" s="550" t="s">
        <v>11334</v>
      </c>
      <c r="B3556" s="551" t="s">
        <v>11335</v>
      </c>
      <c r="C3556" s="552"/>
      <c r="D3556" s="553"/>
      <c r="E3556" s="553"/>
      <c r="F3556" s="553"/>
      <c r="G3556" s="528">
        <f t="shared" si="55"/>
        <v>5</v>
      </c>
    </row>
    <row r="3557" spans="1:7">
      <c r="A3557" s="550" t="s">
        <v>11336</v>
      </c>
      <c r="B3557" s="551" t="s">
        <v>11337</v>
      </c>
      <c r="C3557" s="552" t="s">
        <v>38</v>
      </c>
      <c r="D3557" s="553"/>
      <c r="E3557" s="553">
        <v>61.08</v>
      </c>
      <c r="F3557" s="553">
        <v>61.08</v>
      </c>
      <c r="G3557" s="528">
        <f t="shared" si="55"/>
        <v>9</v>
      </c>
    </row>
    <row r="3558" spans="1:7">
      <c r="A3558" s="550" t="s">
        <v>11338</v>
      </c>
      <c r="B3558" s="551" t="s">
        <v>11339</v>
      </c>
      <c r="C3558" s="552" t="s">
        <v>38</v>
      </c>
      <c r="D3558" s="553"/>
      <c r="E3558" s="553">
        <v>162.88</v>
      </c>
      <c r="F3558" s="553">
        <v>162.88</v>
      </c>
      <c r="G3558" s="528">
        <f t="shared" si="55"/>
        <v>9</v>
      </c>
    </row>
    <row r="3559" spans="1:7">
      <c r="A3559" s="550" t="s">
        <v>11340</v>
      </c>
      <c r="B3559" s="551" t="s">
        <v>11341</v>
      </c>
      <c r="C3559" s="552" t="s">
        <v>38</v>
      </c>
      <c r="D3559" s="553"/>
      <c r="E3559" s="553">
        <v>366.48</v>
      </c>
      <c r="F3559" s="553">
        <v>366.48</v>
      </c>
      <c r="G3559" s="528">
        <f t="shared" si="55"/>
        <v>9</v>
      </c>
    </row>
    <row r="3560" spans="1:7">
      <c r="A3560" s="550" t="s">
        <v>11342</v>
      </c>
      <c r="B3560" s="551" t="s">
        <v>11343</v>
      </c>
      <c r="C3560" s="552"/>
      <c r="D3560" s="553"/>
      <c r="E3560" s="553"/>
      <c r="F3560" s="553"/>
      <c r="G3560" s="528">
        <f t="shared" si="55"/>
        <v>2</v>
      </c>
    </row>
    <row r="3561" spans="1:7">
      <c r="A3561" s="550" t="s">
        <v>11344</v>
      </c>
      <c r="B3561" s="551" t="s">
        <v>11345</v>
      </c>
      <c r="C3561" s="552"/>
      <c r="D3561" s="553"/>
      <c r="E3561" s="553"/>
      <c r="F3561" s="553"/>
      <c r="G3561" s="528">
        <f t="shared" si="55"/>
        <v>5</v>
      </c>
    </row>
    <row r="3562" spans="1:7" ht="31.5">
      <c r="A3562" s="550" t="s">
        <v>11346</v>
      </c>
      <c r="B3562" s="551" t="s">
        <v>11347</v>
      </c>
      <c r="C3562" s="552" t="s">
        <v>38</v>
      </c>
      <c r="D3562" s="553">
        <v>37.96</v>
      </c>
      <c r="E3562" s="553">
        <v>50.05</v>
      </c>
      <c r="F3562" s="553">
        <v>88.01</v>
      </c>
      <c r="G3562" s="528">
        <f t="shared" si="55"/>
        <v>9</v>
      </c>
    </row>
    <row r="3563" spans="1:7" ht="31.5">
      <c r="A3563" s="550" t="s">
        <v>11348</v>
      </c>
      <c r="B3563" s="551" t="s">
        <v>11349</v>
      </c>
      <c r="C3563" s="552" t="s">
        <v>38</v>
      </c>
      <c r="D3563" s="553">
        <v>49.83</v>
      </c>
      <c r="E3563" s="553">
        <v>50.05</v>
      </c>
      <c r="F3563" s="553">
        <v>99.88</v>
      </c>
      <c r="G3563" s="528">
        <f t="shared" si="55"/>
        <v>9</v>
      </c>
    </row>
    <row r="3564" spans="1:7" ht="31.5">
      <c r="A3564" s="550" t="s">
        <v>11350</v>
      </c>
      <c r="B3564" s="551" t="s">
        <v>11351</v>
      </c>
      <c r="C3564" s="552" t="s">
        <v>38</v>
      </c>
      <c r="D3564" s="553">
        <v>63.01</v>
      </c>
      <c r="E3564" s="553">
        <v>50.05</v>
      </c>
      <c r="F3564" s="553">
        <v>113.06</v>
      </c>
      <c r="G3564" s="528">
        <f t="shared" si="55"/>
        <v>9</v>
      </c>
    </row>
    <row r="3565" spans="1:7" ht="31.5">
      <c r="A3565" s="550" t="s">
        <v>11352</v>
      </c>
      <c r="B3565" s="551" t="s">
        <v>11353</v>
      </c>
      <c r="C3565" s="552" t="s">
        <v>38</v>
      </c>
      <c r="D3565" s="553">
        <v>73.459999999999994</v>
      </c>
      <c r="E3565" s="553">
        <v>50.05</v>
      </c>
      <c r="F3565" s="553">
        <v>123.51</v>
      </c>
      <c r="G3565" s="528">
        <f t="shared" si="55"/>
        <v>9</v>
      </c>
    </row>
    <row r="3566" spans="1:7" ht="31.5">
      <c r="A3566" s="550" t="s">
        <v>11354</v>
      </c>
      <c r="B3566" s="551" t="s">
        <v>11355</v>
      </c>
      <c r="C3566" s="552" t="s">
        <v>38</v>
      </c>
      <c r="D3566" s="553">
        <v>76.36</v>
      </c>
      <c r="E3566" s="553">
        <v>50.05</v>
      </c>
      <c r="F3566" s="553">
        <v>126.41</v>
      </c>
      <c r="G3566" s="528">
        <f t="shared" si="55"/>
        <v>9</v>
      </c>
    </row>
    <row r="3567" spans="1:7" ht="31.5">
      <c r="A3567" s="550" t="s">
        <v>11356</v>
      </c>
      <c r="B3567" s="551" t="s">
        <v>11357</v>
      </c>
      <c r="C3567" s="552" t="s">
        <v>38</v>
      </c>
      <c r="D3567" s="553">
        <v>98.26</v>
      </c>
      <c r="E3567" s="553">
        <v>50.05</v>
      </c>
      <c r="F3567" s="553">
        <v>148.31</v>
      </c>
      <c r="G3567" s="528">
        <f t="shared" si="55"/>
        <v>9</v>
      </c>
    </row>
    <row r="3568" spans="1:7">
      <c r="A3568" s="550" t="s">
        <v>11358</v>
      </c>
      <c r="B3568" s="551" t="s">
        <v>11359</v>
      </c>
      <c r="C3568" s="552"/>
      <c r="D3568" s="553"/>
      <c r="E3568" s="553"/>
      <c r="F3568" s="553"/>
      <c r="G3568" s="528">
        <f t="shared" si="55"/>
        <v>5</v>
      </c>
    </row>
    <row r="3569" spans="1:7">
      <c r="A3569" s="550" t="s">
        <v>11360</v>
      </c>
      <c r="B3569" s="551" t="s">
        <v>11361</v>
      </c>
      <c r="C3569" s="552" t="s">
        <v>38</v>
      </c>
      <c r="D3569" s="553">
        <v>102.44</v>
      </c>
      <c r="E3569" s="553">
        <v>226.45</v>
      </c>
      <c r="F3569" s="553">
        <v>328.89</v>
      </c>
      <c r="G3569" s="528">
        <f t="shared" si="55"/>
        <v>9</v>
      </c>
    </row>
    <row r="3570" spans="1:7" ht="31.5">
      <c r="A3570" s="550" t="s">
        <v>11362</v>
      </c>
      <c r="B3570" s="551" t="s">
        <v>11363</v>
      </c>
      <c r="C3570" s="552" t="s">
        <v>38</v>
      </c>
      <c r="D3570" s="553">
        <v>78.84</v>
      </c>
      <c r="E3570" s="553">
        <v>55.01</v>
      </c>
      <c r="F3570" s="553">
        <v>133.85</v>
      </c>
      <c r="G3570" s="528">
        <f t="shared" si="55"/>
        <v>9</v>
      </c>
    </row>
    <row r="3571" spans="1:7" ht="31.5">
      <c r="A3571" s="550" t="s">
        <v>11364</v>
      </c>
      <c r="B3571" s="551" t="s">
        <v>11365</v>
      </c>
      <c r="C3571" s="552" t="s">
        <v>38</v>
      </c>
      <c r="D3571" s="553">
        <v>343.49</v>
      </c>
      <c r="E3571" s="553">
        <v>50.05</v>
      </c>
      <c r="F3571" s="553">
        <v>393.54</v>
      </c>
      <c r="G3571" s="528">
        <f t="shared" si="55"/>
        <v>9</v>
      </c>
    </row>
    <row r="3572" spans="1:7">
      <c r="A3572" s="550" t="s">
        <v>11366</v>
      </c>
      <c r="B3572" s="551" t="s">
        <v>11367</v>
      </c>
      <c r="C3572" s="552"/>
      <c r="D3572" s="553"/>
      <c r="E3572" s="553"/>
      <c r="F3572" s="553"/>
      <c r="G3572" s="528">
        <f t="shared" si="55"/>
        <v>5</v>
      </c>
    </row>
    <row r="3573" spans="1:7">
      <c r="A3573" s="550" t="s">
        <v>11368</v>
      </c>
      <c r="B3573" s="551" t="s">
        <v>11369</v>
      </c>
      <c r="C3573" s="552" t="s">
        <v>38</v>
      </c>
      <c r="D3573" s="553">
        <v>35.89</v>
      </c>
      <c r="E3573" s="553">
        <v>50.05</v>
      </c>
      <c r="F3573" s="553">
        <v>85.94</v>
      </c>
      <c r="G3573" s="528">
        <f t="shared" si="55"/>
        <v>9</v>
      </c>
    </row>
    <row r="3574" spans="1:7">
      <c r="A3574" s="550" t="s">
        <v>11370</v>
      </c>
      <c r="B3574" s="551" t="s">
        <v>11371</v>
      </c>
      <c r="C3574" s="552"/>
      <c r="D3574" s="553"/>
      <c r="E3574" s="553"/>
      <c r="F3574" s="553"/>
      <c r="G3574" s="528">
        <f t="shared" si="55"/>
        <v>5</v>
      </c>
    </row>
    <row r="3575" spans="1:7" ht="31.5">
      <c r="A3575" s="550" t="s">
        <v>11372</v>
      </c>
      <c r="B3575" s="551" t="s">
        <v>11373</v>
      </c>
      <c r="C3575" s="552" t="s">
        <v>38</v>
      </c>
      <c r="D3575" s="553">
        <v>134.6</v>
      </c>
      <c r="E3575" s="553">
        <v>60.06</v>
      </c>
      <c r="F3575" s="553">
        <v>194.66</v>
      </c>
      <c r="G3575" s="528">
        <f t="shared" si="55"/>
        <v>9</v>
      </c>
    </row>
    <row r="3576" spans="1:7" ht="31.5">
      <c r="A3576" s="550" t="s">
        <v>11374</v>
      </c>
      <c r="B3576" s="551" t="s">
        <v>11375</v>
      </c>
      <c r="C3576" s="552" t="s">
        <v>38</v>
      </c>
      <c r="D3576" s="553">
        <v>532.83000000000004</v>
      </c>
      <c r="E3576" s="553">
        <v>75.08</v>
      </c>
      <c r="F3576" s="553">
        <v>607.91</v>
      </c>
      <c r="G3576" s="528">
        <f t="shared" si="55"/>
        <v>9</v>
      </c>
    </row>
    <row r="3577" spans="1:7">
      <c r="A3577" s="550" t="s">
        <v>11376</v>
      </c>
      <c r="B3577" s="551" t="s">
        <v>11377</v>
      </c>
      <c r="C3577" s="552"/>
      <c r="D3577" s="553"/>
      <c r="E3577" s="553"/>
      <c r="F3577" s="553"/>
      <c r="G3577" s="528">
        <f t="shared" si="55"/>
        <v>5</v>
      </c>
    </row>
    <row r="3578" spans="1:7">
      <c r="A3578" s="550" t="s">
        <v>11378</v>
      </c>
      <c r="B3578" s="551" t="s">
        <v>11379</v>
      </c>
      <c r="C3578" s="552" t="s">
        <v>38</v>
      </c>
      <c r="D3578" s="553">
        <v>13.25</v>
      </c>
      <c r="E3578" s="553">
        <v>3</v>
      </c>
      <c r="F3578" s="553">
        <v>16.25</v>
      </c>
      <c r="G3578" s="528">
        <f t="shared" si="55"/>
        <v>9</v>
      </c>
    </row>
    <row r="3579" spans="1:7">
      <c r="A3579" s="550" t="s">
        <v>11380</v>
      </c>
      <c r="B3579" s="551" t="s">
        <v>11381</v>
      </c>
      <c r="C3579" s="552" t="s">
        <v>19</v>
      </c>
      <c r="D3579" s="553">
        <v>1104.96</v>
      </c>
      <c r="E3579" s="553">
        <v>32.76</v>
      </c>
      <c r="F3579" s="553">
        <v>1137.72</v>
      </c>
      <c r="G3579" s="528">
        <f t="shared" si="55"/>
        <v>9</v>
      </c>
    </row>
    <row r="3580" spans="1:7">
      <c r="A3580" s="550" t="s">
        <v>11382</v>
      </c>
      <c r="B3580" s="551" t="s">
        <v>11383</v>
      </c>
      <c r="C3580" s="552" t="s">
        <v>38</v>
      </c>
      <c r="D3580" s="553">
        <v>9.57</v>
      </c>
      <c r="E3580" s="553">
        <v>3</v>
      </c>
      <c r="F3580" s="553">
        <v>12.57</v>
      </c>
      <c r="G3580" s="528">
        <f t="shared" si="55"/>
        <v>9</v>
      </c>
    </row>
    <row r="3581" spans="1:7">
      <c r="A3581" s="550" t="s">
        <v>11384</v>
      </c>
      <c r="B3581" s="551" t="s">
        <v>11385</v>
      </c>
      <c r="C3581" s="552" t="s">
        <v>38</v>
      </c>
      <c r="D3581" s="553">
        <v>353.08</v>
      </c>
      <c r="E3581" s="553">
        <v>26.21</v>
      </c>
      <c r="F3581" s="553">
        <v>379.29</v>
      </c>
      <c r="G3581" s="528">
        <f t="shared" si="55"/>
        <v>9</v>
      </c>
    </row>
    <row r="3582" spans="1:7">
      <c r="A3582" s="550" t="s">
        <v>11386</v>
      </c>
      <c r="B3582" s="551" t="s">
        <v>11387</v>
      </c>
      <c r="C3582" s="552" t="s">
        <v>38</v>
      </c>
      <c r="D3582" s="553">
        <v>34.299999999999997</v>
      </c>
      <c r="E3582" s="553">
        <v>3</v>
      </c>
      <c r="F3582" s="553">
        <v>37.299999999999997</v>
      </c>
      <c r="G3582" s="528">
        <f t="shared" si="55"/>
        <v>9</v>
      </c>
    </row>
    <row r="3583" spans="1:7">
      <c r="A3583" s="550" t="s">
        <v>11388</v>
      </c>
      <c r="B3583" s="551" t="s">
        <v>11389</v>
      </c>
      <c r="C3583" s="552" t="s">
        <v>38</v>
      </c>
      <c r="D3583" s="553">
        <v>8.2799999999999994</v>
      </c>
      <c r="E3583" s="553">
        <v>3</v>
      </c>
      <c r="F3583" s="553">
        <v>11.28</v>
      </c>
      <c r="G3583" s="528">
        <f t="shared" si="55"/>
        <v>9</v>
      </c>
    </row>
    <row r="3584" spans="1:7">
      <c r="A3584" s="550" t="s">
        <v>11390</v>
      </c>
      <c r="B3584" s="551" t="s">
        <v>11391</v>
      </c>
      <c r="C3584" s="552" t="s">
        <v>19</v>
      </c>
      <c r="D3584" s="553">
        <v>1065.1300000000001</v>
      </c>
      <c r="E3584" s="553">
        <v>32.76</v>
      </c>
      <c r="F3584" s="553">
        <v>1097.8900000000001</v>
      </c>
      <c r="G3584" s="528">
        <f t="shared" si="55"/>
        <v>9</v>
      </c>
    </row>
    <row r="3585" spans="1:7" ht="31.5">
      <c r="A3585" s="550" t="s">
        <v>11392</v>
      </c>
      <c r="B3585" s="551" t="s">
        <v>11393</v>
      </c>
      <c r="C3585" s="552" t="s">
        <v>19</v>
      </c>
      <c r="D3585" s="553">
        <v>1360.31</v>
      </c>
      <c r="E3585" s="553">
        <v>32.76</v>
      </c>
      <c r="F3585" s="553">
        <v>1393.07</v>
      </c>
      <c r="G3585" s="528">
        <f t="shared" si="55"/>
        <v>9</v>
      </c>
    </row>
    <row r="3586" spans="1:7" ht="31.5">
      <c r="A3586" s="550" t="s">
        <v>11394</v>
      </c>
      <c r="B3586" s="551" t="s">
        <v>11395</v>
      </c>
      <c r="C3586" s="552" t="s">
        <v>38</v>
      </c>
      <c r="D3586" s="553">
        <v>84.87</v>
      </c>
      <c r="E3586" s="553">
        <v>16.38</v>
      </c>
      <c r="F3586" s="553">
        <v>101.25</v>
      </c>
      <c r="G3586" s="528">
        <f t="shared" si="55"/>
        <v>9</v>
      </c>
    </row>
    <row r="3587" spans="1:7" ht="31.5">
      <c r="A3587" s="550" t="s">
        <v>11396</v>
      </c>
      <c r="B3587" s="551" t="s">
        <v>11397</v>
      </c>
      <c r="C3587" s="552" t="s">
        <v>38</v>
      </c>
      <c r="D3587" s="553">
        <v>3654.22</v>
      </c>
      <c r="E3587" s="553">
        <v>60.06</v>
      </c>
      <c r="F3587" s="553">
        <v>3714.28</v>
      </c>
      <c r="G3587" s="528">
        <f t="shared" si="55"/>
        <v>9</v>
      </c>
    </row>
    <row r="3588" spans="1:7" ht="31.5">
      <c r="A3588" s="550" t="s">
        <v>11398</v>
      </c>
      <c r="B3588" s="551" t="s">
        <v>11399</v>
      </c>
      <c r="C3588" s="552" t="s">
        <v>38</v>
      </c>
      <c r="D3588" s="553">
        <v>4359.2700000000004</v>
      </c>
      <c r="E3588" s="553">
        <v>60.06</v>
      </c>
      <c r="F3588" s="553">
        <v>4419.33</v>
      </c>
      <c r="G3588" s="528">
        <f t="shared" si="55"/>
        <v>9</v>
      </c>
    </row>
    <row r="3589" spans="1:7" ht="31.5">
      <c r="A3589" s="550" t="s">
        <v>11400</v>
      </c>
      <c r="B3589" s="551" t="s">
        <v>11401</v>
      </c>
      <c r="C3589" s="552" t="s">
        <v>38</v>
      </c>
      <c r="D3589" s="553">
        <v>394.17</v>
      </c>
      <c r="E3589" s="553">
        <v>67.73</v>
      </c>
      <c r="F3589" s="553">
        <v>461.9</v>
      </c>
      <c r="G3589" s="528">
        <f t="shared" si="55"/>
        <v>9</v>
      </c>
    </row>
    <row r="3590" spans="1:7" ht="31.5">
      <c r="A3590" s="550" t="s">
        <v>11402</v>
      </c>
      <c r="B3590" s="551" t="s">
        <v>11403</v>
      </c>
      <c r="C3590" s="552" t="s">
        <v>38</v>
      </c>
      <c r="D3590" s="553">
        <v>435.31</v>
      </c>
      <c r="E3590" s="553">
        <v>67.73</v>
      </c>
      <c r="F3590" s="553">
        <v>503.04</v>
      </c>
      <c r="G3590" s="528">
        <f t="shared" si="55"/>
        <v>9</v>
      </c>
    </row>
    <row r="3591" spans="1:7" ht="31.5">
      <c r="A3591" s="550" t="s">
        <v>11404</v>
      </c>
      <c r="B3591" s="551" t="s">
        <v>11405</v>
      </c>
      <c r="C3591" s="552" t="s">
        <v>38</v>
      </c>
      <c r="D3591" s="553">
        <v>513.98</v>
      </c>
      <c r="E3591" s="553">
        <v>67.73</v>
      </c>
      <c r="F3591" s="553">
        <v>581.71</v>
      </c>
      <c r="G3591" s="528">
        <f t="shared" si="55"/>
        <v>9</v>
      </c>
    </row>
    <row r="3592" spans="1:7" ht="31.5">
      <c r="A3592" s="550" t="s">
        <v>11406</v>
      </c>
      <c r="B3592" s="551" t="s">
        <v>11407</v>
      </c>
      <c r="C3592" s="552" t="s">
        <v>38</v>
      </c>
      <c r="D3592" s="553">
        <v>160.31</v>
      </c>
      <c r="E3592" s="553">
        <v>67.73</v>
      </c>
      <c r="F3592" s="553">
        <v>228.04</v>
      </c>
      <c r="G3592" s="528">
        <f t="shared" si="55"/>
        <v>9</v>
      </c>
    </row>
    <row r="3593" spans="1:7" ht="31.5">
      <c r="A3593" s="550" t="s">
        <v>11408</v>
      </c>
      <c r="B3593" s="551" t="s">
        <v>11409</v>
      </c>
      <c r="C3593" s="552" t="s">
        <v>38</v>
      </c>
      <c r="D3593" s="553">
        <v>177.11</v>
      </c>
      <c r="E3593" s="553">
        <v>67.73</v>
      </c>
      <c r="F3593" s="553">
        <v>244.84</v>
      </c>
      <c r="G3593" s="528">
        <f t="shared" si="55"/>
        <v>9</v>
      </c>
    </row>
    <row r="3594" spans="1:7" ht="31.5">
      <c r="A3594" s="550" t="s">
        <v>11410</v>
      </c>
      <c r="B3594" s="551" t="s">
        <v>11411</v>
      </c>
      <c r="C3594" s="552" t="s">
        <v>38</v>
      </c>
      <c r="D3594" s="553">
        <v>291.77</v>
      </c>
      <c r="E3594" s="553">
        <v>67.73</v>
      </c>
      <c r="F3594" s="553">
        <v>359.5</v>
      </c>
      <c r="G3594" s="528">
        <f t="shared" ref="G3594:G3657" si="56">LEN(A3594)</f>
        <v>9</v>
      </c>
    </row>
    <row r="3595" spans="1:7" ht="31.5">
      <c r="A3595" s="550" t="s">
        <v>11412</v>
      </c>
      <c r="B3595" s="551" t="s">
        <v>11413</v>
      </c>
      <c r="C3595" s="552" t="s">
        <v>38</v>
      </c>
      <c r="D3595" s="553">
        <v>337.99</v>
      </c>
      <c r="E3595" s="553">
        <v>67.73</v>
      </c>
      <c r="F3595" s="553">
        <v>405.72</v>
      </c>
      <c r="G3595" s="528">
        <f t="shared" si="56"/>
        <v>9</v>
      </c>
    </row>
    <row r="3596" spans="1:7" ht="31.5">
      <c r="A3596" s="550" t="s">
        <v>11414</v>
      </c>
      <c r="B3596" s="551" t="s">
        <v>11415</v>
      </c>
      <c r="C3596" s="552" t="s">
        <v>38</v>
      </c>
      <c r="D3596" s="553">
        <v>309.98</v>
      </c>
      <c r="E3596" s="553">
        <v>67.73</v>
      </c>
      <c r="F3596" s="553">
        <v>377.71</v>
      </c>
      <c r="G3596" s="528">
        <f t="shared" si="56"/>
        <v>9</v>
      </c>
    </row>
    <row r="3597" spans="1:7" ht="31.5">
      <c r="A3597" s="550" t="s">
        <v>11416</v>
      </c>
      <c r="B3597" s="551" t="s">
        <v>11417</v>
      </c>
      <c r="C3597" s="552" t="s">
        <v>38</v>
      </c>
      <c r="D3597" s="553">
        <v>1582.84</v>
      </c>
      <c r="E3597" s="553">
        <v>67.73</v>
      </c>
      <c r="F3597" s="553">
        <v>1650.57</v>
      </c>
      <c r="G3597" s="528">
        <f t="shared" si="56"/>
        <v>9</v>
      </c>
    </row>
    <row r="3598" spans="1:7" ht="31.5">
      <c r="A3598" s="550" t="s">
        <v>11418</v>
      </c>
      <c r="B3598" s="551" t="s">
        <v>11419</v>
      </c>
      <c r="C3598" s="552" t="s">
        <v>22</v>
      </c>
      <c r="D3598" s="553">
        <v>987.99</v>
      </c>
      <c r="E3598" s="553">
        <v>21.22</v>
      </c>
      <c r="F3598" s="553">
        <v>1009.21</v>
      </c>
      <c r="G3598" s="528">
        <f t="shared" si="56"/>
        <v>9</v>
      </c>
    </row>
    <row r="3599" spans="1:7" ht="31.5">
      <c r="A3599" s="550" t="s">
        <v>11420</v>
      </c>
      <c r="B3599" s="551" t="s">
        <v>11421</v>
      </c>
      <c r="C3599" s="552" t="s">
        <v>22</v>
      </c>
      <c r="D3599" s="553">
        <v>1244.8499999999999</v>
      </c>
      <c r="E3599" s="553">
        <v>27.99</v>
      </c>
      <c r="F3599" s="553">
        <v>1272.8399999999999</v>
      </c>
      <c r="G3599" s="528">
        <f t="shared" si="56"/>
        <v>9</v>
      </c>
    </row>
    <row r="3600" spans="1:7">
      <c r="A3600" s="550" t="s">
        <v>11422</v>
      </c>
      <c r="B3600" s="551" t="s">
        <v>11423</v>
      </c>
      <c r="C3600" s="552"/>
      <c r="D3600" s="553"/>
      <c r="E3600" s="553"/>
      <c r="F3600" s="553"/>
      <c r="G3600" s="528">
        <f t="shared" si="56"/>
        <v>5</v>
      </c>
    </row>
    <row r="3601" spans="1:7">
      <c r="A3601" s="550" t="s">
        <v>11424</v>
      </c>
      <c r="B3601" s="551" t="s">
        <v>11425</v>
      </c>
      <c r="C3601" s="552" t="s">
        <v>38</v>
      </c>
      <c r="D3601" s="553">
        <v>320.44</v>
      </c>
      <c r="E3601" s="553">
        <v>50.05</v>
      </c>
      <c r="F3601" s="553">
        <v>370.49</v>
      </c>
      <c r="G3601" s="528">
        <f t="shared" si="56"/>
        <v>9</v>
      </c>
    </row>
    <row r="3602" spans="1:7">
      <c r="A3602" s="550" t="s">
        <v>11426</v>
      </c>
      <c r="B3602" s="551" t="s">
        <v>11427</v>
      </c>
      <c r="C3602" s="552"/>
      <c r="D3602" s="553"/>
      <c r="E3602" s="553"/>
      <c r="F3602" s="553"/>
      <c r="G3602" s="528">
        <f t="shared" si="56"/>
        <v>5</v>
      </c>
    </row>
    <row r="3603" spans="1:7">
      <c r="A3603" s="550" t="s">
        <v>11428</v>
      </c>
      <c r="B3603" s="551" t="s">
        <v>11429</v>
      </c>
      <c r="C3603" s="552" t="s">
        <v>22</v>
      </c>
      <c r="D3603" s="553">
        <v>410.45</v>
      </c>
      <c r="E3603" s="553">
        <v>11.29</v>
      </c>
      <c r="F3603" s="553">
        <v>421.74</v>
      </c>
      <c r="G3603" s="528">
        <f t="shared" si="56"/>
        <v>9</v>
      </c>
    </row>
    <row r="3604" spans="1:7" ht="31.5">
      <c r="A3604" s="550" t="s">
        <v>11430</v>
      </c>
      <c r="B3604" s="551" t="s">
        <v>11431</v>
      </c>
      <c r="C3604" s="552" t="s">
        <v>22</v>
      </c>
      <c r="D3604" s="553">
        <v>258.02</v>
      </c>
      <c r="E3604" s="553">
        <v>11.29</v>
      </c>
      <c r="F3604" s="553">
        <v>269.31</v>
      </c>
      <c r="G3604" s="528">
        <f t="shared" si="56"/>
        <v>9</v>
      </c>
    </row>
    <row r="3605" spans="1:7" ht="31.5">
      <c r="A3605" s="550" t="s">
        <v>11432</v>
      </c>
      <c r="B3605" s="551" t="s">
        <v>11433</v>
      </c>
      <c r="C3605" s="552" t="s">
        <v>22</v>
      </c>
      <c r="D3605" s="553">
        <v>338.25</v>
      </c>
      <c r="E3605" s="553">
        <v>11.29</v>
      </c>
      <c r="F3605" s="553">
        <v>349.54</v>
      </c>
      <c r="G3605" s="528">
        <f t="shared" si="56"/>
        <v>9</v>
      </c>
    </row>
    <row r="3606" spans="1:7">
      <c r="A3606" s="550" t="s">
        <v>11434</v>
      </c>
      <c r="B3606" s="551" t="s">
        <v>11435</v>
      </c>
      <c r="C3606" s="552"/>
      <c r="D3606" s="553"/>
      <c r="E3606" s="553"/>
      <c r="F3606" s="553"/>
      <c r="G3606" s="528">
        <f t="shared" si="56"/>
        <v>5</v>
      </c>
    </row>
    <row r="3607" spans="1:7">
      <c r="A3607" s="550" t="s">
        <v>11436</v>
      </c>
      <c r="B3607" s="551" t="s">
        <v>11437</v>
      </c>
      <c r="C3607" s="552" t="s">
        <v>38</v>
      </c>
      <c r="D3607" s="553">
        <v>1874.66</v>
      </c>
      <c r="E3607" s="553">
        <v>1616.52</v>
      </c>
      <c r="F3607" s="553">
        <v>3491.18</v>
      </c>
      <c r="G3607" s="528">
        <f t="shared" si="56"/>
        <v>9</v>
      </c>
    </row>
    <row r="3608" spans="1:7">
      <c r="A3608" s="550" t="s">
        <v>11438</v>
      </c>
      <c r="B3608" s="551" t="s">
        <v>11439</v>
      </c>
      <c r="C3608" s="552" t="s">
        <v>38</v>
      </c>
      <c r="D3608" s="553">
        <v>3179.57</v>
      </c>
      <c r="E3608" s="553">
        <v>2512.46</v>
      </c>
      <c r="F3608" s="553">
        <v>5692.03</v>
      </c>
      <c r="G3608" s="528">
        <f t="shared" si="56"/>
        <v>9</v>
      </c>
    </row>
    <row r="3609" spans="1:7">
      <c r="A3609" s="550" t="s">
        <v>11440</v>
      </c>
      <c r="B3609" s="551" t="s">
        <v>11441</v>
      </c>
      <c r="C3609" s="552" t="s">
        <v>38</v>
      </c>
      <c r="D3609" s="553">
        <v>4432.66</v>
      </c>
      <c r="E3609" s="553">
        <v>3401.89</v>
      </c>
      <c r="F3609" s="553">
        <v>7834.55</v>
      </c>
      <c r="G3609" s="528">
        <f t="shared" si="56"/>
        <v>9</v>
      </c>
    </row>
    <row r="3610" spans="1:7">
      <c r="A3610" s="550" t="s">
        <v>11442</v>
      </c>
      <c r="B3610" s="551" t="s">
        <v>11443</v>
      </c>
      <c r="C3610" s="552" t="s">
        <v>38</v>
      </c>
      <c r="D3610" s="553">
        <v>1201.51</v>
      </c>
      <c r="E3610" s="553">
        <v>1595.33</v>
      </c>
      <c r="F3610" s="553">
        <v>2796.84</v>
      </c>
      <c r="G3610" s="528">
        <f t="shared" si="56"/>
        <v>9</v>
      </c>
    </row>
    <row r="3611" spans="1:7">
      <c r="A3611" s="550" t="s">
        <v>11444</v>
      </c>
      <c r="B3611" s="551" t="s">
        <v>11445</v>
      </c>
      <c r="C3611" s="552" t="s">
        <v>38</v>
      </c>
      <c r="D3611" s="553">
        <v>3749.67</v>
      </c>
      <c r="E3611" s="553">
        <v>2735.64</v>
      </c>
      <c r="F3611" s="553">
        <v>6485.31</v>
      </c>
      <c r="G3611" s="528">
        <f t="shared" si="56"/>
        <v>9</v>
      </c>
    </row>
    <row r="3612" spans="1:7" ht="31.5">
      <c r="A3612" s="550" t="s">
        <v>11446</v>
      </c>
      <c r="B3612" s="551" t="s">
        <v>11447</v>
      </c>
      <c r="C3612" s="552" t="s">
        <v>22</v>
      </c>
      <c r="D3612" s="553">
        <v>272.88</v>
      </c>
      <c r="E3612" s="553">
        <v>397.42</v>
      </c>
      <c r="F3612" s="553">
        <v>670.3</v>
      </c>
      <c r="G3612" s="528">
        <f t="shared" si="56"/>
        <v>9</v>
      </c>
    </row>
    <row r="3613" spans="1:7">
      <c r="A3613" s="550" t="s">
        <v>11448</v>
      </c>
      <c r="B3613" s="551" t="s">
        <v>11449</v>
      </c>
      <c r="C3613" s="552" t="s">
        <v>38</v>
      </c>
      <c r="D3613" s="553">
        <v>2197.37</v>
      </c>
      <c r="E3613" s="553">
        <v>2533.37</v>
      </c>
      <c r="F3613" s="553">
        <v>4730.74</v>
      </c>
      <c r="G3613" s="528">
        <f t="shared" si="56"/>
        <v>9</v>
      </c>
    </row>
    <row r="3614" spans="1:7">
      <c r="A3614" s="550" t="s">
        <v>11450</v>
      </c>
      <c r="B3614" s="551" t="s">
        <v>11451</v>
      </c>
      <c r="C3614" s="552"/>
      <c r="D3614" s="553"/>
      <c r="E3614" s="553"/>
      <c r="F3614" s="553"/>
      <c r="G3614" s="528">
        <f t="shared" si="56"/>
        <v>5</v>
      </c>
    </row>
    <row r="3615" spans="1:7" ht="31.5">
      <c r="A3615" s="550" t="s">
        <v>11452</v>
      </c>
      <c r="B3615" s="551" t="s">
        <v>11453</v>
      </c>
      <c r="C3615" s="552" t="s">
        <v>38</v>
      </c>
      <c r="D3615" s="553">
        <v>3868</v>
      </c>
      <c r="E3615" s="553">
        <v>3180.12</v>
      </c>
      <c r="F3615" s="553">
        <v>7048.12</v>
      </c>
      <c r="G3615" s="528">
        <f t="shared" si="56"/>
        <v>9</v>
      </c>
    </row>
    <row r="3616" spans="1:7" ht="31.5">
      <c r="A3616" s="550" t="s">
        <v>11454</v>
      </c>
      <c r="B3616" s="551" t="s">
        <v>11455</v>
      </c>
      <c r="C3616" s="552" t="s">
        <v>38</v>
      </c>
      <c r="D3616" s="553">
        <v>6239.52</v>
      </c>
      <c r="E3616" s="553">
        <v>5168.93</v>
      </c>
      <c r="F3616" s="553">
        <v>11408.45</v>
      </c>
      <c r="G3616" s="528">
        <f t="shared" si="56"/>
        <v>9</v>
      </c>
    </row>
    <row r="3617" spans="1:7" ht="31.5">
      <c r="A3617" s="550" t="s">
        <v>11456</v>
      </c>
      <c r="B3617" s="551" t="s">
        <v>11457</v>
      </c>
      <c r="C3617" s="552" t="s">
        <v>38</v>
      </c>
      <c r="D3617" s="553">
        <v>9174.15</v>
      </c>
      <c r="E3617" s="553">
        <v>6826.1</v>
      </c>
      <c r="F3617" s="553">
        <v>16000.25</v>
      </c>
      <c r="G3617" s="528">
        <f t="shared" si="56"/>
        <v>9</v>
      </c>
    </row>
    <row r="3618" spans="1:7" ht="31.5">
      <c r="A3618" s="550" t="s">
        <v>11458</v>
      </c>
      <c r="B3618" s="551" t="s">
        <v>11459</v>
      </c>
      <c r="C3618" s="552" t="s">
        <v>38</v>
      </c>
      <c r="D3618" s="553">
        <v>13769.47</v>
      </c>
      <c r="E3618" s="553">
        <v>8508.48</v>
      </c>
      <c r="F3618" s="553">
        <v>22277.95</v>
      </c>
      <c r="G3618" s="528">
        <f t="shared" si="56"/>
        <v>9</v>
      </c>
    </row>
    <row r="3619" spans="1:7">
      <c r="A3619" s="550" t="s">
        <v>11460</v>
      </c>
      <c r="B3619" s="551" t="s">
        <v>11461</v>
      </c>
      <c r="C3619" s="552"/>
      <c r="D3619" s="553"/>
      <c r="E3619" s="553"/>
      <c r="F3619" s="553"/>
      <c r="G3619" s="528">
        <f t="shared" si="56"/>
        <v>5</v>
      </c>
    </row>
    <row r="3620" spans="1:7" ht="31.5">
      <c r="A3620" s="550" t="s">
        <v>11462</v>
      </c>
      <c r="B3620" s="551" t="s">
        <v>11463</v>
      </c>
      <c r="C3620" s="552" t="s">
        <v>38</v>
      </c>
      <c r="D3620" s="553">
        <v>2658.88</v>
      </c>
      <c r="E3620" s="553">
        <v>1591.18</v>
      </c>
      <c r="F3620" s="553">
        <v>4250.0600000000004</v>
      </c>
      <c r="G3620" s="528">
        <f t="shared" si="56"/>
        <v>9</v>
      </c>
    </row>
    <row r="3621" spans="1:7" ht="31.5">
      <c r="A3621" s="550" t="s">
        <v>11464</v>
      </c>
      <c r="B3621" s="551" t="s">
        <v>11465</v>
      </c>
      <c r="C3621" s="552" t="s">
        <v>38</v>
      </c>
      <c r="D3621" s="553">
        <v>7479.51</v>
      </c>
      <c r="E3621" s="553">
        <v>2376.5700000000002</v>
      </c>
      <c r="F3621" s="553">
        <v>9856.08</v>
      </c>
      <c r="G3621" s="528">
        <f t="shared" si="56"/>
        <v>9</v>
      </c>
    </row>
    <row r="3622" spans="1:7" ht="31.5">
      <c r="A3622" s="550" t="s">
        <v>11466</v>
      </c>
      <c r="B3622" s="551" t="s">
        <v>11467</v>
      </c>
      <c r="C3622" s="552" t="s">
        <v>38</v>
      </c>
      <c r="D3622" s="553">
        <v>11240.95</v>
      </c>
      <c r="E3622" s="553">
        <v>4753.16</v>
      </c>
      <c r="F3622" s="553">
        <v>15994.11</v>
      </c>
      <c r="G3622" s="528">
        <f t="shared" si="56"/>
        <v>9</v>
      </c>
    </row>
    <row r="3623" spans="1:7">
      <c r="A3623" s="550" t="s">
        <v>11468</v>
      </c>
      <c r="B3623" s="551" t="s">
        <v>11469</v>
      </c>
      <c r="C3623" s="552" t="s">
        <v>22</v>
      </c>
      <c r="D3623" s="553">
        <v>1419.07</v>
      </c>
      <c r="E3623" s="553">
        <v>791</v>
      </c>
      <c r="F3623" s="553">
        <v>2210.0700000000002</v>
      </c>
      <c r="G3623" s="528">
        <f t="shared" si="56"/>
        <v>9</v>
      </c>
    </row>
    <row r="3624" spans="1:7" ht="31.5">
      <c r="A3624" s="550" t="s">
        <v>11470</v>
      </c>
      <c r="B3624" s="551" t="s">
        <v>11471</v>
      </c>
      <c r="C3624" s="552" t="s">
        <v>38</v>
      </c>
      <c r="D3624" s="553">
        <v>929.18</v>
      </c>
      <c r="E3624" s="553">
        <v>45.15</v>
      </c>
      <c r="F3624" s="553">
        <v>974.33</v>
      </c>
      <c r="G3624" s="528">
        <f t="shared" si="56"/>
        <v>9</v>
      </c>
    </row>
    <row r="3625" spans="1:7">
      <c r="A3625" s="550" t="s">
        <v>11472</v>
      </c>
      <c r="B3625" s="551" t="s">
        <v>11473</v>
      </c>
      <c r="C3625" s="552"/>
      <c r="D3625" s="553"/>
      <c r="E3625" s="553"/>
      <c r="F3625" s="553"/>
      <c r="G3625" s="528">
        <f t="shared" si="56"/>
        <v>5</v>
      </c>
    </row>
    <row r="3626" spans="1:7">
      <c r="A3626" s="550" t="s">
        <v>11474</v>
      </c>
      <c r="B3626" s="551" t="s">
        <v>11475</v>
      </c>
      <c r="C3626" s="552" t="s">
        <v>22</v>
      </c>
      <c r="D3626" s="553">
        <v>370.62</v>
      </c>
      <c r="E3626" s="553">
        <v>32.76</v>
      </c>
      <c r="F3626" s="553">
        <v>403.38</v>
      </c>
      <c r="G3626" s="528">
        <f t="shared" si="56"/>
        <v>9</v>
      </c>
    </row>
    <row r="3627" spans="1:7">
      <c r="A3627" s="550" t="s">
        <v>11476</v>
      </c>
      <c r="B3627" s="551" t="s">
        <v>11477</v>
      </c>
      <c r="C3627" s="552" t="s">
        <v>22</v>
      </c>
      <c r="D3627" s="553">
        <v>517.96</v>
      </c>
      <c r="E3627" s="553">
        <v>49.13</v>
      </c>
      <c r="F3627" s="553">
        <v>567.09</v>
      </c>
      <c r="G3627" s="528">
        <f t="shared" si="56"/>
        <v>9</v>
      </c>
    </row>
    <row r="3628" spans="1:7">
      <c r="A3628" s="550" t="s">
        <v>11478</v>
      </c>
      <c r="B3628" s="551" t="s">
        <v>11479</v>
      </c>
      <c r="C3628" s="552" t="s">
        <v>22</v>
      </c>
      <c r="D3628" s="553">
        <v>575.91</v>
      </c>
      <c r="E3628" s="553">
        <v>65.510000000000005</v>
      </c>
      <c r="F3628" s="553">
        <v>641.41999999999996</v>
      </c>
      <c r="G3628" s="528">
        <f t="shared" si="56"/>
        <v>9</v>
      </c>
    </row>
    <row r="3629" spans="1:7">
      <c r="A3629" s="550" t="s">
        <v>11480</v>
      </c>
      <c r="B3629" s="551" t="s">
        <v>11481</v>
      </c>
      <c r="C3629" s="552" t="s">
        <v>22</v>
      </c>
      <c r="D3629" s="553">
        <v>958.66</v>
      </c>
      <c r="E3629" s="553">
        <v>81.89</v>
      </c>
      <c r="F3629" s="553">
        <v>1040.55</v>
      </c>
      <c r="G3629" s="528">
        <f t="shared" si="56"/>
        <v>9</v>
      </c>
    </row>
    <row r="3630" spans="1:7">
      <c r="A3630" s="550" t="s">
        <v>11482</v>
      </c>
      <c r="B3630" s="551" t="s">
        <v>11483</v>
      </c>
      <c r="C3630" s="552" t="s">
        <v>22</v>
      </c>
      <c r="D3630" s="553">
        <v>1543.46</v>
      </c>
      <c r="E3630" s="553">
        <v>98.27</v>
      </c>
      <c r="F3630" s="553">
        <v>1641.73</v>
      </c>
      <c r="G3630" s="528">
        <f t="shared" si="56"/>
        <v>9</v>
      </c>
    </row>
    <row r="3631" spans="1:7">
      <c r="A3631" s="550" t="s">
        <v>11484</v>
      </c>
      <c r="B3631" s="551" t="s">
        <v>11485</v>
      </c>
      <c r="C3631" s="552" t="s">
        <v>22</v>
      </c>
      <c r="D3631" s="553">
        <v>2855.7</v>
      </c>
      <c r="E3631" s="553">
        <v>163.78</v>
      </c>
      <c r="F3631" s="553">
        <v>3019.48</v>
      </c>
      <c r="G3631" s="528">
        <f t="shared" si="56"/>
        <v>9</v>
      </c>
    </row>
    <row r="3632" spans="1:7">
      <c r="A3632" s="550" t="s">
        <v>11486</v>
      </c>
      <c r="B3632" s="551" t="s">
        <v>11487</v>
      </c>
      <c r="C3632" s="552"/>
      <c r="D3632" s="553"/>
      <c r="E3632" s="553"/>
      <c r="F3632" s="553"/>
      <c r="G3632" s="528">
        <f t="shared" si="56"/>
        <v>5</v>
      </c>
    </row>
    <row r="3633" spans="1:7">
      <c r="A3633" s="550" t="s">
        <v>11488</v>
      </c>
      <c r="B3633" s="551" t="s">
        <v>11489</v>
      </c>
      <c r="C3633" s="552" t="s">
        <v>38</v>
      </c>
      <c r="D3633" s="553">
        <v>570.64</v>
      </c>
      <c r="E3633" s="553">
        <v>20.02</v>
      </c>
      <c r="F3633" s="553">
        <v>590.66</v>
      </c>
      <c r="G3633" s="528">
        <f t="shared" si="56"/>
        <v>9</v>
      </c>
    </row>
    <row r="3634" spans="1:7" ht="31.5">
      <c r="A3634" s="550" t="s">
        <v>11490</v>
      </c>
      <c r="B3634" s="551" t="s">
        <v>11491</v>
      </c>
      <c r="C3634" s="552" t="s">
        <v>38</v>
      </c>
      <c r="D3634" s="553">
        <v>254.18</v>
      </c>
      <c r="E3634" s="553">
        <v>25.03</v>
      </c>
      <c r="F3634" s="553">
        <v>279.20999999999998</v>
      </c>
      <c r="G3634" s="528">
        <f t="shared" si="56"/>
        <v>9</v>
      </c>
    </row>
    <row r="3635" spans="1:7">
      <c r="A3635" s="550" t="s">
        <v>11492</v>
      </c>
      <c r="B3635" s="551" t="s">
        <v>11493</v>
      </c>
      <c r="C3635" s="552"/>
      <c r="D3635" s="553"/>
      <c r="E3635" s="553"/>
      <c r="F3635" s="553"/>
      <c r="G3635" s="528">
        <f t="shared" si="56"/>
        <v>2</v>
      </c>
    </row>
    <row r="3636" spans="1:7">
      <c r="A3636" s="550" t="s">
        <v>11494</v>
      </c>
      <c r="B3636" s="551" t="s">
        <v>11495</v>
      </c>
      <c r="C3636" s="552"/>
      <c r="D3636" s="553"/>
      <c r="E3636" s="553"/>
      <c r="F3636" s="553"/>
      <c r="G3636" s="528">
        <f t="shared" si="56"/>
        <v>5</v>
      </c>
    </row>
    <row r="3637" spans="1:7" ht="31.5">
      <c r="A3637" s="550" t="s">
        <v>11496</v>
      </c>
      <c r="B3637" s="551" t="s">
        <v>11497</v>
      </c>
      <c r="C3637" s="552" t="s">
        <v>38</v>
      </c>
      <c r="D3637" s="553">
        <v>1127.95</v>
      </c>
      <c r="E3637" s="553">
        <v>175.18</v>
      </c>
      <c r="F3637" s="553">
        <v>1303.1300000000001</v>
      </c>
      <c r="G3637" s="528">
        <f t="shared" si="56"/>
        <v>9</v>
      </c>
    </row>
    <row r="3638" spans="1:7">
      <c r="A3638" s="550" t="s">
        <v>11498</v>
      </c>
      <c r="B3638" s="551" t="s">
        <v>11499</v>
      </c>
      <c r="C3638" s="552" t="s">
        <v>38</v>
      </c>
      <c r="D3638" s="553">
        <v>371.03</v>
      </c>
      <c r="E3638" s="553">
        <v>175.18</v>
      </c>
      <c r="F3638" s="553">
        <v>546.21</v>
      </c>
      <c r="G3638" s="528">
        <f t="shared" si="56"/>
        <v>9</v>
      </c>
    </row>
    <row r="3639" spans="1:7">
      <c r="A3639" s="550" t="s">
        <v>11500</v>
      </c>
      <c r="B3639" s="551" t="s">
        <v>11501</v>
      </c>
      <c r="C3639" s="552" t="s">
        <v>22</v>
      </c>
      <c r="D3639" s="553">
        <v>20.07</v>
      </c>
      <c r="E3639" s="553">
        <v>5.01</v>
      </c>
      <c r="F3639" s="553">
        <v>25.08</v>
      </c>
      <c r="G3639" s="528">
        <f t="shared" si="56"/>
        <v>9</v>
      </c>
    </row>
    <row r="3640" spans="1:7" ht="31.5">
      <c r="A3640" s="550" t="s">
        <v>11502</v>
      </c>
      <c r="B3640" s="551" t="s">
        <v>11503</v>
      </c>
      <c r="C3640" s="552" t="s">
        <v>38</v>
      </c>
      <c r="D3640" s="553">
        <v>66.84</v>
      </c>
      <c r="E3640" s="553">
        <v>15.02</v>
      </c>
      <c r="F3640" s="553">
        <v>81.86</v>
      </c>
      <c r="G3640" s="528">
        <f t="shared" si="56"/>
        <v>9</v>
      </c>
    </row>
    <row r="3641" spans="1:7">
      <c r="A3641" s="550" t="s">
        <v>11504</v>
      </c>
      <c r="B3641" s="551" t="s">
        <v>11505</v>
      </c>
      <c r="C3641" s="552" t="s">
        <v>22</v>
      </c>
      <c r="D3641" s="553">
        <v>33.049999999999997</v>
      </c>
      <c r="E3641" s="553">
        <v>5.01</v>
      </c>
      <c r="F3641" s="553">
        <v>38.06</v>
      </c>
      <c r="G3641" s="528">
        <f t="shared" si="56"/>
        <v>9</v>
      </c>
    </row>
    <row r="3642" spans="1:7" ht="31.5">
      <c r="A3642" s="550" t="s">
        <v>11506</v>
      </c>
      <c r="B3642" s="551" t="s">
        <v>11507</v>
      </c>
      <c r="C3642" s="552" t="s">
        <v>38</v>
      </c>
      <c r="D3642" s="553">
        <v>217.3</v>
      </c>
      <c r="E3642" s="553">
        <v>5.01</v>
      </c>
      <c r="F3642" s="553">
        <v>222.31</v>
      </c>
      <c r="G3642" s="528">
        <f t="shared" si="56"/>
        <v>9</v>
      </c>
    </row>
    <row r="3643" spans="1:7" ht="47.25">
      <c r="A3643" s="550" t="s">
        <v>11508</v>
      </c>
      <c r="B3643" s="551" t="s">
        <v>11509</v>
      </c>
      <c r="C3643" s="552" t="s">
        <v>38</v>
      </c>
      <c r="D3643" s="553">
        <v>3533.8</v>
      </c>
      <c r="E3643" s="553">
        <v>275.27999999999997</v>
      </c>
      <c r="F3643" s="553">
        <v>3809.08</v>
      </c>
      <c r="G3643" s="528">
        <f t="shared" si="56"/>
        <v>9</v>
      </c>
    </row>
    <row r="3644" spans="1:7">
      <c r="A3644" s="550" t="s">
        <v>11510</v>
      </c>
      <c r="B3644" s="551" t="s">
        <v>11511</v>
      </c>
      <c r="C3644" s="552" t="s">
        <v>38</v>
      </c>
      <c r="D3644" s="553">
        <v>65.430000000000007</v>
      </c>
      <c r="E3644" s="553">
        <v>5.01</v>
      </c>
      <c r="F3644" s="553">
        <v>70.44</v>
      </c>
      <c r="G3644" s="528">
        <f t="shared" si="56"/>
        <v>9</v>
      </c>
    </row>
    <row r="3645" spans="1:7">
      <c r="A3645" s="550" t="s">
        <v>11512</v>
      </c>
      <c r="B3645" s="551" t="s">
        <v>11513</v>
      </c>
      <c r="C3645" s="552" t="s">
        <v>38</v>
      </c>
      <c r="D3645" s="553">
        <v>93.56</v>
      </c>
      <c r="E3645" s="553">
        <v>5.01</v>
      </c>
      <c r="F3645" s="553">
        <v>98.57</v>
      </c>
      <c r="G3645" s="528">
        <f t="shared" si="56"/>
        <v>9</v>
      </c>
    </row>
    <row r="3646" spans="1:7">
      <c r="A3646" s="550" t="s">
        <v>11514</v>
      </c>
      <c r="B3646" s="551" t="s">
        <v>11515</v>
      </c>
      <c r="C3646" s="552" t="s">
        <v>38</v>
      </c>
      <c r="D3646" s="553">
        <v>1907.38</v>
      </c>
      <c r="E3646" s="553">
        <v>64.239999999999995</v>
      </c>
      <c r="F3646" s="553">
        <v>1971.62</v>
      </c>
      <c r="G3646" s="528">
        <f t="shared" si="56"/>
        <v>9</v>
      </c>
    </row>
    <row r="3647" spans="1:7">
      <c r="A3647" s="550" t="s">
        <v>11516</v>
      </c>
      <c r="B3647" s="551" t="s">
        <v>11517</v>
      </c>
      <c r="C3647" s="552" t="s">
        <v>38</v>
      </c>
      <c r="D3647" s="553">
        <v>108.18</v>
      </c>
      <c r="E3647" s="553">
        <v>5.01</v>
      </c>
      <c r="F3647" s="553">
        <v>113.19</v>
      </c>
      <c r="G3647" s="528">
        <f t="shared" si="56"/>
        <v>9</v>
      </c>
    </row>
    <row r="3648" spans="1:7">
      <c r="A3648" s="550" t="s">
        <v>11518</v>
      </c>
      <c r="B3648" s="551" t="s">
        <v>11519</v>
      </c>
      <c r="C3648" s="552" t="s">
        <v>38</v>
      </c>
      <c r="D3648" s="553">
        <v>79.53</v>
      </c>
      <c r="E3648" s="553">
        <v>5.01</v>
      </c>
      <c r="F3648" s="553">
        <v>84.54</v>
      </c>
      <c r="G3648" s="528">
        <f t="shared" si="56"/>
        <v>9</v>
      </c>
    </row>
    <row r="3649" spans="1:7">
      <c r="A3649" s="550" t="s">
        <v>11520</v>
      </c>
      <c r="B3649" s="551" t="s">
        <v>11521</v>
      </c>
      <c r="C3649" s="552" t="s">
        <v>38</v>
      </c>
      <c r="D3649" s="553">
        <v>18.71</v>
      </c>
      <c r="E3649" s="553">
        <v>0.67</v>
      </c>
      <c r="F3649" s="553">
        <v>19.38</v>
      </c>
      <c r="G3649" s="528">
        <f t="shared" si="56"/>
        <v>9</v>
      </c>
    </row>
    <row r="3650" spans="1:7">
      <c r="A3650" s="550" t="s">
        <v>11522</v>
      </c>
      <c r="B3650" s="551" t="s">
        <v>11523</v>
      </c>
      <c r="C3650" s="552" t="s">
        <v>38</v>
      </c>
      <c r="D3650" s="553">
        <v>155.27000000000001</v>
      </c>
      <c r="E3650" s="553">
        <v>5.01</v>
      </c>
      <c r="F3650" s="553">
        <v>160.28</v>
      </c>
      <c r="G3650" s="528">
        <f t="shared" si="56"/>
        <v>9</v>
      </c>
    </row>
    <row r="3651" spans="1:7" ht="31.5">
      <c r="A3651" s="550" t="s">
        <v>11524</v>
      </c>
      <c r="B3651" s="551" t="s">
        <v>11525</v>
      </c>
      <c r="C3651" s="552" t="s">
        <v>38</v>
      </c>
      <c r="D3651" s="553">
        <v>1877.74</v>
      </c>
      <c r="E3651" s="553">
        <v>260.26</v>
      </c>
      <c r="F3651" s="553">
        <v>2138</v>
      </c>
      <c r="G3651" s="528">
        <f t="shared" si="56"/>
        <v>9</v>
      </c>
    </row>
    <row r="3652" spans="1:7" ht="31.5">
      <c r="A3652" s="550" t="s">
        <v>11526</v>
      </c>
      <c r="B3652" s="551" t="s">
        <v>11527</v>
      </c>
      <c r="C3652" s="552" t="s">
        <v>38</v>
      </c>
      <c r="D3652" s="553">
        <v>2483.1799999999998</v>
      </c>
      <c r="E3652" s="553">
        <v>260.26</v>
      </c>
      <c r="F3652" s="553">
        <v>2743.44</v>
      </c>
      <c r="G3652" s="528">
        <f t="shared" si="56"/>
        <v>9</v>
      </c>
    </row>
    <row r="3653" spans="1:7" ht="31.5">
      <c r="A3653" s="550" t="s">
        <v>11528</v>
      </c>
      <c r="B3653" s="551" t="s">
        <v>11529</v>
      </c>
      <c r="C3653" s="552" t="s">
        <v>38</v>
      </c>
      <c r="D3653" s="553">
        <v>2784.26</v>
      </c>
      <c r="E3653" s="553">
        <v>814.93</v>
      </c>
      <c r="F3653" s="553">
        <v>3599.19</v>
      </c>
      <c r="G3653" s="528">
        <f t="shared" si="56"/>
        <v>9</v>
      </c>
    </row>
    <row r="3654" spans="1:7">
      <c r="A3654" s="550" t="s">
        <v>11530</v>
      </c>
      <c r="B3654" s="551" t="s">
        <v>11531</v>
      </c>
      <c r="C3654" s="552"/>
      <c r="D3654" s="553"/>
      <c r="E3654" s="553"/>
      <c r="F3654" s="553"/>
      <c r="G3654" s="528">
        <f t="shared" si="56"/>
        <v>5</v>
      </c>
    </row>
    <row r="3655" spans="1:7" ht="31.5">
      <c r="A3655" s="550" t="s">
        <v>11532</v>
      </c>
      <c r="B3655" s="551" t="s">
        <v>11533</v>
      </c>
      <c r="C3655" s="552" t="s">
        <v>38</v>
      </c>
      <c r="D3655" s="553">
        <v>32.409999999999997</v>
      </c>
      <c r="E3655" s="553">
        <v>17.600000000000001</v>
      </c>
      <c r="F3655" s="553">
        <v>50.01</v>
      </c>
      <c r="G3655" s="528">
        <f t="shared" si="56"/>
        <v>9</v>
      </c>
    </row>
    <row r="3656" spans="1:7">
      <c r="A3656" s="550" t="s">
        <v>11534</v>
      </c>
      <c r="B3656" s="551" t="s">
        <v>11535</v>
      </c>
      <c r="C3656" s="552" t="s">
        <v>38</v>
      </c>
      <c r="D3656" s="553">
        <v>802.76</v>
      </c>
      <c r="E3656" s="553">
        <v>25.03</v>
      </c>
      <c r="F3656" s="553">
        <v>827.79</v>
      </c>
      <c r="G3656" s="528">
        <f t="shared" si="56"/>
        <v>9</v>
      </c>
    </row>
    <row r="3657" spans="1:7" ht="31.5">
      <c r="A3657" s="550" t="s">
        <v>11536</v>
      </c>
      <c r="B3657" s="551" t="s">
        <v>11537</v>
      </c>
      <c r="C3657" s="552" t="s">
        <v>38</v>
      </c>
      <c r="D3657" s="553">
        <v>30.51</v>
      </c>
      <c r="E3657" s="553">
        <v>17.600000000000001</v>
      </c>
      <c r="F3657" s="553">
        <v>48.11</v>
      </c>
      <c r="G3657" s="528">
        <f t="shared" si="56"/>
        <v>9</v>
      </c>
    </row>
    <row r="3658" spans="1:7" ht="31.5">
      <c r="A3658" s="550" t="s">
        <v>11538</v>
      </c>
      <c r="B3658" s="551" t="s">
        <v>11539</v>
      </c>
      <c r="C3658" s="552" t="s">
        <v>38</v>
      </c>
      <c r="D3658" s="553">
        <v>7304.27</v>
      </c>
      <c r="E3658" s="553">
        <v>150.15</v>
      </c>
      <c r="F3658" s="553">
        <v>7454.42</v>
      </c>
      <c r="G3658" s="528">
        <f t="shared" ref="G3658:G3721" si="57">LEN(A3658)</f>
        <v>9</v>
      </c>
    </row>
    <row r="3659" spans="1:7">
      <c r="A3659" s="550" t="s">
        <v>11540</v>
      </c>
      <c r="B3659" s="551" t="s">
        <v>11541</v>
      </c>
      <c r="C3659" s="552"/>
      <c r="D3659" s="553"/>
      <c r="E3659" s="553"/>
      <c r="F3659" s="553"/>
      <c r="G3659" s="528">
        <f t="shared" si="57"/>
        <v>5</v>
      </c>
    </row>
    <row r="3660" spans="1:7" ht="31.5">
      <c r="A3660" s="550" t="s">
        <v>11542</v>
      </c>
      <c r="B3660" s="551" t="s">
        <v>11543</v>
      </c>
      <c r="C3660" s="552" t="s">
        <v>38</v>
      </c>
      <c r="D3660" s="553">
        <v>208.96</v>
      </c>
      <c r="E3660" s="553">
        <v>40.04</v>
      </c>
      <c r="F3660" s="553">
        <v>249</v>
      </c>
      <c r="G3660" s="528">
        <f t="shared" si="57"/>
        <v>9</v>
      </c>
    </row>
    <row r="3661" spans="1:7" ht="31.5">
      <c r="A3661" s="550" t="s">
        <v>11544</v>
      </c>
      <c r="B3661" s="551" t="s">
        <v>11545</v>
      </c>
      <c r="C3661" s="552" t="s">
        <v>38</v>
      </c>
      <c r="D3661" s="553">
        <v>29003.69</v>
      </c>
      <c r="E3661" s="553">
        <v>15.95</v>
      </c>
      <c r="F3661" s="553">
        <v>29019.64</v>
      </c>
      <c r="G3661" s="528">
        <f t="shared" si="57"/>
        <v>9</v>
      </c>
    </row>
    <row r="3662" spans="1:7" ht="31.5">
      <c r="A3662" s="550" t="s">
        <v>11546</v>
      </c>
      <c r="B3662" s="551" t="s">
        <v>11547</v>
      </c>
      <c r="C3662" s="552" t="s">
        <v>38</v>
      </c>
      <c r="D3662" s="553">
        <v>89.14</v>
      </c>
      <c r="E3662" s="553">
        <v>25.03</v>
      </c>
      <c r="F3662" s="553">
        <v>114.17</v>
      </c>
      <c r="G3662" s="528">
        <f t="shared" si="57"/>
        <v>9</v>
      </c>
    </row>
    <row r="3663" spans="1:7" ht="31.5">
      <c r="A3663" s="550" t="s">
        <v>11548</v>
      </c>
      <c r="B3663" s="551" t="s">
        <v>11549</v>
      </c>
      <c r="C3663" s="552" t="s">
        <v>38</v>
      </c>
      <c r="D3663" s="553">
        <v>90.44</v>
      </c>
      <c r="E3663" s="553">
        <v>25.03</v>
      </c>
      <c r="F3663" s="553">
        <v>115.47</v>
      </c>
      <c r="G3663" s="528">
        <f t="shared" si="57"/>
        <v>9</v>
      </c>
    </row>
    <row r="3664" spans="1:7" ht="31.5">
      <c r="A3664" s="550" t="s">
        <v>11550</v>
      </c>
      <c r="B3664" s="551" t="s">
        <v>11551</v>
      </c>
      <c r="C3664" s="552" t="s">
        <v>38</v>
      </c>
      <c r="D3664" s="553">
        <v>242.33</v>
      </c>
      <c r="E3664" s="553">
        <v>15.02</v>
      </c>
      <c r="F3664" s="553">
        <v>257.35000000000002</v>
      </c>
      <c r="G3664" s="528">
        <f t="shared" si="57"/>
        <v>9</v>
      </c>
    </row>
    <row r="3665" spans="1:7">
      <c r="A3665" s="550" t="s">
        <v>11552</v>
      </c>
      <c r="B3665" s="551" t="s">
        <v>11553</v>
      </c>
      <c r="C3665" s="552" t="s">
        <v>38</v>
      </c>
      <c r="D3665" s="553">
        <v>66.02</v>
      </c>
      <c r="E3665" s="553">
        <v>15.02</v>
      </c>
      <c r="F3665" s="553">
        <v>81.040000000000006</v>
      </c>
      <c r="G3665" s="528">
        <f t="shared" si="57"/>
        <v>9</v>
      </c>
    </row>
    <row r="3666" spans="1:7" ht="31.5">
      <c r="A3666" s="550" t="s">
        <v>11554</v>
      </c>
      <c r="B3666" s="551" t="s">
        <v>11555</v>
      </c>
      <c r="C3666" s="552" t="s">
        <v>38</v>
      </c>
      <c r="D3666" s="553">
        <v>175.5</v>
      </c>
      <c r="E3666" s="553">
        <v>15.02</v>
      </c>
      <c r="F3666" s="553">
        <v>190.52</v>
      </c>
      <c r="G3666" s="528">
        <f t="shared" si="57"/>
        <v>9</v>
      </c>
    </row>
    <row r="3667" spans="1:7" ht="31.5">
      <c r="A3667" s="550" t="s">
        <v>11556</v>
      </c>
      <c r="B3667" s="551" t="s">
        <v>11557</v>
      </c>
      <c r="C3667" s="552" t="s">
        <v>38</v>
      </c>
      <c r="D3667" s="553">
        <v>485.12</v>
      </c>
      <c r="E3667" s="553">
        <v>15.02</v>
      </c>
      <c r="F3667" s="553">
        <v>500.14</v>
      </c>
      <c r="G3667" s="528">
        <f t="shared" si="57"/>
        <v>9</v>
      </c>
    </row>
    <row r="3668" spans="1:7">
      <c r="A3668" s="550" t="s">
        <v>11558</v>
      </c>
      <c r="B3668" s="551" t="s">
        <v>11559</v>
      </c>
      <c r="C3668" s="552" t="s">
        <v>38</v>
      </c>
      <c r="D3668" s="553">
        <v>265.06</v>
      </c>
      <c r="E3668" s="553">
        <v>15.02</v>
      </c>
      <c r="F3668" s="553">
        <v>280.08</v>
      </c>
      <c r="G3668" s="528">
        <f t="shared" si="57"/>
        <v>9</v>
      </c>
    </row>
    <row r="3669" spans="1:7" ht="31.5">
      <c r="A3669" s="550" t="s">
        <v>11560</v>
      </c>
      <c r="B3669" s="551" t="s">
        <v>11561</v>
      </c>
      <c r="C3669" s="552" t="s">
        <v>38</v>
      </c>
      <c r="D3669" s="553">
        <v>815.74</v>
      </c>
      <c r="E3669" s="553">
        <v>15.95</v>
      </c>
      <c r="F3669" s="553">
        <v>831.69</v>
      </c>
      <c r="G3669" s="528">
        <f t="shared" si="57"/>
        <v>9</v>
      </c>
    </row>
    <row r="3670" spans="1:7" ht="31.5">
      <c r="A3670" s="550" t="s">
        <v>11562</v>
      </c>
      <c r="B3670" s="551" t="s">
        <v>11563</v>
      </c>
      <c r="C3670" s="552" t="s">
        <v>38</v>
      </c>
      <c r="D3670" s="553">
        <v>726.1</v>
      </c>
      <c r="E3670" s="553">
        <v>15.95</v>
      </c>
      <c r="F3670" s="553">
        <v>742.05</v>
      </c>
      <c r="G3670" s="528">
        <f t="shared" si="57"/>
        <v>9</v>
      </c>
    </row>
    <row r="3671" spans="1:7">
      <c r="A3671" s="550" t="s">
        <v>11564</v>
      </c>
      <c r="B3671" s="551" t="s">
        <v>11565</v>
      </c>
      <c r="C3671" s="552" t="s">
        <v>38</v>
      </c>
      <c r="D3671" s="553">
        <v>88.34</v>
      </c>
      <c r="E3671" s="553">
        <v>15.02</v>
      </c>
      <c r="F3671" s="553">
        <v>103.36</v>
      </c>
      <c r="G3671" s="528">
        <f t="shared" si="57"/>
        <v>9</v>
      </c>
    </row>
    <row r="3672" spans="1:7" ht="47.25">
      <c r="A3672" s="550" t="s">
        <v>11566</v>
      </c>
      <c r="B3672" s="551" t="s">
        <v>11567</v>
      </c>
      <c r="C3672" s="552" t="s">
        <v>38</v>
      </c>
      <c r="D3672" s="553">
        <v>270.98</v>
      </c>
      <c r="E3672" s="553">
        <v>15.95</v>
      </c>
      <c r="F3672" s="553">
        <v>286.93</v>
      </c>
      <c r="G3672" s="528">
        <f t="shared" si="57"/>
        <v>9</v>
      </c>
    </row>
    <row r="3673" spans="1:7">
      <c r="A3673" s="550" t="s">
        <v>11568</v>
      </c>
      <c r="B3673" s="551" t="s">
        <v>11569</v>
      </c>
      <c r="C3673" s="552" t="s">
        <v>38</v>
      </c>
      <c r="D3673" s="553">
        <v>72.87</v>
      </c>
      <c r="E3673" s="553">
        <v>55.06</v>
      </c>
      <c r="F3673" s="553">
        <v>127.93</v>
      </c>
      <c r="G3673" s="528">
        <f t="shared" si="57"/>
        <v>9</v>
      </c>
    </row>
    <row r="3674" spans="1:7">
      <c r="A3674" s="550" t="s">
        <v>11570</v>
      </c>
      <c r="B3674" s="551" t="s">
        <v>11571</v>
      </c>
      <c r="C3674" s="552" t="s">
        <v>38</v>
      </c>
      <c r="D3674" s="553">
        <v>186.82</v>
      </c>
      <c r="E3674" s="553">
        <v>50.05</v>
      </c>
      <c r="F3674" s="553">
        <v>236.87</v>
      </c>
      <c r="G3674" s="528">
        <f t="shared" si="57"/>
        <v>9</v>
      </c>
    </row>
    <row r="3675" spans="1:7" ht="31.5">
      <c r="A3675" s="550" t="s">
        <v>11572</v>
      </c>
      <c r="B3675" s="551" t="s">
        <v>11573</v>
      </c>
      <c r="C3675" s="552" t="s">
        <v>38</v>
      </c>
      <c r="D3675" s="553">
        <v>1334.99</v>
      </c>
      <c r="E3675" s="553">
        <v>15.02</v>
      </c>
      <c r="F3675" s="553">
        <v>1350.01</v>
      </c>
      <c r="G3675" s="528">
        <f t="shared" si="57"/>
        <v>9</v>
      </c>
    </row>
    <row r="3676" spans="1:7">
      <c r="A3676" s="550" t="s">
        <v>11574</v>
      </c>
      <c r="B3676" s="551" t="s">
        <v>11575</v>
      </c>
      <c r="C3676" s="552" t="s">
        <v>38</v>
      </c>
      <c r="D3676" s="553">
        <v>176.25</v>
      </c>
      <c r="E3676" s="553">
        <v>15.02</v>
      </c>
      <c r="F3676" s="553">
        <v>191.27</v>
      </c>
      <c r="G3676" s="528">
        <f t="shared" si="57"/>
        <v>9</v>
      </c>
    </row>
    <row r="3677" spans="1:7">
      <c r="A3677" s="550" t="s">
        <v>11576</v>
      </c>
      <c r="B3677" s="551" t="s">
        <v>11577</v>
      </c>
      <c r="C3677" s="552" t="s">
        <v>38</v>
      </c>
      <c r="D3677" s="553">
        <v>218.88</v>
      </c>
      <c r="E3677" s="553">
        <v>25.03</v>
      </c>
      <c r="F3677" s="553">
        <v>243.91</v>
      </c>
      <c r="G3677" s="528">
        <f t="shared" si="57"/>
        <v>9</v>
      </c>
    </row>
    <row r="3678" spans="1:7">
      <c r="A3678" s="550" t="s">
        <v>11578</v>
      </c>
      <c r="B3678" s="551" t="s">
        <v>11579</v>
      </c>
      <c r="C3678" s="552" t="s">
        <v>38</v>
      </c>
      <c r="D3678" s="553">
        <v>411.04</v>
      </c>
      <c r="E3678" s="553">
        <v>15.02</v>
      </c>
      <c r="F3678" s="553">
        <v>426.06</v>
      </c>
      <c r="G3678" s="528">
        <f t="shared" si="57"/>
        <v>9</v>
      </c>
    </row>
    <row r="3679" spans="1:7">
      <c r="A3679" s="550" t="s">
        <v>11580</v>
      </c>
      <c r="B3679" s="551" t="s">
        <v>11581</v>
      </c>
      <c r="C3679" s="552" t="s">
        <v>38</v>
      </c>
      <c r="D3679" s="553">
        <v>373.31</v>
      </c>
      <c r="E3679" s="553">
        <v>12.51</v>
      </c>
      <c r="F3679" s="553">
        <v>385.82</v>
      </c>
      <c r="G3679" s="528">
        <f t="shared" si="57"/>
        <v>9</v>
      </c>
    </row>
    <row r="3680" spans="1:7">
      <c r="A3680" s="550" t="s">
        <v>11582</v>
      </c>
      <c r="B3680" s="551" t="s">
        <v>11583</v>
      </c>
      <c r="C3680" s="552" t="s">
        <v>38</v>
      </c>
      <c r="D3680" s="553">
        <v>186.76</v>
      </c>
      <c r="E3680" s="553">
        <v>12.51</v>
      </c>
      <c r="F3680" s="553">
        <v>199.27</v>
      </c>
      <c r="G3680" s="528">
        <f t="shared" si="57"/>
        <v>9</v>
      </c>
    </row>
    <row r="3681" spans="1:7">
      <c r="A3681" s="550" t="s">
        <v>11584</v>
      </c>
      <c r="B3681" s="551" t="s">
        <v>11585</v>
      </c>
      <c r="C3681" s="552"/>
      <c r="D3681" s="553"/>
      <c r="E3681" s="553"/>
      <c r="F3681" s="553"/>
      <c r="G3681" s="528">
        <f t="shared" si="57"/>
        <v>5</v>
      </c>
    </row>
    <row r="3682" spans="1:7">
      <c r="A3682" s="550" t="s">
        <v>11586</v>
      </c>
      <c r="B3682" s="551" t="s">
        <v>11587</v>
      </c>
      <c r="C3682" s="552" t="s">
        <v>38</v>
      </c>
      <c r="D3682" s="553">
        <v>1460.32</v>
      </c>
      <c r="E3682" s="553">
        <v>20.78</v>
      </c>
      <c r="F3682" s="553">
        <v>1481.1</v>
      </c>
      <c r="G3682" s="528">
        <f t="shared" si="57"/>
        <v>9</v>
      </c>
    </row>
    <row r="3683" spans="1:7">
      <c r="A3683" s="550" t="s">
        <v>11588</v>
      </c>
      <c r="B3683" s="551" t="s">
        <v>11589</v>
      </c>
      <c r="C3683" s="552" t="s">
        <v>38</v>
      </c>
      <c r="D3683" s="553">
        <v>6130.52</v>
      </c>
      <c r="E3683" s="553">
        <v>20.78</v>
      </c>
      <c r="F3683" s="553">
        <v>6151.3</v>
      </c>
      <c r="G3683" s="528">
        <f t="shared" si="57"/>
        <v>9</v>
      </c>
    </row>
    <row r="3684" spans="1:7">
      <c r="A3684" s="550" t="s">
        <v>11590</v>
      </c>
      <c r="B3684" s="551" t="s">
        <v>11591</v>
      </c>
      <c r="C3684" s="552" t="s">
        <v>38</v>
      </c>
      <c r="D3684" s="553">
        <v>186.59</v>
      </c>
      <c r="E3684" s="553">
        <v>20.78</v>
      </c>
      <c r="F3684" s="553">
        <v>207.37</v>
      </c>
      <c r="G3684" s="528">
        <f t="shared" si="57"/>
        <v>9</v>
      </c>
    </row>
    <row r="3685" spans="1:7">
      <c r="A3685" s="550" t="s">
        <v>11592</v>
      </c>
      <c r="B3685" s="551" t="s">
        <v>11593</v>
      </c>
      <c r="C3685" s="552" t="s">
        <v>38</v>
      </c>
      <c r="D3685" s="553">
        <v>263.2</v>
      </c>
      <c r="E3685" s="553">
        <v>20.78</v>
      </c>
      <c r="F3685" s="553">
        <v>283.98</v>
      </c>
      <c r="G3685" s="528">
        <f t="shared" si="57"/>
        <v>9</v>
      </c>
    </row>
    <row r="3686" spans="1:7" ht="31.5">
      <c r="A3686" s="550" t="s">
        <v>11594</v>
      </c>
      <c r="B3686" s="551" t="s">
        <v>11595</v>
      </c>
      <c r="C3686" s="552" t="s">
        <v>38</v>
      </c>
      <c r="D3686" s="553">
        <v>301.73</v>
      </c>
      <c r="E3686" s="553">
        <v>20.78</v>
      </c>
      <c r="F3686" s="553">
        <v>322.51</v>
      </c>
      <c r="G3686" s="528">
        <f t="shared" si="57"/>
        <v>9</v>
      </c>
    </row>
    <row r="3687" spans="1:7" ht="31.5">
      <c r="A3687" s="550" t="s">
        <v>11596</v>
      </c>
      <c r="B3687" s="551" t="s">
        <v>11597</v>
      </c>
      <c r="C3687" s="552" t="s">
        <v>38</v>
      </c>
      <c r="D3687" s="553">
        <v>1635.36</v>
      </c>
      <c r="E3687" s="553"/>
      <c r="F3687" s="553">
        <v>1635.36</v>
      </c>
      <c r="G3687" s="528">
        <f t="shared" si="57"/>
        <v>9</v>
      </c>
    </row>
    <row r="3688" spans="1:7">
      <c r="A3688" s="550" t="s">
        <v>11598</v>
      </c>
      <c r="B3688" s="551" t="s">
        <v>11599</v>
      </c>
      <c r="C3688" s="552" t="s">
        <v>38</v>
      </c>
      <c r="D3688" s="553">
        <v>199.65</v>
      </c>
      <c r="E3688" s="553">
        <v>20.78</v>
      </c>
      <c r="F3688" s="553">
        <v>220.43</v>
      </c>
      <c r="G3688" s="528">
        <f t="shared" si="57"/>
        <v>9</v>
      </c>
    </row>
    <row r="3689" spans="1:7" ht="31.5">
      <c r="A3689" s="550" t="s">
        <v>11600</v>
      </c>
      <c r="B3689" s="551" t="s">
        <v>11601</v>
      </c>
      <c r="C3689" s="552" t="s">
        <v>38</v>
      </c>
      <c r="D3689" s="553">
        <v>220.7</v>
      </c>
      <c r="E3689" s="553">
        <v>20.78</v>
      </c>
      <c r="F3689" s="553">
        <v>241.48</v>
      </c>
      <c r="G3689" s="528">
        <f t="shared" si="57"/>
        <v>9</v>
      </c>
    </row>
    <row r="3690" spans="1:7" ht="31.5">
      <c r="A3690" s="550" t="s">
        <v>11602</v>
      </c>
      <c r="B3690" s="551" t="s">
        <v>11603</v>
      </c>
      <c r="C3690" s="552" t="s">
        <v>38</v>
      </c>
      <c r="D3690" s="553">
        <v>258.64999999999998</v>
      </c>
      <c r="E3690" s="553">
        <v>20.78</v>
      </c>
      <c r="F3690" s="553">
        <v>279.43</v>
      </c>
      <c r="G3690" s="528">
        <f t="shared" si="57"/>
        <v>9</v>
      </c>
    </row>
    <row r="3691" spans="1:7">
      <c r="A3691" s="550" t="s">
        <v>11604</v>
      </c>
      <c r="B3691" s="551" t="s">
        <v>11605</v>
      </c>
      <c r="C3691" s="552" t="s">
        <v>38</v>
      </c>
      <c r="D3691" s="553">
        <v>667.85</v>
      </c>
      <c r="E3691" s="553">
        <v>20.78</v>
      </c>
      <c r="F3691" s="553">
        <v>688.63</v>
      </c>
      <c r="G3691" s="528">
        <f t="shared" si="57"/>
        <v>9</v>
      </c>
    </row>
    <row r="3692" spans="1:7">
      <c r="A3692" s="550" t="s">
        <v>11606</v>
      </c>
      <c r="B3692" s="551" t="s">
        <v>11607</v>
      </c>
      <c r="C3692" s="552" t="s">
        <v>38</v>
      </c>
      <c r="D3692" s="553">
        <v>223.15</v>
      </c>
      <c r="E3692" s="553">
        <v>2.04</v>
      </c>
      <c r="F3692" s="553">
        <v>225.19</v>
      </c>
      <c r="G3692" s="528">
        <f t="shared" si="57"/>
        <v>9</v>
      </c>
    </row>
    <row r="3693" spans="1:7">
      <c r="A3693" s="550" t="s">
        <v>11608</v>
      </c>
      <c r="B3693" s="551" t="s">
        <v>11609</v>
      </c>
      <c r="C3693" s="552" t="s">
        <v>38</v>
      </c>
      <c r="D3693" s="553">
        <v>232.55</v>
      </c>
      <c r="E3693" s="553">
        <v>2.04</v>
      </c>
      <c r="F3693" s="553">
        <v>234.59</v>
      </c>
      <c r="G3693" s="528">
        <f t="shared" si="57"/>
        <v>9</v>
      </c>
    </row>
    <row r="3694" spans="1:7">
      <c r="A3694" s="550" t="s">
        <v>11610</v>
      </c>
      <c r="B3694" s="551" t="s">
        <v>11611</v>
      </c>
      <c r="C3694" s="552"/>
      <c r="D3694" s="553"/>
      <c r="E3694" s="553"/>
      <c r="F3694" s="553"/>
      <c r="G3694" s="528">
        <f t="shared" si="57"/>
        <v>5</v>
      </c>
    </row>
    <row r="3695" spans="1:7">
      <c r="A3695" s="550" t="s">
        <v>11612</v>
      </c>
      <c r="B3695" s="551" t="s">
        <v>11613</v>
      </c>
      <c r="C3695" s="552" t="s">
        <v>593</v>
      </c>
      <c r="D3695" s="553">
        <v>2.4900000000000002</v>
      </c>
      <c r="E3695" s="553"/>
      <c r="F3695" s="553">
        <v>2.4900000000000002</v>
      </c>
      <c r="G3695" s="528">
        <f t="shared" si="57"/>
        <v>9</v>
      </c>
    </row>
    <row r="3696" spans="1:7">
      <c r="A3696" s="550" t="s">
        <v>11614</v>
      </c>
      <c r="B3696" s="551" t="s">
        <v>11615</v>
      </c>
      <c r="C3696" s="552" t="s">
        <v>468</v>
      </c>
      <c r="D3696" s="553">
        <v>10.89</v>
      </c>
      <c r="E3696" s="553"/>
      <c r="F3696" s="553">
        <v>10.89</v>
      </c>
      <c r="G3696" s="528">
        <f t="shared" si="57"/>
        <v>9</v>
      </c>
    </row>
    <row r="3697" spans="1:7">
      <c r="A3697" s="550" t="s">
        <v>11616</v>
      </c>
      <c r="B3697" s="551" t="s">
        <v>11617</v>
      </c>
      <c r="C3697" s="552" t="s">
        <v>468</v>
      </c>
      <c r="D3697" s="553">
        <v>8.34</v>
      </c>
      <c r="E3697" s="553"/>
      <c r="F3697" s="553">
        <v>8.34</v>
      </c>
      <c r="G3697" s="528">
        <f t="shared" si="57"/>
        <v>9</v>
      </c>
    </row>
    <row r="3698" spans="1:7" ht="31.5">
      <c r="A3698" s="550" t="s">
        <v>11618</v>
      </c>
      <c r="B3698" s="551" t="s">
        <v>11619</v>
      </c>
      <c r="C3698" s="552" t="s">
        <v>38</v>
      </c>
      <c r="D3698" s="553">
        <v>41.64</v>
      </c>
      <c r="E3698" s="553"/>
      <c r="F3698" s="553">
        <v>41.64</v>
      </c>
      <c r="G3698" s="528">
        <f t="shared" si="57"/>
        <v>9</v>
      </c>
    </row>
    <row r="3699" spans="1:7" ht="31.5">
      <c r="A3699" s="550" t="s">
        <v>11620</v>
      </c>
      <c r="B3699" s="551" t="s">
        <v>11621</v>
      </c>
      <c r="C3699" s="552" t="s">
        <v>38</v>
      </c>
      <c r="D3699" s="553">
        <v>26.28</v>
      </c>
      <c r="E3699" s="553"/>
      <c r="F3699" s="553">
        <v>26.28</v>
      </c>
      <c r="G3699" s="528">
        <f t="shared" si="57"/>
        <v>9</v>
      </c>
    </row>
    <row r="3700" spans="1:7">
      <c r="A3700" s="550" t="s">
        <v>11622</v>
      </c>
      <c r="B3700" s="551" t="s">
        <v>11623</v>
      </c>
      <c r="C3700" s="552" t="s">
        <v>38</v>
      </c>
      <c r="D3700" s="553">
        <v>0.06</v>
      </c>
      <c r="E3700" s="553">
        <v>17.600000000000001</v>
      </c>
      <c r="F3700" s="553">
        <v>17.66</v>
      </c>
      <c r="G3700" s="528">
        <f t="shared" si="57"/>
        <v>9</v>
      </c>
    </row>
    <row r="3701" spans="1:7">
      <c r="A3701" s="550" t="s">
        <v>11624</v>
      </c>
      <c r="B3701" s="551" t="s">
        <v>11625</v>
      </c>
      <c r="C3701" s="552"/>
      <c r="D3701" s="553"/>
      <c r="E3701" s="553"/>
      <c r="F3701" s="553"/>
      <c r="G3701" s="528">
        <f t="shared" si="57"/>
        <v>2</v>
      </c>
    </row>
    <row r="3702" spans="1:7">
      <c r="A3702" s="550" t="s">
        <v>11626</v>
      </c>
      <c r="B3702" s="551" t="s">
        <v>11627</v>
      </c>
      <c r="C3702" s="552"/>
      <c r="D3702" s="553"/>
      <c r="E3702" s="553"/>
      <c r="F3702" s="553"/>
      <c r="G3702" s="528">
        <f t="shared" si="57"/>
        <v>5</v>
      </c>
    </row>
    <row r="3703" spans="1:7" ht="31.5">
      <c r="A3703" s="550" t="s">
        <v>11628</v>
      </c>
      <c r="B3703" s="551" t="s">
        <v>11629</v>
      </c>
      <c r="C3703" s="552" t="s">
        <v>19</v>
      </c>
      <c r="D3703" s="553">
        <v>3.64</v>
      </c>
      <c r="E3703" s="553">
        <v>0.16</v>
      </c>
      <c r="F3703" s="553">
        <v>3.8</v>
      </c>
      <c r="G3703" s="528">
        <f t="shared" si="57"/>
        <v>9</v>
      </c>
    </row>
    <row r="3704" spans="1:7" ht="31.5">
      <c r="A3704" s="550" t="s">
        <v>11630</v>
      </c>
      <c r="B3704" s="551" t="s">
        <v>11631</v>
      </c>
      <c r="C3704" s="552" t="s">
        <v>19</v>
      </c>
      <c r="D3704" s="553">
        <v>28.73</v>
      </c>
      <c r="E3704" s="553">
        <v>0.33</v>
      </c>
      <c r="F3704" s="553">
        <v>29.06</v>
      </c>
      <c r="G3704" s="528">
        <f t="shared" si="57"/>
        <v>9</v>
      </c>
    </row>
    <row r="3705" spans="1:7">
      <c r="A3705" s="550" t="s">
        <v>11632</v>
      </c>
      <c r="B3705" s="551" t="s">
        <v>11633</v>
      </c>
      <c r="C3705" s="552" t="s">
        <v>191</v>
      </c>
      <c r="D3705" s="553">
        <v>23.08</v>
      </c>
      <c r="E3705" s="553">
        <v>0.65</v>
      </c>
      <c r="F3705" s="553">
        <v>23.73</v>
      </c>
      <c r="G3705" s="528">
        <f t="shared" si="57"/>
        <v>9</v>
      </c>
    </row>
    <row r="3706" spans="1:7">
      <c r="A3706" s="550" t="s">
        <v>11634</v>
      </c>
      <c r="B3706" s="551" t="s">
        <v>11635</v>
      </c>
      <c r="C3706" s="552" t="s">
        <v>191</v>
      </c>
      <c r="D3706" s="553">
        <v>300.57</v>
      </c>
      <c r="E3706" s="553">
        <v>30.54</v>
      </c>
      <c r="F3706" s="553">
        <v>331.11</v>
      </c>
      <c r="G3706" s="528">
        <f t="shared" si="57"/>
        <v>9</v>
      </c>
    </row>
    <row r="3707" spans="1:7">
      <c r="A3707" s="550" t="s">
        <v>11636</v>
      </c>
      <c r="B3707" s="551" t="s">
        <v>11637</v>
      </c>
      <c r="C3707" s="552" t="s">
        <v>191</v>
      </c>
      <c r="D3707" s="553">
        <v>243.72</v>
      </c>
      <c r="E3707" s="553">
        <v>3.14</v>
      </c>
      <c r="F3707" s="553">
        <v>246.86</v>
      </c>
      <c r="G3707" s="528">
        <f t="shared" si="57"/>
        <v>9</v>
      </c>
    </row>
    <row r="3708" spans="1:7">
      <c r="A3708" s="550" t="s">
        <v>11638</v>
      </c>
      <c r="B3708" s="551" t="s">
        <v>11639</v>
      </c>
      <c r="C3708" s="552" t="s">
        <v>191</v>
      </c>
      <c r="D3708" s="553">
        <v>212.19</v>
      </c>
      <c r="E3708" s="553">
        <v>3.14</v>
      </c>
      <c r="F3708" s="553">
        <v>215.33</v>
      </c>
      <c r="G3708" s="528">
        <f t="shared" si="57"/>
        <v>9</v>
      </c>
    </row>
    <row r="3709" spans="1:7">
      <c r="A3709" s="550" t="s">
        <v>11640</v>
      </c>
      <c r="B3709" s="551" t="s">
        <v>11641</v>
      </c>
      <c r="C3709" s="552" t="s">
        <v>191</v>
      </c>
      <c r="D3709" s="553">
        <v>868.74</v>
      </c>
      <c r="E3709" s="553">
        <v>15.27</v>
      </c>
      <c r="F3709" s="553">
        <v>884.01</v>
      </c>
      <c r="G3709" s="528">
        <f t="shared" si="57"/>
        <v>9</v>
      </c>
    </row>
    <row r="3710" spans="1:7" ht="31.5">
      <c r="A3710" s="550" t="s">
        <v>11642</v>
      </c>
      <c r="B3710" s="551" t="s">
        <v>11643</v>
      </c>
      <c r="C3710" s="552" t="s">
        <v>191</v>
      </c>
      <c r="D3710" s="553">
        <v>302.2</v>
      </c>
      <c r="E3710" s="553"/>
      <c r="F3710" s="553">
        <v>302.2</v>
      </c>
      <c r="G3710" s="528">
        <f t="shared" si="57"/>
        <v>9</v>
      </c>
    </row>
    <row r="3711" spans="1:7" ht="31.5">
      <c r="A3711" s="550" t="s">
        <v>11644</v>
      </c>
      <c r="B3711" s="551" t="s">
        <v>11645</v>
      </c>
      <c r="C3711" s="552" t="s">
        <v>19</v>
      </c>
      <c r="D3711" s="553">
        <v>24.06</v>
      </c>
      <c r="E3711" s="553">
        <v>0.46</v>
      </c>
      <c r="F3711" s="553">
        <v>24.52</v>
      </c>
      <c r="G3711" s="528">
        <f t="shared" si="57"/>
        <v>9</v>
      </c>
    </row>
    <row r="3712" spans="1:7">
      <c r="A3712" s="550" t="s">
        <v>11646</v>
      </c>
      <c r="B3712" s="551" t="s">
        <v>11647</v>
      </c>
      <c r="C3712" s="552" t="s">
        <v>19</v>
      </c>
      <c r="D3712" s="553"/>
      <c r="E3712" s="553">
        <v>0.81</v>
      </c>
      <c r="F3712" s="553">
        <v>0.81</v>
      </c>
      <c r="G3712" s="528">
        <f t="shared" si="57"/>
        <v>9</v>
      </c>
    </row>
    <row r="3713" spans="1:7">
      <c r="A3713" s="550" t="s">
        <v>11648</v>
      </c>
      <c r="B3713" s="551" t="s">
        <v>11649</v>
      </c>
      <c r="C3713" s="552"/>
      <c r="D3713" s="553"/>
      <c r="E3713" s="553"/>
      <c r="F3713" s="553"/>
      <c r="G3713" s="528">
        <f t="shared" si="57"/>
        <v>5</v>
      </c>
    </row>
    <row r="3714" spans="1:7" ht="31.5">
      <c r="A3714" s="550" t="s">
        <v>11650</v>
      </c>
      <c r="B3714" s="551" t="s">
        <v>11651</v>
      </c>
      <c r="C3714" s="552" t="s">
        <v>191</v>
      </c>
      <c r="D3714" s="553">
        <v>118.73</v>
      </c>
      <c r="E3714" s="553">
        <v>13.03</v>
      </c>
      <c r="F3714" s="553">
        <v>131.76</v>
      </c>
      <c r="G3714" s="528">
        <f t="shared" si="57"/>
        <v>9</v>
      </c>
    </row>
    <row r="3715" spans="1:7" ht="31.5">
      <c r="A3715" s="550" t="s">
        <v>11652</v>
      </c>
      <c r="B3715" s="551" t="s">
        <v>11653</v>
      </c>
      <c r="C3715" s="552" t="s">
        <v>191</v>
      </c>
      <c r="D3715" s="553">
        <v>175.97</v>
      </c>
      <c r="E3715" s="553">
        <v>96.05</v>
      </c>
      <c r="F3715" s="553">
        <v>272.02</v>
      </c>
      <c r="G3715" s="528">
        <f t="shared" si="57"/>
        <v>9</v>
      </c>
    </row>
    <row r="3716" spans="1:7">
      <c r="A3716" s="550" t="s">
        <v>11654</v>
      </c>
      <c r="B3716" s="551" t="s">
        <v>11655</v>
      </c>
      <c r="C3716" s="552"/>
      <c r="D3716" s="553"/>
      <c r="E3716" s="553"/>
      <c r="F3716" s="553"/>
      <c r="G3716" s="528">
        <f t="shared" si="57"/>
        <v>5</v>
      </c>
    </row>
    <row r="3717" spans="1:7">
      <c r="A3717" s="550" t="s">
        <v>11656</v>
      </c>
      <c r="B3717" s="551" t="s">
        <v>11657</v>
      </c>
      <c r="C3717" s="552" t="s">
        <v>191</v>
      </c>
      <c r="D3717" s="553">
        <v>1331.32</v>
      </c>
      <c r="E3717" s="553">
        <v>16.97</v>
      </c>
      <c r="F3717" s="553">
        <v>1348.29</v>
      </c>
      <c r="G3717" s="528">
        <f t="shared" si="57"/>
        <v>9</v>
      </c>
    </row>
    <row r="3718" spans="1:7" ht="31.5">
      <c r="A3718" s="550" t="s">
        <v>11658</v>
      </c>
      <c r="B3718" s="551" t="s">
        <v>11659</v>
      </c>
      <c r="C3718" s="552" t="s">
        <v>191</v>
      </c>
      <c r="D3718" s="553">
        <v>1487.08</v>
      </c>
      <c r="E3718" s="553">
        <v>16.97</v>
      </c>
      <c r="F3718" s="553">
        <v>1504.05</v>
      </c>
      <c r="G3718" s="528">
        <f t="shared" si="57"/>
        <v>9</v>
      </c>
    </row>
    <row r="3719" spans="1:7" ht="31.5">
      <c r="A3719" s="550" t="s">
        <v>11660</v>
      </c>
      <c r="B3719" s="551" t="s">
        <v>11661</v>
      </c>
      <c r="C3719" s="552" t="s">
        <v>191</v>
      </c>
      <c r="D3719" s="553">
        <v>1487.08</v>
      </c>
      <c r="E3719" s="553">
        <v>16.97</v>
      </c>
      <c r="F3719" s="553">
        <v>1504.05</v>
      </c>
      <c r="G3719" s="528">
        <f t="shared" si="57"/>
        <v>9</v>
      </c>
    </row>
    <row r="3720" spans="1:7">
      <c r="A3720" s="550" t="s">
        <v>11662</v>
      </c>
      <c r="B3720" s="551" t="s">
        <v>11663</v>
      </c>
      <c r="C3720" s="552" t="s">
        <v>19</v>
      </c>
      <c r="D3720" s="553">
        <v>7.01</v>
      </c>
      <c r="E3720" s="553">
        <v>0.1</v>
      </c>
      <c r="F3720" s="553">
        <v>7.11</v>
      </c>
      <c r="G3720" s="528">
        <f t="shared" si="57"/>
        <v>9</v>
      </c>
    </row>
    <row r="3721" spans="1:7">
      <c r="A3721" s="550" t="s">
        <v>11664</v>
      </c>
      <c r="B3721" s="551" t="s">
        <v>11665</v>
      </c>
      <c r="C3721" s="552" t="s">
        <v>19</v>
      </c>
      <c r="D3721" s="553">
        <v>13.65</v>
      </c>
      <c r="E3721" s="553">
        <v>0.12</v>
      </c>
      <c r="F3721" s="553">
        <v>13.77</v>
      </c>
      <c r="G3721" s="528">
        <f t="shared" si="57"/>
        <v>9</v>
      </c>
    </row>
    <row r="3722" spans="1:7">
      <c r="A3722" s="550" t="s">
        <v>11666</v>
      </c>
      <c r="B3722" s="551" t="s">
        <v>11667</v>
      </c>
      <c r="C3722" s="552" t="s">
        <v>191</v>
      </c>
      <c r="D3722" s="553">
        <v>1552.64</v>
      </c>
      <c r="E3722" s="553">
        <v>16.97</v>
      </c>
      <c r="F3722" s="553">
        <v>1569.61</v>
      </c>
      <c r="G3722" s="528">
        <f t="shared" ref="G3722:G3785" si="58">LEN(A3722)</f>
        <v>9</v>
      </c>
    </row>
    <row r="3723" spans="1:7">
      <c r="A3723" s="550" t="s">
        <v>11668</v>
      </c>
      <c r="B3723" s="551" t="s">
        <v>11669</v>
      </c>
      <c r="C3723" s="552" t="s">
        <v>191</v>
      </c>
      <c r="D3723" s="553">
        <v>1641.72</v>
      </c>
      <c r="E3723" s="553">
        <v>40.72</v>
      </c>
      <c r="F3723" s="553">
        <v>1682.44</v>
      </c>
      <c r="G3723" s="528">
        <f t="shared" si="58"/>
        <v>9</v>
      </c>
    </row>
    <row r="3724" spans="1:7">
      <c r="A3724" s="550" t="s">
        <v>11670</v>
      </c>
      <c r="B3724" s="551" t="s">
        <v>11671</v>
      </c>
      <c r="C3724" s="552"/>
      <c r="D3724" s="553"/>
      <c r="E3724" s="553"/>
      <c r="F3724" s="553"/>
      <c r="G3724" s="528">
        <f t="shared" si="58"/>
        <v>5</v>
      </c>
    </row>
    <row r="3725" spans="1:7">
      <c r="A3725" s="550" t="s">
        <v>11672</v>
      </c>
      <c r="B3725" s="551" t="s">
        <v>11673</v>
      </c>
      <c r="C3725" s="552" t="s">
        <v>19</v>
      </c>
      <c r="D3725" s="553">
        <v>278.64</v>
      </c>
      <c r="E3725" s="553">
        <v>26.04</v>
      </c>
      <c r="F3725" s="553">
        <v>304.68</v>
      </c>
      <c r="G3725" s="528">
        <f t="shared" si="58"/>
        <v>9</v>
      </c>
    </row>
    <row r="3726" spans="1:7">
      <c r="A3726" s="550" t="s">
        <v>11674</v>
      </c>
      <c r="B3726" s="551" t="s">
        <v>11675</v>
      </c>
      <c r="C3726" s="552" t="s">
        <v>19</v>
      </c>
      <c r="D3726" s="553">
        <v>15.35</v>
      </c>
      <c r="E3726" s="553">
        <v>2.04</v>
      </c>
      <c r="F3726" s="553">
        <v>17.39</v>
      </c>
      <c r="G3726" s="528">
        <f t="shared" si="58"/>
        <v>9</v>
      </c>
    </row>
    <row r="3727" spans="1:7" ht="31.5">
      <c r="A3727" s="550" t="s">
        <v>11676</v>
      </c>
      <c r="B3727" s="551" t="s">
        <v>11677</v>
      </c>
      <c r="C3727" s="552" t="s">
        <v>19</v>
      </c>
      <c r="D3727" s="553">
        <v>10.220000000000001</v>
      </c>
      <c r="E3727" s="553">
        <v>6.31</v>
      </c>
      <c r="F3727" s="553">
        <v>16.53</v>
      </c>
      <c r="G3727" s="528">
        <f t="shared" si="58"/>
        <v>9</v>
      </c>
    </row>
    <row r="3728" spans="1:7">
      <c r="A3728" s="550" t="s">
        <v>11678</v>
      </c>
      <c r="B3728" s="551" t="s">
        <v>11679</v>
      </c>
      <c r="C3728" s="552" t="s">
        <v>19</v>
      </c>
      <c r="D3728" s="553">
        <v>45.48</v>
      </c>
      <c r="E3728" s="553">
        <v>5.09</v>
      </c>
      <c r="F3728" s="553">
        <v>50.57</v>
      </c>
      <c r="G3728" s="528">
        <f t="shared" si="58"/>
        <v>9</v>
      </c>
    </row>
    <row r="3729" spans="1:7" ht="47.25">
      <c r="A3729" s="550" t="s">
        <v>11680</v>
      </c>
      <c r="B3729" s="551" t="s">
        <v>11681</v>
      </c>
      <c r="C3729" s="552" t="s">
        <v>19</v>
      </c>
      <c r="D3729" s="553">
        <v>102.3</v>
      </c>
      <c r="E3729" s="553">
        <v>19.66</v>
      </c>
      <c r="F3729" s="553">
        <v>121.96</v>
      </c>
      <c r="G3729" s="528">
        <f t="shared" si="58"/>
        <v>9</v>
      </c>
    </row>
    <row r="3730" spans="1:7" ht="47.25">
      <c r="A3730" s="550" t="s">
        <v>11682</v>
      </c>
      <c r="B3730" s="551" t="s">
        <v>11683</v>
      </c>
      <c r="C3730" s="552" t="s">
        <v>19</v>
      </c>
      <c r="D3730" s="553">
        <v>103.06</v>
      </c>
      <c r="E3730" s="553">
        <v>19.66</v>
      </c>
      <c r="F3730" s="553">
        <v>122.72</v>
      </c>
      <c r="G3730" s="528">
        <f t="shared" si="58"/>
        <v>9</v>
      </c>
    </row>
    <row r="3731" spans="1:7" ht="47.25">
      <c r="A3731" s="550" t="s">
        <v>11684</v>
      </c>
      <c r="B3731" s="551" t="s">
        <v>11685</v>
      </c>
      <c r="C3731" s="552" t="s">
        <v>19</v>
      </c>
      <c r="D3731" s="553">
        <v>119.36</v>
      </c>
      <c r="E3731" s="553">
        <v>26.21</v>
      </c>
      <c r="F3731" s="553">
        <v>145.57</v>
      </c>
      <c r="G3731" s="528">
        <f t="shared" si="58"/>
        <v>9</v>
      </c>
    </row>
    <row r="3732" spans="1:7" ht="31.5">
      <c r="A3732" s="550" t="s">
        <v>11686</v>
      </c>
      <c r="B3732" s="551" t="s">
        <v>11687</v>
      </c>
      <c r="C3732" s="552" t="s">
        <v>19</v>
      </c>
      <c r="D3732" s="553">
        <v>92.16</v>
      </c>
      <c r="E3732" s="553">
        <v>9.6300000000000008</v>
      </c>
      <c r="F3732" s="553">
        <v>101.79</v>
      </c>
      <c r="G3732" s="528">
        <f t="shared" si="58"/>
        <v>9</v>
      </c>
    </row>
    <row r="3733" spans="1:7" ht="31.5">
      <c r="A3733" s="550" t="s">
        <v>11688</v>
      </c>
      <c r="B3733" s="551" t="s">
        <v>11689</v>
      </c>
      <c r="C3733" s="552" t="s">
        <v>19</v>
      </c>
      <c r="D3733" s="553">
        <v>106.12</v>
      </c>
      <c r="E3733" s="553">
        <v>20.36</v>
      </c>
      <c r="F3733" s="553">
        <v>126.48</v>
      </c>
      <c r="G3733" s="528">
        <f t="shared" si="58"/>
        <v>9</v>
      </c>
    </row>
    <row r="3734" spans="1:7" ht="31.5">
      <c r="A3734" s="550" t="s">
        <v>11690</v>
      </c>
      <c r="B3734" s="551" t="s">
        <v>11691</v>
      </c>
      <c r="C3734" s="552" t="s">
        <v>19</v>
      </c>
      <c r="D3734" s="553">
        <v>115.04</v>
      </c>
      <c r="E3734" s="553">
        <v>20.36</v>
      </c>
      <c r="F3734" s="553">
        <v>135.4</v>
      </c>
      <c r="G3734" s="528">
        <f t="shared" si="58"/>
        <v>9</v>
      </c>
    </row>
    <row r="3735" spans="1:7">
      <c r="A3735" s="550" t="s">
        <v>11692</v>
      </c>
      <c r="B3735" s="551" t="s">
        <v>11693</v>
      </c>
      <c r="C3735" s="552"/>
      <c r="D3735" s="553"/>
      <c r="E3735" s="553"/>
      <c r="F3735" s="553"/>
      <c r="G3735" s="528">
        <f t="shared" si="58"/>
        <v>5</v>
      </c>
    </row>
    <row r="3736" spans="1:7">
      <c r="A3736" s="550" t="s">
        <v>11694</v>
      </c>
      <c r="B3736" s="551" t="s">
        <v>11695</v>
      </c>
      <c r="C3736" s="552" t="s">
        <v>22</v>
      </c>
      <c r="D3736" s="553">
        <v>44.83</v>
      </c>
      <c r="E3736" s="553">
        <v>12.29</v>
      </c>
      <c r="F3736" s="553">
        <v>57.12</v>
      </c>
      <c r="G3736" s="528">
        <f t="shared" si="58"/>
        <v>9</v>
      </c>
    </row>
    <row r="3737" spans="1:7">
      <c r="A3737" s="550" t="s">
        <v>11696</v>
      </c>
      <c r="B3737" s="551" t="s">
        <v>11697</v>
      </c>
      <c r="C3737" s="552" t="s">
        <v>22</v>
      </c>
      <c r="D3737" s="553">
        <v>43.33</v>
      </c>
      <c r="E3737" s="553">
        <v>12.29</v>
      </c>
      <c r="F3737" s="553">
        <v>55.62</v>
      </c>
      <c r="G3737" s="528">
        <f t="shared" si="58"/>
        <v>9</v>
      </c>
    </row>
    <row r="3738" spans="1:7" ht="31.5">
      <c r="A3738" s="550" t="s">
        <v>11698</v>
      </c>
      <c r="B3738" s="551" t="s">
        <v>11699</v>
      </c>
      <c r="C3738" s="552" t="s">
        <v>191</v>
      </c>
      <c r="D3738" s="553">
        <v>505.8</v>
      </c>
      <c r="E3738" s="553">
        <v>44.26</v>
      </c>
      <c r="F3738" s="553">
        <v>550.05999999999995</v>
      </c>
      <c r="G3738" s="528">
        <f t="shared" si="58"/>
        <v>9</v>
      </c>
    </row>
    <row r="3739" spans="1:7" ht="31.5">
      <c r="A3739" s="550" t="s">
        <v>11700</v>
      </c>
      <c r="B3739" s="551" t="s">
        <v>11701</v>
      </c>
      <c r="C3739" s="552" t="s">
        <v>191</v>
      </c>
      <c r="D3739" s="553">
        <v>526.71</v>
      </c>
      <c r="E3739" s="553">
        <v>44.26</v>
      </c>
      <c r="F3739" s="553">
        <v>570.97</v>
      </c>
      <c r="G3739" s="528">
        <f t="shared" si="58"/>
        <v>9</v>
      </c>
    </row>
    <row r="3740" spans="1:7">
      <c r="A3740" s="550" t="s">
        <v>11702</v>
      </c>
      <c r="B3740" s="551" t="s">
        <v>11703</v>
      </c>
      <c r="C3740" s="552" t="s">
        <v>191</v>
      </c>
      <c r="D3740" s="553">
        <v>83.91</v>
      </c>
      <c r="E3740" s="553">
        <v>318.81</v>
      </c>
      <c r="F3740" s="553">
        <v>402.72</v>
      </c>
      <c r="G3740" s="528">
        <f t="shared" si="58"/>
        <v>9</v>
      </c>
    </row>
    <row r="3741" spans="1:7" ht="31.5">
      <c r="A3741" s="550" t="s">
        <v>11704</v>
      </c>
      <c r="B3741" s="551" t="s">
        <v>11705</v>
      </c>
      <c r="C3741" s="552" t="s">
        <v>191</v>
      </c>
      <c r="D3741" s="553">
        <v>710.73</v>
      </c>
      <c r="E3741" s="553">
        <v>90.3</v>
      </c>
      <c r="F3741" s="553">
        <v>801.03</v>
      </c>
      <c r="G3741" s="528">
        <f t="shared" si="58"/>
        <v>9</v>
      </c>
    </row>
    <row r="3742" spans="1:7" ht="31.5">
      <c r="A3742" s="550" t="s">
        <v>11706</v>
      </c>
      <c r="B3742" s="551" t="s">
        <v>11707</v>
      </c>
      <c r="C3742" s="552" t="s">
        <v>191</v>
      </c>
      <c r="D3742" s="553">
        <v>731.64</v>
      </c>
      <c r="E3742" s="553">
        <v>90.3</v>
      </c>
      <c r="F3742" s="553">
        <v>821.94</v>
      </c>
      <c r="G3742" s="528">
        <f t="shared" si="58"/>
        <v>9</v>
      </c>
    </row>
    <row r="3743" spans="1:7">
      <c r="A3743" s="550" t="s">
        <v>11708</v>
      </c>
      <c r="B3743" s="551" t="s">
        <v>11709</v>
      </c>
      <c r="C3743" s="552"/>
      <c r="D3743" s="553"/>
      <c r="E3743" s="553"/>
      <c r="F3743" s="553"/>
      <c r="G3743" s="528">
        <f t="shared" si="58"/>
        <v>5</v>
      </c>
    </row>
    <row r="3744" spans="1:7">
      <c r="A3744" s="550" t="s">
        <v>11710</v>
      </c>
      <c r="B3744" s="551" t="s">
        <v>11711</v>
      </c>
      <c r="C3744" s="552" t="s">
        <v>19</v>
      </c>
      <c r="D3744" s="553">
        <v>318.48</v>
      </c>
      <c r="E3744" s="553"/>
      <c r="F3744" s="553">
        <v>318.48</v>
      </c>
      <c r="G3744" s="528">
        <f t="shared" si="58"/>
        <v>9</v>
      </c>
    </row>
    <row r="3745" spans="1:7" ht="31.5">
      <c r="A3745" s="550" t="s">
        <v>11712</v>
      </c>
      <c r="B3745" s="551" t="s">
        <v>11713</v>
      </c>
      <c r="C3745" s="552" t="s">
        <v>19</v>
      </c>
      <c r="D3745" s="553">
        <v>79.25</v>
      </c>
      <c r="E3745" s="553">
        <v>11.51</v>
      </c>
      <c r="F3745" s="553">
        <v>90.76</v>
      </c>
      <c r="G3745" s="528">
        <f t="shared" si="58"/>
        <v>9</v>
      </c>
    </row>
    <row r="3746" spans="1:7" ht="31.5">
      <c r="A3746" s="550" t="s">
        <v>11714</v>
      </c>
      <c r="B3746" s="551" t="s">
        <v>11715</v>
      </c>
      <c r="C3746" s="552" t="s">
        <v>19</v>
      </c>
      <c r="D3746" s="553">
        <v>83.23</v>
      </c>
      <c r="E3746" s="553">
        <v>11.51</v>
      </c>
      <c r="F3746" s="553">
        <v>94.74</v>
      </c>
      <c r="G3746" s="528">
        <f t="shared" si="58"/>
        <v>9</v>
      </c>
    </row>
    <row r="3747" spans="1:7" ht="31.5">
      <c r="A3747" s="550" t="s">
        <v>11716</v>
      </c>
      <c r="B3747" s="551" t="s">
        <v>11717</v>
      </c>
      <c r="C3747" s="552" t="s">
        <v>19</v>
      </c>
      <c r="D3747" s="553">
        <v>4.5999999999999996</v>
      </c>
      <c r="E3747" s="553">
        <v>10.27</v>
      </c>
      <c r="F3747" s="553">
        <v>14.87</v>
      </c>
      <c r="G3747" s="528">
        <f t="shared" si="58"/>
        <v>9</v>
      </c>
    </row>
    <row r="3748" spans="1:7" ht="31.5">
      <c r="A3748" s="550" t="s">
        <v>11718</v>
      </c>
      <c r="B3748" s="551" t="s">
        <v>11719</v>
      </c>
      <c r="C3748" s="552" t="s">
        <v>19</v>
      </c>
      <c r="D3748" s="553">
        <v>2.02</v>
      </c>
      <c r="E3748" s="553">
        <v>10.27</v>
      </c>
      <c r="F3748" s="553">
        <v>12.29</v>
      </c>
      <c r="G3748" s="528">
        <f t="shared" si="58"/>
        <v>9</v>
      </c>
    </row>
    <row r="3749" spans="1:7" ht="31.5">
      <c r="A3749" s="550" t="s">
        <v>11720</v>
      </c>
      <c r="B3749" s="551" t="s">
        <v>11721</v>
      </c>
      <c r="C3749" s="552" t="s">
        <v>19</v>
      </c>
      <c r="D3749" s="553">
        <v>108.65</v>
      </c>
      <c r="E3749" s="553">
        <v>29.12</v>
      </c>
      <c r="F3749" s="553">
        <v>137.77000000000001</v>
      </c>
      <c r="G3749" s="528">
        <f t="shared" si="58"/>
        <v>9</v>
      </c>
    </row>
    <row r="3750" spans="1:7">
      <c r="A3750" s="550" t="s">
        <v>11722</v>
      </c>
      <c r="B3750" s="551" t="s">
        <v>11723</v>
      </c>
      <c r="C3750" s="552"/>
      <c r="D3750" s="553"/>
      <c r="E3750" s="553"/>
      <c r="F3750" s="553"/>
      <c r="G3750" s="528">
        <f t="shared" si="58"/>
        <v>5</v>
      </c>
    </row>
    <row r="3751" spans="1:7" ht="47.25">
      <c r="A3751" s="550" t="s">
        <v>11724</v>
      </c>
      <c r="B3751" s="551" t="s">
        <v>11725</v>
      </c>
      <c r="C3751" s="552" t="s">
        <v>19</v>
      </c>
      <c r="D3751" s="553">
        <v>0.22</v>
      </c>
      <c r="E3751" s="553">
        <v>0.27</v>
      </c>
      <c r="F3751" s="553">
        <v>0.49</v>
      </c>
      <c r="G3751" s="528">
        <f t="shared" si="58"/>
        <v>9</v>
      </c>
    </row>
    <row r="3752" spans="1:7" ht="31.5">
      <c r="A3752" s="550" t="s">
        <v>11726</v>
      </c>
      <c r="B3752" s="551" t="s">
        <v>11727</v>
      </c>
      <c r="C3752" s="552" t="s">
        <v>19</v>
      </c>
      <c r="D3752" s="553">
        <v>0.99</v>
      </c>
      <c r="E3752" s="553">
        <v>0.27</v>
      </c>
      <c r="F3752" s="553">
        <v>1.26</v>
      </c>
      <c r="G3752" s="528">
        <f t="shared" si="58"/>
        <v>9</v>
      </c>
    </row>
    <row r="3753" spans="1:7" ht="31.5">
      <c r="A3753" s="550" t="s">
        <v>11728</v>
      </c>
      <c r="B3753" s="551" t="s">
        <v>11729</v>
      </c>
      <c r="C3753" s="552" t="s">
        <v>468</v>
      </c>
      <c r="D3753" s="553">
        <v>33.130000000000003</v>
      </c>
      <c r="E3753" s="553">
        <v>19.86</v>
      </c>
      <c r="F3753" s="553">
        <v>52.99</v>
      </c>
      <c r="G3753" s="528">
        <f t="shared" si="58"/>
        <v>9</v>
      </c>
    </row>
    <row r="3754" spans="1:7" ht="31.5">
      <c r="A3754" s="550" t="s">
        <v>11730</v>
      </c>
      <c r="B3754" s="551" t="s">
        <v>11731</v>
      </c>
      <c r="C3754" s="552" t="s">
        <v>468</v>
      </c>
      <c r="D3754" s="553">
        <v>26.36</v>
      </c>
      <c r="E3754" s="553">
        <v>19.86</v>
      </c>
      <c r="F3754" s="553">
        <v>46.22</v>
      </c>
      <c r="G3754" s="528">
        <f t="shared" si="58"/>
        <v>9</v>
      </c>
    </row>
    <row r="3755" spans="1:7">
      <c r="A3755" s="550" t="s">
        <v>11732</v>
      </c>
      <c r="B3755" s="551" t="s">
        <v>11733</v>
      </c>
      <c r="C3755" s="552"/>
      <c r="D3755" s="553"/>
      <c r="E3755" s="553"/>
      <c r="F3755" s="553"/>
      <c r="G3755" s="528">
        <f t="shared" si="58"/>
        <v>5</v>
      </c>
    </row>
    <row r="3756" spans="1:7">
      <c r="A3756" s="550" t="s">
        <v>11734</v>
      </c>
      <c r="B3756" s="551" t="s">
        <v>11735</v>
      </c>
      <c r="C3756" s="552" t="s">
        <v>22</v>
      </c>
      <c r="D3756" s="553">
        <v>66.319999999999993</v>
      </c>
      <c r="E3756" s="553">
        <v>14.05</v>
      </c>
      <c r="F3756" s="553">
        <v>80.37</v>
      </c>
      <c r="G3756" s="528">
        <f t="shared" si="58"/>
        <v>9</v>
      </c>
    </row>
    <row r="3757" spans="1:7">
      <c r="A3757" s="550" t="s">
        <v>11736</v>
      </c>
      <c r="B3757" s="551" t="s">
        <v>11737</v>
      </c>
      <c r="C3757" s="552" t="s">
        <v>38</v>
      </c>
      <c r="D3757" s="553">
        <v>119.26</v>
      </c>
      <c r="E3757" s="553">
        <v>19.84</v>
      </c>
      <c r="F3757" s="553">
        <v>139.1</v>
      </c>
      <c r="G3757" s="528">
        <f t="shared" si="58"/>
        <v>9</v>
      </c>
    </row>
    <row r="3758" spans="1:7">
      <c r="A3758" s="550" t="s">
        <v>11738</v>
      </c>
      <c r="B3758" s="551" t="s">
        <v>11739</v>
      </c>
      <c r="C3758" s="552" t="s">
        <v>22</v>
      </c>
      <c r="D3758" s="553">
        <v>9.85</v>
      </c>
      <c r="E3758" s="553">
        <v>12.29</v>
      </c>
      <c r="F3758" s="553">
        <v>22.14</v>
      </c>
      <c r="G3758" s="528">
        <f t="shared" si="58"/>
        <v>9</v>
      </c>
    </row>
    <row r="3759" spans="1:7">
      <c r="A3759" s="550" t="s">
        <v>11740</v>
      </c>
      <c r="B3759" s="551" t="s">
        <v>11741</v>
      </c>
      <c r="C3759" s="552" t="s">
        <v>19</v>
      </c>
      <c r="D3759" s="553">
        <v>14.97</v>
      </c>
      <c r="E3759" s="553">
        <v>26.04</v>
      </c>
      <c r="F3759" s="553">
        <v>41.01</v>
      </c>
      <c r="G3759" s="528">
        <f t="shared" si="58"/>
        <v>9</v>
      </c>
    </row>
    <row r="3760" spans="1:7" ht="31.5">
      <c r="A3760" s="550" t="s">
        <v>11742</v>
      </c>
      <c r="B3760" s="551" t="s">
        <v>11743</v>
      </c>
      <c r="C3760" s="552" t="s">
        <v>19</v>
      </c>
      <c r="D3760" s="553">
        <v>9.84</v>
      </c>
      <c r="E3760" s="553">
        <v>16.079999999999998</v>
      </c>
      <c r="F3760" s="553">
        <v>25.92</v>
      </c>
      <c r="G3760" s="528">
        <f t="shared" si="58"/>
        <v>9</v>
      </c>
    </row>
    <row r="3761" spans="1:7" ht="31.5">
      <c r="A3761" s="550" t="s">
        <v>11744</v>
      </c>
      <c r="B3761" s="551" t="s">
        <v>11745</v>
      </c>
      <c r="C3761" s="552" t="s">
        <v>19</v>
      </c>
      <c r="D3761" s="553">
        <v>9.9499999999999993</v>
      </c>
      <c r="E3761" s="553">
        <v>18.64</v>
      </c>
      <c r="F3761" s="553">
        <v>28.59</v>
      </c>
      <c r="G3761" s="528">
        <f t="shared" si="58"/>
        <v>9</v>
      </c>
    </row>
    <row r="3762" spans="1:7" ht="31.5">
      <c r="A3762" s="550" t="s">
        <v>11746</v>
      </c>
      <c r="B3762" s="551" t="s">
        <v>11747</v>
      </c>
      <c r="C3762" s="552" t="s">
        <v>19</v>
      </c>
      <c r="D3762" s="553">
        <v>10.119999999999999</v>
      </c>
      <c r="E3762" s="553">
        <v>22.39</v>
      </c>
      <c r="F3762" s="553">
        <v>32.51</v>
      </c>
      <c r="G3762" s="528">
        <f t="shared" si="58"/>
        <v>9</v>
      </c>
    </row>
    <row r="3763" spans="1:7">
      <c r="A3763" s="550" t="s">
        <v>11748</v>
      </c>
      <c r="B3763" s="551" t="s">
        <v>11749</v>
      </c>
      <c r="C3763" s="552"/>
      <c r="D3763" s="553"/>
      <c r="E3763" s="553"/>
      <c r="F3763" s="553"/>
      <c r="G3763" s="528">
        <f t="shared" si="58"/>
        <v>2</v>
      </c>
    </row>
    <row r="3764" spans="1:7">
      <c r="A3764" s="550" t="s">
        <v>11750</v>
      </c>
      <c r="B3764" s="551" t="s">
        <v>11751</v>
      </c>
      <c r="C3764" s="552"/>
      <c r="D3764" s="553"/>
      <c r="E3764" s="553"/>
      <c r="F3764" s="553"/>
      <c r="G3764" s="528">
        <f t="shared" si="58"/>
        <v>5</v>
      </c>
    </row>
    <row r="3765" spans="1:7">
      <c r="A3765" s="550" t="s">
        <v>11752</v>
      </c>
      <c r="B3765" s="551" t="s">
        <v>11753</v>
      </c>
      <c r="C3765" s="552" t="s">
        <v>19</v>
      </c>
      <c r="D3765" s="553"/>
      <c r="E3765" s="553">
        <v>14.25</v>
      </c>
      <c r="F3765" s="553">
        <v>14.25</v>
      </c>
      <c r="G3765" s="528">
        <f t="shared" si="58"/>
        <v>9</v>
      </c>
    </row>
    <row r="3766" spans="1:7">
      <c r="A3766" s="550" t="s">
        <v>11754</v>
      </c>
      <c r="B3766" s="551" t="s">
        <v>11755</v>
      </c>
      <c r="C3766" s="552" t="s">
        <v>19</v>
      </c>
      <c r="D3766" s="553">
        <v>2.72</v>
      </c>
      <c r="E3766" s="553">
        <v>5.92</v>
      </c>
      <c r="F3766" s="553">
        <v>8.64</v>
      </c>
      <c r="G3766" s="528">
        <f t="shared" si="58"/>
        <v>9</v>
      </c>
    </row>
    <row r="3767" spans="1:7" ht="31.5">
      <c r="A3767" s="550" t="s">
        <v>11756</v>
      </c>
      <c r="B3767" s="551" t="s">
        <v>11757</v>
      </c>
      <c r="C3767" s="552" t="s">
        <v>19</v>
      </c>
      <c r="D3767" s="553">
        <v>2.91</v>
      </c>
      <c r="E3767" s="553">
        <v>4.07</v>
      </c>
      <c r="F3767" s="553">
        <v>6.98</v>
      </c>
      <c r="G3767" s="528">
        <f t="shared" si="58"/>
        <v>9</v>
      </c>
    </row>
    <row r="3768" spans="1:7" ht="31.5">
      <c r="A3768" s="550" t="s">
        <v>11758</v>
      </c>
      <c r="B3768" s="551" t="s">
        <v>11759</v>
      </c>
      <c r="C3768" s="552" t="s">
        <v>38</v>
      </c>
      <c r="D3768" s="553"/>
      <c r="E3768" s="553">
        <v>16.29</v>
      </c>
      <c r="F3768" s="553">
        <v>16.29</v>
      </c>
      <c r="G3768" s="528">
        <f t="shared" si="58"/>
        <v>9</v>
      </c>
    </row>
    <row r="3769" spans="1:7">
      <c r="A3769" s="550" t="s">
        <v>11760</v>
      </c>
      <c r="B3769" s="551" t="s">
        <v>11761</v>
      </c>
      <c r="C3769" s="552" t="s">
        <v>19</v>
      </c>
      <c r="D3769" s="553"/>
      <c r="E3769" s="553">
        <v>15.27</v>
      </c>
      <c r="F3769" s="553">
        <v>15.27</v>
      </c>
      <c r="G3769" s="528">
        <f t="shared" si="58"/>
        <v>9</v>
      </c>
    </row>
    <row r="3770" spans="1:7" ht="31.5">
      <c r="A3770" s="550" t="s">
        <v>11762</v>
      </c>
      <c r="B3770" s="551" t="s">
        <v>11763</v>
      </c>
      <c r="C3770" s="552" t="s">
        <v>19</v>
      </c>
      <c r="D3770" s="553">
        <v>7.97</v>
      </c>
      <c r="E3770" s="553">
        <v>5.92</v>
      </c>
      <c r="F3770" s="553">
        <v>13.89</v>
      </c>
      <c r="G3770" s="528">
        <f t="shared" si="58"/>
        <v>9</v>
      </c>
    </row>
    <row r="3771" spans="1:7">
      <c r="A3771" s="550" t="s">
        <v>11764</v>
      </c>
      <c r="B3771" s="551" t="s">
        <v>11765</v>
      </c>
      <c r="C3771" s="552" t="s">
        <v>19</v>
      </c>
      <c r="D3771" s="553">
        <v>6.92</v>
      </c>
      <c r="E3771" s="553"/>
      <c r="F3771" s="553">
        <v>6.92</v>
      </c>
      <c r="G3771" s="528">
        <f t="shared" si="58"/>
        <v>9</v>
      </c>
    </row>
    <row r="3772" spans="1:7">
      <c r="A3772" s="550" t="s">
        <v>11766</v>
      </c>
      <c r="B3772" s="551" t="s">
        <v>11767</v>
      </c>
      <c r="C3772" s="552"/>
      <c r="D3772" s="553"/>
      <c r="E3772" s="553"/>
      <c r="F3772" s="553"/>
      <c r="G3772" s="528">
        <f t="shared" si="58"/>
        <v>5</v>
      </c>
    </row>
    <row r="3773" spans="1:7">
      <c r="A3773" s="550" t="s">
        <v>11768</v>
      </c>
      <c r="B3773" s="551" t="s">
        <v>11769</v>
      </c>
      <c r="C3773" s="552" t="s">
        <v>38</v>
      </c>
      <c r="D3773" s="553"/>
      <c r="E3773" s="553">
        <v>6.11</v>
      </c>
      <c r="F3773" s="553">
        <v>6.11</v>
      </c>
      <c r="G3773" s="528">
        <f t="shared" si="58"/>
        <v>9</v>
      </c>
    </row>
    <row r="3774" spans="1:7">
      <c r="A3774" s="550" t="s">
        <v>11770</v>
      </c>
      <c r="B3774" s="551" t="s">
        <v>11771</v>
      </c>
      <c r="C3774" s="552" t="s">
        <v>38</v>
      </c>
      <c r="D3774" s="553">
        <v>26.75</v>
      </c>
      <c r="E3774" s="553">
        <v>20.36</v>
      </c>
      <c r="F3774" s="553">
        <v>47.11</v>
      </c>
      <c r="G3774" s="528">
        <f t="shared" si="58"/>
        <v>9</v>
      </c>
    </row>
    <row r="3775" spans="1:7">
      <c r="A3775" s="550" t="s">
        <v>11772</v>
      </c>
      <c r="B3775" s="551" t="s">
        <v>11773</v>
      </c>
      <c r="C3775" s="552" t="s">
        <v>191</v>
      </c>
      <c r="D3775" s="553">
        <v>190.28</v>
      </c>
      <c r="E3775" s="553"/>
      <c r="F3775" s="553">
        <v>190.28</v>
      </c>
      <c r="G3775" s="528">
        <f t="shared" si="58"/>
        <v>9</v>
      </c>
    </row>
    <row r="3776" spans="1:7">
      <c r="A3776" s="550" t="s">
        <v>11774</v>
      </c>
      <c r="B3776" s="551" t="s">
        <v>11775</v>
      </c>
      <c r="C3776" s="552" t="s">
        <v>38</v>
      </c>
      <c r="D3776" s="553"/>
      <c r="E3776" s="553">
        <v>22.58</v>
      </c>
      <c r="F3776" s="553">
        <v>22.58</v>
      </c>
      <c r="G3776" s="528">
        <f t="shared" si="58"/>
        <v>9</v>
      </c>
    </row>
    <row r="3777" spans="1:7" ht="31.5">
      <c r="A3777" s="550" t="s">
        <v>11776</v>
      </c>
      <c r="B3777" s="551" t="s">
        <v>11777</v>
      </c>
      <c r="C3777" s="552" t="s">
        <v>22</v>
      </c>
      <c r="D3777" s="553"/>
      <c r="E3777" s="553">
        <v>11.29</v>
      </c>
      <c r="F3777" s="553">
        <v>11.29</v>
      </c>
      <c r="G3777" s="528">
        <f t="shared" si="58"/>
        <v>9</v>
      </c>
    </row>
    <row r="3778" spans="1:7" ht="31.5">
      <c r="A3778" s="550" t="s">
        <v>11778</v>
      </c>
      <c r="B3778" s="551" t="s">
        <v>11779</v>
      </c>
      <c r="C3778" s="552" t="s">
        <v>22</v>
      </c>
      <c r="D3778" s="553"/>
      <c r="E3778" s="553">
        <v>12.05</v>
      </c>
      <c r="F3778" s="553">
        <v>12.05</v>
      </c>
      <c r="G3778" s="528">
        <f t="shared" si="58"/>
        <v>9</v>
      </c>
    </row>
    <row r="3779" spans="1:7">
      <c r="A3779" s="550" t="s">
        <v>11780</v>
      </c>
      <c r="B3779" s="551" t="s">
        <v>11781</v>
      </c>
      <c r="C3779" s="552"/>
      <c r="D3779" s="553"/>
      <c r="E3779" s="553"/>
      <c r="F3779" s="553"/>
      <c r="G3779" s="528">
        <f t="shared" si="58"/>
        <v>5</v>
      </c>
    </row>
    <row r="3780" spans="1:7">
      <c r="A3780" s="550" t="s">
        <v>11782</v>
      </c>
      <c r="B3780" s="551" t="s">
        <v>11783</v>
      </c>
      <c r="C3780" s="552" t="s">
        <v>4621</v>
      </c>
      <c r="D3780" s="553">
        <v>103.39</v>
      </c>
      <c r="E3780" s="553"/>
      <c r="F3780" s="553">
        <v>103.39</v>
      </c>
      <c r="G3780" s="528">
        <f t="shared" si="58"/>
        <v>9</v>
      </c>
    </row>
    <row r="3781" spans="1:7">
      <c r="A3781" s="550" t="s">
        <v>11784</v>
      </c>
      <c r="B3781" s="551" t="s">
        <v>11785</v>
      </c>
      <c r="C3781" s="552"/>
      <c r="D3781" s="553"/>
      <c r="E3781" s="553"/>
      <c r="F3781" s="553"/>
      <c r="G3781" s="528">
        <f t="shared" si="58"/>
        <v>2</v>
      </c>
    </row>
    <row r="3782" spans="1:7">
      <c r="A3782" s="550" t="s">
        <v>11786</v>
      </c>
      <c r="B3782" s="551" t="s">
        <v>11787</v>
      </c>
      <c r="C3782" s="552"/>
      <c r="D3782" s="553"/>
      <c r="E3782" s="553"/>
      <c r="F3782" s="553"/>
      <c r="G3782" s="528">
        <f t="shared" si="58"/>
        <v>5</v>
      </c>
    </row>
    <row r="3783" spans="1:7" ht="31.5">
      <c r="A3783" s="550" t="s">
        <v>11788</v>
      </c>
      <c r="B3783" s="551" t="s">
        <v>11789</v>
      </c>
      <c r="C3783" s="552" t="s">
        <v>759</v>
      </c>
      <c r="D3783" s="553">
        <v>103961.2</v>
      </c>
      <c r="E3783" s="553"/>
      <c r="F3783" s="553">
        <v>103961.2</v>
      </c>
      <c r="G3783" s="528">
        <f t="shared" si="58"/>
        <v>9</v>
      </c>
    </row>
    <row r="3784" spans="1:7" ht="31.5">
      <c r="A3784" s="550" t="s">
        <v>11790</v>
      </c>
      <c r="B3784" s="551" t="s">
        <v>11791</v>
      </c>
      <c r="C3784" s="552" t="s">
        <v>759</v>
      </c>
      <c r="D3784" s="553">
        <v>126100</v>
      </c>
      <c r="E3784" s="553"/>
      <c r="F3784" s="553">
        <v>126100</v>
      </c>
      <c r="G3784" s="528">
        <f t="shared" si="58"/>
        <v>9</v>
      </c>
    </row>
    <row r="3785" spans="1:7" ht="31.5">
      <c r="A3785" s="550" t="s">
        <v>11792</v>
      </c>
      <c r="B3785" s="551" t="s">
        <v>11793</v>
      </c>
      <c r="C3785" s="552" t="s">
        <v>759</v>
      </c>
      <c r="D3785" s="553">
        <v>119494.3</v>
      </c>
      <c r="E3785" s="553"/>
      <c r="F3785" s="553">
        <v>119494.3</v>
      </c>
      <c r="G3785" s="528">
        <f t="shared" si="58"/>
        <v>9</v>
      </c>
    </row>
    <row r="3786" spans="1:7" ht="31.5">
      <c r="A3786" s="550" t="s">
        <v>11794</v>
      </c>
      <c r="B3786" s="551" t="s">
        <v>11795</v>
      </c>
      <c r="C3786" s="552" t="s">
        <v>759</v>
      </c>
      <c r="D3786" s="553">
        <v>130288.3</v>
      </c>
      <c r="E3786" s="553"/>
      <c r="F3786" s="553">
        <v>130288.3</v>
      </c>
      <c r="G3786" s="528">
        <f t="shared" ref="G3786:G3849" si="59">LEN(A3786)</f>
        <v>9</v>
      </c>
    </row>
    <row r="3787" spans="1:7" ht="31.5">
      <c r="A3787" s="550" t="s">
        <v>11796</v>
      </c>
      <c r="B3787" s="551" t="s">
        <v>11797</v>
      </c>
      <c r="C3787" s="552" t="s">
        <v>759</v>
      </c>
      <c r="D3787" s="553">
        <v>135800</v>
      </c>
      <c r="E3787" s="553"/>
      <c r="F3787" s="553">
        <v>135800</v>
      </c>
      <c r="G3787" s="528">
        <f t="shared" si="59"/>
        <v>9</v>
      </c>
    </row>
    <row r="3788" spans="1:7">
      <c r="A3788" s="550" t="s">
        <v>11798</v>
      </c>
      <c r="B3788" s="551" t="s">
        <v>11799</v>
      </c>
      <c r="C3788" s="552" t="s">
        <v>19</v>
      </c>
      <c r="D3788" s="553">
        <v>1291.77</v>
      </c>
      <c r="E3788" s="553"/>
      <c r="F3788" s="553">
        <v>1291.77</v>
      </c>
      <c r="G3788" s="528">
        <f t="shared" si="59"/>
        <v>9</v>
      </c>
    </row>
    <row r="3789" spans="1:7">
      <c r="A3789" s="550" t="s">
        <v>11800</v>
      </c>
      <c r="B3789" s="551" t="s">
        <v>11801</v>
      </c>
      <c r="C3789" s="552"/>
      <c r="D3789" s="553"/>
      <c r="E3789" s="553"/>
      <c r="F3789" s="553"/>
      <c r="G3789" s="528">
        <f t="shared" si="59"/>
        <v>5</v>
      </c>
    </row>
    <row r="3790" spans="1:7" ht="31.5">
      <c r="A3790" s="550" t="s">
        <v>11802</v>
      </c>
      <c r="B3790" s="551" t="s">
        <v>11803</v>
      </c>
      <c r="C3790" s="552" t="s">
        <v>38</v>
      </c>
      <c r="D3790" s="553">
        <v>477518</v>
      </c>
      <c r="E3790" s="553">
        <v>31112.15</v>
      </c>
      <c r="F3790" s="553">
        <v>508630.15</v>
      </c>
      <c r="G3790" s="528">
        <f t="shared" si="59"/>
        <v>9</v>
      </c>
    </row>
    <row r="3791" spans="1:7" ht="31.5">
      <c r="A3791" s="550" t="s">
        <v>11804</v>
      </c>
      <c r="B3791" s="551" t="s">
        <v>11805</v>
      </c>
      <c r="C3791" s="552" t="s">
        <v>38</v>
      </c>
      <c r="D3791" s="553">
        <v>456705.61</v>
      </c>
      <c r="E3791" s="553">
        <v>33141.86</v>
      </c>
      <c r="F3791" s="553">
        <v>489847.47</v>
      </c>
      <c r="G3791" s="528">
        <f t="shared" si="59"/>
        <v>9</v>
      </c>
    </row>
    <row r="3792" spans="1:7" ht="31.5">
      <c r="A3792" s="550" t="s">
        <v>11806</v>
      </c>
      <c r="B3792" s="551" t="s">
        <v>11807</v>
      </c>
      <c r="C3792" s="552" t="s">
        <v>38</v>
      </c>
      <c r="D3792" s="553">
        <v>670803.4</v>
      </c>
      <c r="E3792" s="553">
        <v>30131.65</v>
      </c>
      <c r="F3792" s="553">
        <v>700935.05</v>
      </c>
      <c r="G3792" s="528">
        <f t="shared" si="59"/>
        <v>9</v>
      </c>
    </row>
    <row r="3793" spans="1:7" ht="31.5">
      <c r="A3793" s="550" t="s">
        <v>11808</v>
      </c>
      <c r="B3793" s="551" t="s">
        <v>11809</v>
      </c>
      <c r="C3793" s="552" t="s">
        <v>38</v>
      </c>
      <c r="D3793" s="553">
        <v>276662.12</v>
      </c>
      <c r="E3793" s="553">
        <v>24889.72</v>
      </c>
      <c r="F3793" s="553">
        <v>301551.84000000003</v>
      </c>
      <c r="G3793" s="528">
        <f t="shared" si="59"/>
        <v>9</v>
      </c>
    </row>
    <row r="3794" spans="1:7" ht="31.5">
      <c r="A3794" s="550" t="s">
        <v>11810</v>
      </c>
      <c r="B3794" s="551" t="s">
        <v>11811</v>
      </c>
      <c r="C3794" s="552" t="s">
        <v>38</v>
      </c>
      <c r="D3794" s="553">
        <v>92590.54</v>
      </c>
      <c r="E3794" s="553">
        <v>15556.08</v>
      </c>
      <c r="F3794" s="553">
        <v>108146.62</v>
      </c>
      <c r="G3794" s="528">
        <f t="shared" si="59"/>
        <v>9</v>
      </c>
    </row>
    <row r="3795" spans="1:7" ht="31.5">
      <c r="A3795" s="550" t="s">
        <v>11812</v>
      </c>
      <c r="B3795" s="551" t="s">
        <v>11813</v>
      </c>
      <c r="C3795" s="552" t="s">
        <v>38</v>
      </c>
      <c r="D3795" s="553">
        <v>22526.22</v>
      </c>
      <c r="E3795" s="553">
        <v>3682</v>
      </c>
      <c r="F3795" s="553">
        <v>26208.22</v>
      </c>
      <c r="G3795" s="528">
        <f t="shared" si="59"/>
        <v>9</v>
      </c>
    </row>
    <row r="3796" spans="1:7" ht="31.5">
      <c r="A3796" s="550" t="s">
        <v>11814</v>
      </c>
      <c r="B3796" s="551" t="s">
        <v>11815</v>
      </c>
      <c r="C3796" s="552" t="s">
        <v>38</v>
      </c>
      <c r="D3796" s="553">
        <v>18974.45</v>
      </c>
      <c r="E3796" s="553">
        <v>3682</v>
      </c>
      <c r="F3796" s="553">
        <v>22656.45</v>
      </c>
      <c r="G3796" s="528">
        <f t="shared" si="59"/>
        <v>9</v>
      </c>
    </row>
    <row r="3797" spans="1:7" ht="31.5">
      <c r="A3797" s="550" t="s">
        <v>11816</v>
      </c>
      <c r="B3797" s="551" t="s">
        <v>11817</v>
      </c>
      <c r="C3797" s="552" t="s">
        <v>38</v>
      </c>
      <c r="D3797" s="553">
        <v>61907.199999999997</v>
      </c>
      <c r="E3797" s="553">
        <v>8044.2</v>
      </c>
      <c r="F3797" s="553">
        <v>69951.399999999994</v>
      </c>
      <c r="G3797" s="528">
        <f t="shared" si="59"/>
        <v>9</v>
      </c>
    </row>
    <row r="3798" spans="1:7" ht="31.5">
      <c r="A3798" s="550" t="s">
        <v>11818</v>
      </c>
      <c r="B3798" s="551" t="s">
        <v>11819</v>
      </c>
      <c r="C3798" s="552" t="s">
        <v>38</v>
      </c>
      <c r="D3798" s="553">
        <v>56455.09</v>
      </c>
      <c r="E3798" s="553">
        <v>9815.25</v>
      </c>
      <c r="F3798" s="553">
        <v>66270.34</v>
      </c>
      <c r="G3798" s="528">
        <f t="shared" si="59"/>
        <v>9</v>
      </c>
    </row>
    <row r="3799" spans="1:7" ht="47.25">
      <c r="A3799" s="550" t="s">
        <v>11820</v>
      </c>
      <c r="B3799" s="551" t="s">
        <v>11821</v>
      </c>
      <c r="C3799" s="552" t="s">
        <v>38</v>
      </c>
      <c r="D3799" s="553">
        <v>5532.09</v>
      </c>
      <c r="E3799" s="553">
        <v>621.52</v>
      </c>
      <c r="F3799" s="553">
        <v>6153.61</v>
      </c>
      <c r="G3799" s="528">
        <f t="shared" si="59"/>
        <v>9</v>
      </c>
    </row>
    <row r="3800" spans="1:7" ht="47.25">
      <c r="A3800" s="550" t="s">
        <v>11822</v>
      </c>
      <c r="B3800" s="551" t="s">
        <v>11823</v>
      </c>
      <c r="C3800" s="552" t="s">
        <v>38</v>
      </c>
      <c r="D3800" s="553">
        <v>6206.98</v>
      </c>
      <c r="E3800" s="553">
        <v>776.9</v>
      </c>
      <c r="F3800" s="553">
        <v>6983.88</v>
      </c>
      <c r="G3800" s="528">
        <f t="shared" si="59"/>
        <v>9</v>
      </c>
    </row>
    <row r="3801" spans="1:7" ht="47.25">
      <c r="A3801" s="550" t="s">
        <v>11824</v>
      </c>
      <c r="B3801" s="551" t="s">
        <v>11825</v>
      </c>
      <c r="C3801" s="552" t="s">
        <v>38</v>
      </c>
      <c r="D3801" s="553">
        <v>7489.68</v>
      </c>
      <c r="E3801" s="553">
        <v>932.28</v>
      </c>
      <c r="F3801" s="553">
        <v>8421.9599999999991</v>
      </c>
      <c r="G3801" s="528">
        <f t="shared" si="59"/>
        <v>9</v>
      </c>
    </row>
    <row r="3802" spans="1:7" ht="47.25">
      <c r="A3802" s="550" t="s">
        <v>11826</v>
      </c>
      <c r="B3802" s="551" t="s">
        <v>11827</v>
      </c>
      <c r="C3802" s="552" t="s">
        <v>38</v>
      </c>
      <c r="D3802" s="553">
        <v>7525.06</v>
      </c>
      <c r="E3802" s="553">
        <v>1009.97</v>
      </c>
      <c r="F3802" s="553">
        <v>8535.0300000000007</v>
      </c>
      <c r="G3802" s="528">
        <f t="shared" si="59"/>
        <v>9</v>
      </c>
    </row>
    <row r="3803" spans="1:7" ht="31.5">
      <c r="A3803" s="550" t="s">
        <v>11828</v>
      </c>
      <c r="B3803" s="551" t="s">
        <v>11829</v>
      </c>
      <c r="C3803" s="552" t="s">
        <v>38</v>
      </c>
      <c r="D3803" s="553">
        <v>4806.1899999999996</v>
      </c>
      <c r="E3803" s="553">
        <v>486.5</v>
      </c>
      <c r="F3803" s="553">
        <v>5292.69</v>
      </c>
      <c r="G3803" s="528">
        <f t="shared" si="59"/>
        <v>9</v>
      </c>
    </row>
    <row r="3804" spans="1:7" ht="31.5">
      <c r="A3804" s="550" t="s">
        <v>11830</v>
      </c>
      <c r="B3804" s="551" t="s">
        <v>11831</v>
      </c>
      <c r="C3804" s="552" t="s">
        <v>38</v>
      </c>
      <c r="D3804" s="553">
        <v>5482.42</v>
      </c>
      <c r="E3804" s="553">
        <v>486.5</v>
      </c>
      <c r="F3804" s="553">
        <v>5968.92</v>
      </c>
      <c r="G3804" s="528">
        <f t="shared" si="59"/>
        <v>9</v>
      </c>
    </row>
    <row r="3805" spans="1:7" ht="31.5">
      <c r="A3805" s="550" t="s">
        <v>11832</v>
      </c>
      <c r="B3805" s="551" t="s">
        <v>11833</v>
      </c>
      <c r="C3805" s="552" t="s">
        <v>38</v>
      </c>
      <c r="D3805" s="553">
        <v>6185.53</v>
      </c>
      <c r="E3805" s="553">
        <v>486.5</v>
      </c>
      <c r="F3805" s="553">
        <v>6672.03</v>
      </c>
      <c r="G3805" s="528">
        <f t="shared" si="59"/>
        <v>9</v>
      </c>
    </row>
    <row r="3806" spans="1:7">
      <c r="A3806" s="550" t="s">
        <v>11834</v>
      </c>
      <c r="B3806" s="551" t="s">
        <v>11835</v>
      </c>
      <c r="C3806" s="552" t="s">
        <v>22</v>
      </c>
      <c r="D3806" s="553">
        <v>12.68</v>
      </c>
      <c r="E3806" s="553">
        <v>13.5</v>
      </c>
      <c r="F3806" s="553">
        <v>26.18</v>
      </c>
      <c r="G3806" s="528">
        <f t="shared" si="59"/>
        <v>9</v>
      </c>
    </row>
    <row r="3807" spans="1:7">
      <c r="A3807" s="550" t="s">
        <v>11836</v>
      </c>
      <c r="B3807" s="551" t="s">
        <v>11837</v>
      </c>
      <c r="C3807" s="552" t="s">
        <v>22</v>
      </c>
      <c r="D3807" s="553">
        <v>17.559999999999999</v>
      </c>
      <c r="E3807" s="553">
        <v>13.5</v>
      </c>
      <c r="F3807" s="553">
        <v>31.06</v>
      </c>
      <c r="G3807" s="528">
        <f t="shared" si="59"/>
        <v>9</v>
      </c>
    </row>
    <row r="3808" spans="1:7">
      <c r="A3808" s="550" t="s">
        <v>11838</v>
      </c>
      <c r="B3808" s="551" t="s">
        <v>11839</v>
      </c>
      <c r="C3808" s="552" t="s">
        <v>22</v>
      </c>
      <c r="D3808" s="553">
        <v>22.75</v>
      </c>
      <c r="E3808" s="553">
        <v>13.5</v>
      </c>
      <c r="F3808" s="553">
        <v>36.25</v>
      </c>
      <c r="G3808" s="528">
        <f t="shared" si="59"/>
        <v>9</v>
      </c>
    </row>
    <row r="3809" spans="1:7">
      <c r="A3809" s="550" t="s">
        <v>11840</v>
      </c>
      <c r="B3809" s="551" t="s">
        <v>11841</v>
      </c>
      <c r="C3809" s="552" t="s">
        <v>19</v>
      </c>
      <c r="D3809" s="553">
        <v>94.86</v>
      </c>
      <c r="E3809" s="553">
        <v>97.11</v>
      </c>
      <c r="F3809" s="553">
        <v>191.97</v>
      </c>
      <c r="G3809" s="528">
        <f t="shared" si="59"/>
        <v>9</v>
      </c>
    </row>
    <row r="3810" spans="1:7" ht="31.5">
      <c r="A3810" s="550" t="s">
        <v>11842</v>
      </c>
      <c r="B3810" s="551" t="s">
        <v>11843</v>
      </c>
      <c r="C3810" s="552" t="s">
        <v>19</v>
      </c>
      <c r="D3810" s="553">
        <v>6244.89</v>
      </c>
      <c r="E3810" s="553"/>
      <c r="F3810" s="553">
        <v>6244.89</v>
      </c>
      <c r="G3810" s="528">
        <f t="shared" si="59"/>
        <v>9</v>
      </c>
    </row>
    <row r="3811" spans="1:7">
      <c r="A3811" s="550" t="s">
        <v>11844</v>
      </c>
      <c r="B3811" s="551" t="s">
        <v>11845</v>
      </c>
      <c r="C3811" s="552" t="s">
        <v>19</v>
      </c>
      <c r="D3811" s="553">
        <v>2151.92</v>
      </c>
      <c r="E3811" s="553">
        <v>126.12</v>
      </c>
      <c r="F3811" s="553">
        <v>2278.04</v>
      </c>
      <c r="G3811" s="528">
        <f t="shared" si="59"/>
        <v>9</v>
      </c>
    </row>
    <row r="3812" spans="1:7">
      <c r="A3812" s="550" t="s">
        <v>11846</v>
      </c>
      <c r="B3812" s="551" t="s">
        <v>11847</v>
      </c>
      <c r="C3812" s="552" t="s">
        <v>19</v>
      </c>
      <c r="D3812" s="553">
        <v>1690.51</v>
      </c>
      <c r="E3812" s="553">
        <v>97.46</v>
      </c>
      <c r="F3812" s="553">
        <v>1787.97</v>
      </c>
      <c r="G3812" s="528">
        <f t="shared" si="59"/>
        <v>9</v>
      </c>
    </row>
    <row r="3813" spans="1:7">
      <c r="A3813" s="550" t="s">
        <v>11848</v>
      </c>
      <c r="B3813" s="551" t="s">
        <v>11849</v>
      </c>
      <c r="C3813" s="552" t="s">
        <v>19</v>
      </c>
      <c r="D3813" s="553">
        <v>1385.86</v>
      </c>
      <c r="E3813" s="553">
        <v>86</v>
      </c>
      <c r="F3813" s="553">
        <v>1471.86</v>
      </c>
      <c r="G3813" s="528">
        <f t="shared" si="59"/>
        <v>9</v>
      </c>
    </row>
    <row r="3814" spans="1:7">
      <c r="A3814" s="550" t="s">
        <v>11850</v>
      </c>
      <c r="B3814" s="551" t="s">
        <v>11851</v>
      </c>
      <c r="C3814" s="552" t="s">
        <v>38</v>
      </c>
      <c r="D3814" s="553"/>
      <c r="E3814" s="553">
        <v>366.72</v>
      </c>
      <c r="F3814" s="553">
        <v>366.72</v>
      </c>
      <c r="G3814" s="528">
        <f t="shared" si="59"/>
        <v>9</v>
      </c>
    </row>
    <row r="3815" spans="1:7" ht="31.5">
      <c r="A3815" s="550" t="s">
        <v>11852</v>
      </c>
      <c r="B3815" s="551" t="s">
        <v>11853</v>
      </c>
      <c r="C3815" s="552" t="s">
        <v>38</v>
      </c>
      <c r="D3815" s="553">
        <v>8276.2900000000009</v>
      </c>
      <c r="E3815" s="553">
        <v>1553.8</v>
      </c>
      <c r="F3815" s="553">
        <v>9830.09</v>
      </c>
      <c r="G3815" s="528">
        <f t="shared" si="59"/>
        <v>9</v>
      </c>
    </row>
    <row r="3816" spans="1:7">
      <c r="A3816" s="550" t="s">
        <v>11854</v>
      </c>
      <c r="B3816" s="551" t="s">
        <v>11855</v>
      </c>
      <c r="C3816" s="552" t="s">
        <v>38</v>
      </c>
      <c r="D3816" s="553">
        <v>177.46</v>
      </c>
      <c r="E3816" s="553">
        <v>45.87</v>
      </c>
      <c r="F3816" s="553">
        <v>223.33</v>
      </c>
      <c r="G3816" s="528">
        <f t="shared" si="59"/>
        <v>9</v>
      </c>
    </row>
    <row r="3817" spans="1:7" ht="31.5">
      <c r="A3817" s="550" t="s">
        <v>11856</v>
      </c>
      <c r="B3817" s="551" t="s">
        <v>11857</v>
      </c>
      <c r="C3817" s="552" t="s">
        <v>38</v>
      </c>
      <c r="D3817" s="553">
        <v>1157.32</v>
      </c>
      <c r="E3817" s="553">
        <v>131.86000000000001</v>
      </c>
      <c r="F3817" s="553">
        <v>1289.18</v>
      </c>
      <c r="G3817" s="528">
        <f t="shared" si="59"/>
        <v>9</v>
      </c>
    </row>
    <row r="3818" spans="1:7" ht="31.5">
      <c r="A3818" s="550" t="s">
        <v>11858</v>
      </c>
      <c r="B3818" s="551" t="s">
        <v>11859</v>
      </c>
      <c r="C3818" s="552" t="s">
        <v>19</v>
      </c>
      <c r="D3818" s="553">
        <v>4029.82</v>
      </c>
      <c r="E3818" s="553">
        <v>200.66</v>
      </c>
      <c r="F3818" s="553">
        <v>4230.4799999999996</v>
      </c>
      <c r="G3818" s="528">
        <f t="shared" si="59"/>
        <v>9</v>
      </c>
    </row>
    <row r="3819" spans="1:7">
      <c r="A3819" s="550" t="s">
        <v>11860</v>
      </c>
      <c r="B3819" s="551" t="s">
        <v>11861</v>
      </c>
      <c r="C3819" s="552" t="s">
        <v>22</v>
      </c>
      <c r="D3819" s="553">
        <v>4281.59</v>
      </c>
      <c r="E3819" s="553">
        <v>50.05</v>
      </c>
      <c r="F3819" s="553">
        <v>4331.6400000000003</v>
      </c>
      <c r="G3819" s="528">
        <f t="shared" si="59"/>
        <v>9</v>
      </c>
    </row>
    <row r="3820" spans="1:7">
      <c r="A3820" s="550" t="s">
        <v>11862</v>
      </c>
      <c r="B3820" s="551" t="s">
        <v>11863</v>
      </c>
      <c r="C3820" s="552" t="s">
        <v>38</v>
      </c>
      <c r="D3820" s="553">
        <v>81.93</v>
      </c>
      <c r="E3820" s="553">
        <v>45.87</v>
      </c>
      <c r="F3820" s="553">
        <v>127.8</v>
      </c>
      <c r="G3820" s="528">
        <f t="shared" si="59"/>
        <v>9</v>
      </c>
    </row>
    <row r="3821" spans="1:7">
      <c r="A3821" s="550" t="s">
        <v>11864</v>
      </c>
      <c r="B3821" s="551" t="s">
        <v>11865</v>
      </c>
      <c r="C3821" s="552" t="s">
        <v>38</v>
      </c>
      <c r="D3821" s="553">
        <v>105.16</v>
      </c>
      <c r="E3821" s="553">
        <v>45.87</v>
      </c>
      <c r="F3821" s="553">
        <v>151.03</v>
      </c>
      <c r="G3821" s="528">
        <f t="shared" si="59"/>
        <v>9</v>
      </c>
    </row>
    <row r="3822" spans="1:7" ht="31.5">
      <c r="A3822" s="550" t="s">
        <v>11866</v>
      </c>
      <c r="B3822" s="551" t="s">
        <v>11867</v>
      </c>
      <c r="C3822" s="552" t="s">
        <v>38</v>
      </c>
      <c r="D3822" s="553">
        <v>357.23</v>
      </c>
      <c r="E3822" s="553">
        <v>45.87</v>
      </c>
      <c r="F3822" s="553">
        <v>403.1</v>
      </c>
      <c r="G3822" s="528">
        <f t="shared" si="59"/>
        <v>9</v>
      </c>
    </row>
    <row r="3823" spans="1:7" ht="31.5">
      <c r="A3823" s="550" t="s">
        <v>11868</v>
      </c>
      <c r="B3823" s="551" t="s">
        <v>11869</v>
      </c>
      <c r="C3823" s="552" t="s">
        <v>38</v>
      </c>
      <c r="D3823" s="553">
        <v>279.77</v>
      </c>
      <c r="E3823" s="553">
        <v>45.87</v>
      </c>
      <c r="F3823" s="553">
        <v>325.64</v>
      </c>
      <c r="G3823" s="528">
        <f t="shared" si="59"/>
        <v>9</v>
      </c>
    </row>
    <row r="3824" spans="1:7" ht="31.5">
      <c r="A3824" s="550" t="s">
        <v>11870</v>
      </c>
      <c r="B3824" s="551" t="s">
        <v>11871</v>
      </c>
      <c r="C3824" s="552" t="s">
        <v>19</v>
      </c>
      <c r="D3824" s="553">
        <v>2678.92</v>
      </c>
      <c r="E3824" s="553">
        <v>280.91000000000003</v>
      </c>
      <c r="F3824" s="553">
        <v>2959.83</v>
      </c>
      <c r="G3824" s="528">
        <f t="shared" si="59"/>
        <v>9</v>
      </c>
    </row>
    <row r="3825" spans="1:7" ht="31.5">
      <c r="A3825" s="550" t="s">
        <v>11872</v>
      </c>
      <c r="B3825" s="551" t="s">
        <v>11873</v>
      </c>
      <c r="C3825" s="552" t="s">
        <v>19</v>
      </c>
      <c r="D3825" s="553">
        <v>1992.57</v>
      </c>
      <c r="E3825" s="553">
        <v>114.66</v>
      </c>
      <c r="F3825" s="553">
        <v>2107.23</v>
      </c>
      <c r="G3825" s="528">
        <f t="shared" si="59"/>
        <v>9</v>
      </c>
    </row>
    <row r="3826" spans="1:7" ht="31.5">
      <c r="A3826" s="550" t="s">
        <v>11874</v>
      </c>
      <c r="B3826" s="551" t="s">
        <v>11875</v>
      </c>
      <c r="C3826" s="552" t="s">
        <v>19</v>
      </c>
      <c r="D3826" s="553">
        <v>1656.92</v>
      </c>
      <c r="E3826" s="553">
        <v>57.33</v>
      </c>
      <c r="F3826" s="553">
        <v>1714.25</v>
      </c>
      <c r="G3826" s="528">
        <f t="shared" si="59"/>
        <v>9</v>
      </c>
    </row>
    <row r="3827" spans="1:7">
      <c r="A3827" s="550" t="s">
        <v>11876</v>
      </c>
      <c r="B3827" s="551" t="s">
        <v>11877</v>
      </c>
      <c r="C3827" s="552" t="s">
        <v>19</v>
      </c>
      <c r="D3827" s="553">
        <v>1543.05</v>
      </c>
      <c r="E3827" s="553">
        <v>126.12</v>
      </c>
      <c r="F3827" s="553">
        <v>1669.17</v>
      </c>
      <c r="G3827" s="528">
        <f t="shared" si="59"/>
        <v>9</v>
      </c>
    </row>
    <row r="3828" spans="1:7">
      <c r="A3828" s="550" t="s">
        <v>11878</v>
      </c>
      <c r="B3828" s="551" t="s">
        <v>11879</v>
      </c>
      <c r="C3828" s="552" t="s">
        <v>19</v>
      </c>
      <c r="D3828" s="553">
        <v>1961.91</v>
      </c>
      <c r="E3828" s="553">
        <v>166.25</v>
      </c>
      <c r="F3828" s="553">
        <v>2128.16</v>
      </c>
      <c r="G3828" s="528">
        <f t="shared" si="59"/>
        <v>9</v>
      </c>
    </row>
    <row r="3829" spans="1:7">
      <c r="A3829" s="550" t="s">
        <v>11880</v>
      </c>
      <c r="B3829" s="551" t="s">
        <v>11881</v>
      </c>
      <c r="C3829" s="552" t="s">
        <v>19</v>
      </c>
      <c r="D3829" s="553">
        <v>3289.96</v>
      </c>
      <c r="E3829" s="553">
        <v>275.19</v>
      </c>
      <c r="F3829" s="553">
        <v>3565.15</v>
      </c>
      <c r="G3829" s="528">
        <f t="shared" si="59"/>
        <v>9</v>
      </c>
    </row>
    <row r="3830" spans="1:7" ht="31.5">
      <c r="A3830" s="550" t="s">
        <v>11882</v>
      </c>
      <c r="B3830" s="551" t="s">
        <v>11883</v>
      </c>
      <c r="C3830" s="552" t="s">
        <v>19</v>
      </c>
      <c r="D3830" s="553">
        <v>2425.83</v>
      </c>
      <c r="E3830" s="553">
        <v>206.39</v>
      </c>
      <c r="F3830" s="553">
        <v>2632.22</v>
      </c>
      <c r="G3830" s="528">
        <f t="shared" si="59"/>
        <v>9</v>
      </c>
    </row>
    <row r="3831" spans="1:7" ht="31.5">
      <c r="A3831" s="550" t="s">
        <v>11884</v>
      </c>
      <c r="B3831" s="551" t="s">
        <v>11885</v>
      </c>
      <c r="C3831" s="552" t="s">
        <v>19</v>
      </c>
      <c r="D3831" s="553">
        <v>1772.83</v>
      </c>
      <c r="E3831" s="553">
        <v>143.33000000000001</v>
      </c>
      <c r="F3831" s="553">
        <v>1916.16</v>
      </c>
      <c r="G3831" s="528">
        <f t="shared" si="59"/>
        <v>9</v>
      </c>
    </row>
    <row r="3832" spans="1:7" ht="31.5">
      <c r="A3832" s="550" t="s">
        <v>11886</v>
      </c>
      <c r="B3832" s="551" t="s">
        <v>11887</v>
      </c>
      <c r="C3832" s="552" t="s">
        <v>19</v>
      </c>
      <c r="D3832" s="553">
        <v>1472.05</v>
      </c>
      <c r="E3832" s="553">
        <v>114.66</v>
      </c>
      <c r="F3832" s="553">
        <v>1586.71</v>
      </c>
      <c r="G3832" s="528">
        <f t="shared" si="59"/>
        <v>9</v>
      </c>
    </row>
    <row r="3833" spans="1:7" ht="31.5">
      <c r="A3833" s="550" t="s">
        <v>11888</v>
      </c>
      <c r="B3833" s="551" t="s">
        <v>11889</v>
      </c>
      <c r="C3833" s="552" t="s">
        <v>19</v>
      </c>
      <c r="D3833" s="553">
        <v>1292.9100000000001</v>
      </c>
      <c r="E3833" s="553">
        <v>97.46</v>
      </c>
      <c r="F3833" s="553">
        <v>1390.37</v>
      </c>
      <c r="G3833" s="528">
        <f t="shared" si="59"/>
        <v>9</v>
      </c>
    </row>
    <row r="3834" spans="1:7" ht="31.5">
      <c r="A3834" s="550" t="s">
        <v>11890</v>
      </c>
      <c r="B3834" s="551" t="s">
        <v>11891</v>
      </c>
      <c r="C3834" s="552" t="s">
        <v>19</v>
      </c>
      <c r="D3834" s="553">
        <v>1176.1500000000001</v>
      </c>
      <c r="E3834" s="553">
        <v>86</v>
      </c>
      <c r="F3834" s="553">
        <v>1262.1500000000001</v>
      </c>
      <c r="G3834" s="528">
        <f t="shared" si="59"/>
        <v>9</v>
      </c>
    </row>
    <row r="3835" spans="1:7">
      <c r="A3835" s="550" t="s">
        <v>11892</v>
      </c>
      <c r="B3835" s="551" t="s">
        <v>11893</v>
      </c>
      <c r="C3835" s="552" t="s">
        <v>19</v>
      </c>
      <c r="D3835" s="553">
        <v>1579.84</v>
      </c>
      <c r="E3835" s="553">
        <v>114.66</v>
      </c>
      <c r="F3835" s="553">
        <v>1694.5</v>
      </c>
      <c r="G3835" s="528">
        <f t="shared" si="59"/>
        <v>9</v>
      </c>
    </row>
    <row r="3836" spans="1:7">
      <c r="A3836" s="550" t="s">
        <v>11894</v>
      </c>
      <c r="B3836" s="551" t="s">
        <v>11895</v>
      </c>
      <c r="C3836" s="552" t="s">
        <v>19</v>
      </c>
      <c r="D3836" s="553">
        <v>1096.4000000000001</v>
      </c>
      <c r="E3836" s="553">
        <v>68.790000000000006</v>
      </c>
      <c r="F3836" s="553">
        <v>1165.19</v>
      </c>
      <c r="G3836" s="528">
        <f t="shared" si="59"/>
        <v>9</v>
      </c>
    </row>
    <row r="3837" spans="1:7">
      <c r="A3837" s="550" t="s">
        <v>11896</v>
      </c>
      <c r="B3837" s="551" t="s">
        <v>11897</v>
      </c>
      <c r="C3837" s="552" t="s">
        <v>38</v>
      </c>
      <c r="D3837" s="553">
        <v>196.46</v>
      </c>
      <c r="E3837" s="553">
        <v>51.59</v>
      </c>
      <c r="F3837" s="553">
        <v>248.05</v>
      </c>
      <c r="G3837" s="528">
        <f t="shared" si="59"/>
        <v>9</v>
      </c>
    </row>
    <row r="3838" spans="1:7">
      <c r="A3838" s="550" t="s">
        <v>11898</v>
      </c>
      <c r="B3838" s="551" t="s">
        <v>11899</v>
      </c>
      <c r="C3838" s="552" t="s">
        <v>38</v>
      </c>
      <c r="D3838" s="553">
        <v>304.29000000000002</v>
      </c>
      <c r="E3838" s="553">
        <v>68.790000000000006</v>
      </c>
      <c r="F3838" s="553">
        <v>373.08</v>
      </c>
      <c r="G3838" s="528">
        <f t="shared" si="59"/>
        <v>9</v>
      </c>
    </row>
    <row r="3839" spans="1:7">
      <c r="A3839" s="550" t="s">
        <v>11900</v>
      </c>
      <c r="B3839" s="551" t="s">
        <v>11901</v>
      </c>
      <c r="C3839" s="552"/>
      <c r="D3839" s="553"/>
      <c r="E3839" s="553"/>
      <c r="F3839" s="553"/>
      <c r="G3839" s="528">
        <f t="shared" si="59"/>
        <v>5</v>
      </c>
    </row>
    <row r="3840" spans="1:7" ht="31.5">
      <c r="A3840" s="550" t="s">
        <v>11902</v>
      </c>
      <c r="B3840" s="551" t="s">
        <v>11903</v>
      </c>
      <c r="C3840" s="552" t="s">
        <v>38</v>
      </c>
      <c r="D3840" s="553">
        <v>7106.45</v>
      </c>
      <c r="E3840" s="553">
        <v>2330.6999999999998</v>
      </c>
      <c r="F3840" s="553">
        <v>9437.15</v>
      </c>
      <c r="G3840" s="528">
        <f t="shared" si="59"/>
        <v>9</v>
      </c>
    </row>
    <row r="3841" spans="1:7" ht="31.5">
      <c r="A3841" s="550" t="s">
        <v>11904</v>
      </c>
      <c r="B3841" s="551" t="s">
        <v>11905</v>
      </c>
      <c r="C3841" s="552" t="s">
        <v>38</v>
      </c>
      <c r="D3841" s="553">
        <v>21218.97</v>
      </c>
      <c r="E3841" s="553">
        <v>5438.3</v>
      </c>
      <c r="F3841" s="553">
        <v>26657.27</v>
      </c>
      <c r="G3841" s="528">
        <f t="shared" si="59"/>
        <v>9</v>
      </c>
    </row>
    <row r="3842" spans="1:7" ht="31.5">
      <c r="A3842" s="550" t="s">
        <v>11906</v>
      </c>
      <c r="B3842" s="551" t="s">
        <v>11907</v>
      </c>
      <c r="C3842" s="552" t="s">
        <v>38</v>
      </c>
      <c r="D3842" s="553">
        <v>10178.18</v>
      </c>
      <c r="E3842" s="553">
        <v>300.3</v>
      </c>
      <c r="F3842" s="553">
        <v>10478.48</v>
      </c>
      <c r="G3842" s="528">
        <f t="shared" si="59"/>
        <v>9</v>
      </c>
    </row>
    <row r="3843" spans="1:7" ht="31.5">
      <c r="A3843" s="550" t="s">
        <v>11908</v>
      </c>
      <c r="B3843" s="551" t="s">
        <v>11909</v>
      </c>
      <c r="C3843" s="552" t="s">
        <v>38</v>
      </c>
      <c r="D3843" s="553">
        <v>9232.2900000000009</v>
      </c>
      <c r="E3843" s="553">
        <v>300.3</v>
      </c>
      <c r="F3843" s="553">
        <v>9532.59</v>
      </c>
      <c r="G3843" s="528">
        <f t="shared" si="59"/>
        <v>9</v>
      </c>
    </row>
    <row r="3844" spans="1:7" ht="31.5">
      <c r="A3844" s="550" t="s">
        <v>11910</v>
      </c>
      <c r="B3844" s="551" t="s">
        <v>11911</v>
      </c>
      <c r="C3844" s="552" t="s">
        <v>38</v>
      </c>
      <c r="D3844" s="553">
        <v>4951.88</v>
      </c>
      <c r="E3844" s="553">
        <v>300.3</v>
      </c>
      <c r="F3844" s="553">
        <v>5252.18</v>
      </c>
      <c r="G3844" s="528">
        <f t="shared" si="59"/>
        <v>9</v>
      </c>
    </row>
    <row r="3845" spans="1:7" ht="31.5">
      <c r="A3845" s="550" t="s">
        <v>11912</v>
      </c>
      <c r="B3845" s="551" t="s">
        <v>11913</v>
      </c>
      <c r="C3845" s="552" t="s">
        <v>38</v>
      </c>
      <c r="D3845" s="553">
        <v>3923.72</v>
      </c>
      <c r="E3845" s="553">
        <v>300.3</v>
      </c>
      <c r="F3845" s="553">
        <v>4224.0200000000004</v>
      </c>
      <c r="G3845" s="528">
        <f t="shared" si="59"/>
        <v>9</v>
      </c>
    </row>
    <row r="3846" spans="1:7" ht="31.5">
      <c r="A3846" s="550" t="s">
        <v>11914</v>
      </c>
      <c r="B3846" s="551" t="s">
        <v>11915</v>
      </c>
      <c r="C3846" s="552" t="s">
        <v>38</v>
      </c>
      <c r="D3846" s="553">
        <v>17002</v>
      </c>
      <c r="E3846" s="553">
        <v>704.1</v>
      </c>
      <c r="F3846" s="553">
        <v>17706.099999999999</v>
      </c>
      <c r="G3846" s="528">
        <f t="shared" si="59"/>
        <v>9</v>
      </c>
    </row>
    <row r="3847" spans="1:7">
      <c r="A3847" s="550" t="s">
        <v>11916</v>
      </c>
      <c r="B3847" s="551" t="s">
        <v>11917</v>
      </c>
      <c r="C3847" s="552"/>
      <c r="D3847" s="553"/>
      <c r="E3847" s="553"/>
      <c r="F3847" s="553"/>
      <c r="G3847" s="528">
        <f t="shared" si="59"/>
        <v>5</v>
      </c>
    </row>
    <row r="3848" spans="1:7" ht="31.5">
      <c r="A3848" s="550" t="s">
        <v>11918</v>
      </c>
      <c r="B3848" s="551" t="s">
        <v>11919</v>
      </c>
      <c r="C3848" s="552" t="s">
        <v>38</v>
      </c>
      <c r="D3848" s="553">
        <v>184.74</v>
      </c>
      <c r="E3848" s="553">
        <v>2.5</v>
      </c>
      <c r="F3848" s="553">
        <v>187.24</v>
      </c>
      <c r="G3848" s="528">
        <f t="shared" si="59"/>
        <v>9</v>
      </c>
    </row>
    <row r="3849" spans="1:7">
      <c r="A3849" s="550" t="s">
        <v>11920</v>
      </c>
      <c r="B3849" s="551" t="s">
        <v>11921</v>
      </c>
      <c r="C3849" s="552" t="s">
        <v>38</v>
      </c>
      <c r="D3849" s="553">
        <v>11.17</v>
      </c>
      <c r="E3849" s="553">
        <v>15.02</v>
      </c>
      <c r="F3849" s="553">
        <v>26.19</v>
      </c>
      <c r="G3849" s="528">
        <f t="shared" si="59"/>
        <v>9</v>
      </c>
    </row>
    <row r="3850" spans="1:7" ht="31.5">
      <c r="A3850" s="550" t="s">
        <v>11922</v>
      </c>
      <c r="B3850" s="551" t="s">
        <v>11923</v>
      </c>
      <c r="C3850" s="552" t="s">
        <v>38</v>
      </c>
      <c r="D3850" s="553">
        <v>241.7</v>
      </c>
      <c r="E3850" s="553">
        <v>2.5</v>
      </c>
      <c r="F3850" s="553">
        <v>244.2</v>
      </c>
      <c r="G3850" s="528">
        <f t="shared" ref="G3850:G3913" si="60">LEN(A3850)</f>
        <v>9</v>
      </c>
    </row>
    <row r="3851" spans="1:7" ht="31.5">
      <c r="A3851" s="550" t="s">
        <v>11924</v>
      </c>
      <c r="B3851" s="551" t="s">
        <v>11925</v>
      </c>
      <c r="C3851" s="552" t="s">
        <v>38</v>
      </c>
      <c r="D3851" s="553">
        <v>1775.2</v>
      </c>
      <c r="E3851" s="553">
        <v>15.28</v>
      </c>
      <c r="F3851" s="553">
        <v>1790.48</v>
      </c>
      <c r="G3851" s="528">
        <f t="shared" si="60"/>
        <v>9</v>
      </c>
    </row>
    <row r="3852" spans="1:7" ht="31.5">
      <c r="A3852" s="550" t="s">
        <v>11926</v>
      </c>
      <c r="B3852" s="551" t="s">
        <v>11927</v>
      </c>
      <c r="C3852" s="552" t="s">
        <v>38</v>
      </c>
      <c r="D3852" s="553">
        <v>2441.09</v>
      </c>
      <c r="E3852" s="553">
        <v>22.92</v>
      </c>
      <c r="F3852" s="553">
        <v>2464.0100000000002</v>
      </c>
      <c r="G3852" s="528">
        <f t="shared" si="60"/>
        <v>9</v>
      </c>
    </row>
    <row r="3853" spans="1:7">
      <c r="A3853" s="550" t="s">
        <v>11928</v>
      </c>
      <c r="B3853" s="551" t="s">
        <v>11929</v>
      </c>
      <c r="C3853" s="552" t="s">
        <v>38</v>
      </c>
      <c r="D3853" s="553">
        <v>1030.81</v>
      </c>
      <c r="E3853" s="553">
        <v>17.829999999999998</v>
      </c>
      <c r="F3853" s="553">
        <v>1048.6400000000001</v>
      </c>
      <c r="G3853" s="528">
        <f t="shared" si="60"/>
        <v>9</v>
      </c>
    </row>
    <row r="3854" spans="1:7" ht="31.5">
      <c r="A3854" s="550" t="s">
        <v>11930</v>
      </c>
      <c r="B3854" s="551" t="s">
        <v>11931</v>
      </c>
      <c r="C3854" s="552" t="s">
        <v>38</v>
      </c>
      <c r="D3854" s="553">
        <v>2869</v>
      </c>
      <c r="E3854" s="553">
        <v>22.92</v>
      </c>
      <c r="F3854" s="553">
        <v>2891.92</v>
      </c>
      <c r="G3854" s="528">
        <f t="shared" si="60"/>
        <v>9</v>
      </c>
    </row>
    <row r="3855" spans="1:7">
      <c r="A3855" s="550" t="s">
        <v>11932</v>
      </c>
      <c r="B3855" s="551" t="s">
        <v>11933</v>
      </c>
      <c r="C3855" s="552" t="s">
        <v>38</v>
      </c>
      <c r="D3855" s="553">
        <v>345.45</v>
      </c>
      <c r="E3855" s="553">
        <v>22.92</v>
      </c>
      <c r="F3855" s="553">
        <v>368.37</v>
      </c>
      <c r="G3855" s="528">
        <f t="shared" si="60"/>
        <v>9</v>
      </c>
    </row>
    <row r="3856" spans="1:7" ht="31.5">
      <c r="A3856" s="550" t="s">
        <v>11934</v>
      </c>
      <c r="B3856" s="551" t="s">
        <v>11935</v>
      </c>
      <c r="C3856" s="552" t="s">
        <v>38</v>
      </c>
      <c r="D3856" s="553">
        <v>2383.29</v>
      </c>
      <c r="E3856" s="553">
        <v>22.92</v>
      </c>
      <c r="F3856" s="553">
        <v>2406.21</v>
      </c>
      <c r="G3856" s="528">
        <f t="shared" si="60"/>
        <v>9</v>
      </c>
    </row>
    <row r="3857" spans="1:7" ht="31.5">
      <c r="A3857" s="550" t="s">
        <v>11936</v>
      </c>
      <c r="B3857" s="551" t="s">
        <v>11937</v>
      </c>
      <c r="C3857" s="552" t="s">
        <v>38</v>
      </c>
      <c r="D3857" s="553">
        <v>1090.44</v>
      </c>
      <c r="E3857" s="553">
        <v>15.28</v>
      </c>
      <c r="F3857" s="553">
        <v>1105.72</v>
      </c>
      <c r="G3857" s="528">
        <f t="shared" si="60"/>
        <v>9</v>
      </c>
    </row>
    <row r="3858" spans="1:7">
      <c r="A3858" s="550" t="s">
        <v>11938</v>
      </c>
      <c r="B3858" s="551" t="s">
        <v>11939</v>
      </c>
      <c r="C3858" s="552" t="s">
        <v>38</v>
      </c>
      <c r="D3858" s="553">
        <v>2425.9499999999998</v>
      </c>
      <c r="E3858" s="553">
        <v>17.829999999999998</v>
      </c>
      <c r="F3858" s="553">
        <v>2443.7800000000002</v>
      </c>
      <c r="G3858" s="528">
        <f t="shared" si="60"/>
        <v>9</v>
      </c>
    </row>
    <row r="3859" spans="1:7">
      <c r="A3859" s="550" t="s">
        <v>11940</v>
      </c>
      <c r="B3859" s="551" t="s">
        <v>11941</v>
      </c>
      <c r="C3859" s="552" t="s">
        <v>38</v>
      </c>
      <c r="D3859" s="553">
        <v>123.62</v>
      </c>
      <c r="E3859" s="553">
        <v>7.5</v>
      </c>
      <c r="F3859" s="553">
        <v>131.12</v>
      </c>
      <c r="G3859" s="528">
        <f t="shared" si="60"/>
        <v>9</v>
      </c>
    </row>
    <row r="3860" spans="1:7">
      <c r="A3860" s="550" t="s">
        <v>11942</v>
      </c>
      <c r="B3860" s="551" t="s">
        <v>11943</v>
      </c>
      <c r="C3860" s="552" t="s">
        <v>38</v>
      </c>
      <c r="D3860" s="553">
        <v>215.14</v>
      </c>
      <c r="E3860" s="553">
        <v>75.760000000000005</v>
      </c>
      <c r="F3860" s="553">
        <v>290.89999999999998</v>
      </c>
      <c r="G3860" s="528">
        <f t="shared" si="60"/>
        <v>9</v>
      </c>
    </row>
    <row r="3861" spans="1:7">
      <c r="A3861" s="550" t="s">
        <v>11944</v>
      </c>
      <c r="B3861" s="551" t="s">
        <v>11945</v>
      </c>
      <c r="C3861" s="552" t="s">
        <v>38</v>
      </c>
      <c r="D3861" s="553">
        <v>1482.48</v>
      </c>
      <c r="E3861" s="553">
        <v>51.87</v>
      </c>
      <c r="F3861" s="553">
        <v>1534.35</v>
      </c>
      <c r="G3861" s="528">
        <f t="shared" si="60"/>
        <v>9</v>
      </c>
    </row>
    <row r="3862" spans="1:7">
      <c r="A3862" s="550" t="s">
        <v>11946</v>
      </c>
      <c r="B3862" s="551" t="s">
        <v>11947</v>
      </c>
      <c r="C3862" s="552" t="s">
        <v>38</v>
      </c>
      <c r="D3862" s="553">
        <v>361.29</v>
      </c>
      <c r="E3862" s="553">
        <v>37.54</v>
      </c>
      <c r="F3862" s="553">
        <v>398.83</v>
      </c>
      <c r="G3862" s="528">
        <f t="shared" si="60"/>
        <v>9</v>
      </c>
    </row>
    <row r="3863" spans="1:7">
      <c r="A3863" s="550" t="s">
        <v>11948</v>
      </c>
      <c r="B3863" s="551" t="s">
        <v>11949</v>
      </c>
      <c r="C3863" s="552" t="s">
        <v>38</v>
      </c>
      <c r="D3863" s="553">
        <v>179.58</v>
      </c>
      <c r="E3863" s="553">
        <v>75.760000000000005</v>
      </c>
      <c r="F3863" s="553">
        <v>255.34</v>
      </c>
      <c r="G3863" s="528">
        <f t="shared" si="60"/>
        <v>9</v>
      </c>
    </row>
    <row r="3864" spans="1:7" ht="31.5">
      <c r="A3864" s="550" t="s">
        <v>11950</v>
      </c>
      <c r="B3864" s="551" t="s">
        <v>11951</v>
      </c>
      <c r="C3864" s="552" t="s">
        <v>38</v>
      </c>
      <c r="D3864" s="553">
        <v>67.13</v>
      </c>
      <c r="E3864" s="553">
        <v>82.67</v>
      </c>
      <c r="F3864" s="553">
        <v>149.80000000000001</v>
      </c>
      <c r="G3864" s="528">
        <f t="shared" si="60"/>
        <v>9</v>
      </c>
    </row>
    <row r="3865" spans="1:7">
      <c r="A3865" s="550" t="s">
        <v>11952</v>
      </c>
      <c r="B3865" s="551" t="s">
        <v>11953</v>
      </c>
      <c r="C3865" s="552" t="s">
        <v>38</v>
      </c>
      <c r="D3865" s="553">
        <v>1121.98</v>
      </c>
      <c r="E3865" s="553">
        <v>75.760000000000005</v>
      </c>
      <c r="F3865" s="553">
        <v>1197.74</v>
      </c>
      <c r="G3865" s="528">
        <f t="shared" si="60"/>
        <v>9</v>
      </c>
    </row>
    <row r="3866" spans="1:7" ht="31.5">
      <c r="A3866" s="550" t="s">
        <v>11954</v>
      </c>
      <c r="B3866" s="551" t="s">
        <v>11955</v>
      </c>
      <c r="C3866" s="552" t="s">
        <v>38</v>
      </c>
      <c r="D3866" s="553">
        <v>1058.69</v>
      </c>
      <c r="E3866" s="553">
        <v>75.760000000000005</v>
      </c>
      <c r="F3866" s="553">
        <v>1134.45</v>
      </c>
      <c r="G3866" s="528">
        <f t="shared" si="60"/>
        <v>9</v>
      </c>
    </row>
    <row r="3867" spans="1:7" ht="31.5">
      <c r="A3867" s="550" t="s">
        <v>11956</v>
      </c>
      <c r="B3867" s="551" t="s">
        <v>11957</v>
      </c>
      <c r="C3867" s="552" t="s">
        <v>38</v>
      </c>
      <c r="D3867" s="553">
        <v>1943.47</v>
      </c>
      <c r="E3867" s="553">
        <v>75.760000000000005</v>
      </c>
      <c r="F3867" s="553">
        <v>2019.23</v>
      </c>
      <c r="G3867" s="528">
        <f t="shared" si="60"/>
        <v>9</v>
      </c>
    </row>
    <row r="3868" spans="1:7">
      <c r="A3868" s="550" t="s">
        <v>11958</v>
      </c>
      <c r="B3868" s="551" t="s">
        <v>11959</v>
      </c>
      <c r="C3868" s="552" t="s">
        <v>38</v>
      </c>
      <c r="D3868" s="553">
        <v>4311.6499999999996</v>
      </c>
      <c r="E3868" s="553">
        <v>344.83</v>
      </c>
      <c r="F3868" s="553">
        <v>4656.4799999999996</v>
      </c>
      <c r="G3868" s="528">
        <f t="shared" si="60"/>
        <v>9</v>
      </c>
    </row>
    <row r="3869" spans="1:7">
      <c r="A3869" s="550" t="s">
        <v>11960</v>
      </c>
      <c r="B3869" s="551" t="s">
        <v>11961</v>
      </c>
      <c r="C3869" s="552" t="s">
        <v>38</v>
      </c>
      <c r="D3869" s="553">
        <v>3148.54</v>
      </c>
      <c r="E3869" s="553">
        <v>202.11</v>
      </c>
      <c r="F3869" s="553">
        <v>3350.65</v>
      </c>
      <c r="G3869" s="528">
        <f t="shared" si="60"/>
        <v>9</v>
      </c>
    </row>
    <row r="3870" spans="1:7">
      <c r="A3870" s="550" t="s">
        <v>11962</v>
      </c>
      <c r="B3870" s="551" t="s">
        <v>11963</v>
      </c>
      <c r="C3870" s="552" t="s">
        <v>38</v>
      </c>
      <c r="D3870" s="553">
        <v>3554.04</v>
      </c>
      <c r="E3870" s="553">
        <v>202.11</v>
      </c>
      <c r="F3870" s="553">
        <v>3756.15</v>
      </c>
      <c r="G3870" s="528">
        <f t="shared" si="60"/>
        <v>9</v>
      </c>
    </row>
    <row r="3871" spans="1:7">
      <c r="A3871" s="550" t="s">
        <v>11964</v>
      </c>
      <c r="B3871" s="551" t="s">
        <v>11965</v>
      </c>
      <c r="C3871" s="552" t="s">
        <v>38</v>
      </c>
      <c r="D3871" s="553">
        <v>957.66</v>
      </c>
      <c r="E3871" s="553">
        <v>231.88</v>
      </c>
      <c r="F3871" s="553">
        <v>1189.54</v>
      </c>
      <c r="G3871" s="528">
        <f t="shared" si="60"/>
        <v>9</v>
      </c>
    </row>
    <row r="3872" spans="1:7">
      <c r="A3872" s="550" t="s">
        <v>11966</v>
      </c>
      <c r="B3872" s="551" t="s">
        <v>11967</v>
      </c>
      <c r="C3872" s="552"/>
      <c r="D3872" s="553"/>
      <c r="E3872" s="553"/>
      <c r="F3872" s="553"/>
      <c r="G3872" s="528">
        <f t="shared" si="60"/>
        <v>5</v>
      </c>
    </row>
    <row r="3873" spans="1:7">
      <c r="A3873" s="550" t="s">
        <v>11968</v>
      </c>
      <c r="B3873" s="551" t="s">
        <v>11969</v>
      </c>
      <c r="C3873" s="552" t="s">
        <v>759</v>
      </c>
      <c r="D3873" s="553">
        <v>1077.78</v>
      </c>
      <c r="E3873" s="553">
        <v>13.15</v>
      </c>
      <c r="F3873" s="553">
        <v>1090.93</v>
      </c>
      <c r="G3873" s="528">
        <f t="shared" si="60"/>
        <v>9</v>
      </c>
    </row>
    <row r="3874" spans="1:7">
      <c r="A3874" s="550" t="s">
        <v>11970</v>
      </c>
      <c r="B3874" s="551" t="s">
        <v>11971</v>
      </c>
      <c r="C3874" s="552" t="s">
        <v>759</v>
      </c>
      <c r="D3874" s="553">
        <v>1314.91</v>
      </c>
      <c r="E3874" s="553">
        <v>13.15</v>
      </c>
      <c r="F3874" s="553">
        <v>1328.06</v>
      </c>
      <c r="G3874" s="528">
        <f t="shared" si="60"/>
        <v>9</v>
      </c>
    </row>
    <row r="3875" spans="1:7" ht="31.5">
      <c r="A3875" s="550" t="s">
        <v>11972</v>
      </c>
      <c r="B3875" s="551" t="s">
        <v>11973</v>
      </c>
      <c r="C3875" s="552" t="s">
        <v>759</v>
      </c>
      <c r="D3875" s="553">
        <v>1284.77</v>
      </c>
      <c r="E3875" s="553">
        <v>531.6</v>
      </c>
      <c r="F3875" s="553">
        <v>1816.37</v>
      </c>
      <c r="G3875" s="528">
        <f t="shared" si="60"/>
        <v>9</v>
      </c>
    </row>
    <row r="3876" spans="1:7" ht="31.5">
      <c r="A3876" s="550" t="s">
        <v>11974</v>
      </c>
      <c r="B3876" s="551" t="s">
        <v>11975</v>
      </c>
      <c r="C3876" s="552" t="s">
        <v>759</v>
      </c>
      <c r="D3876" s="553">
        <v>1447.23</v>
      </c>
      <c r="E3876" s="553">
        <v>566.79999999999995</v>
      </c>
      <c r="F3876" s="553">
        <v>2014.03</v>
      </c>
      <c r="G3876" s="528">
        <f t="shared" si="60"/>
        <v>9</v>
      </c>
    </row>
    <row r="3877" spans="1:7" ht="31.5">
      <c r="A3877" s="550" t="s">
        <v>11976</v>
      </c>
      <c r="B3877" s="551" t="s">
        <v>11977</v>
      </c>
      <c r="C3877" s="552" t="s">
        <v>759</v>
      </c>
      <c r="D3877" s="553">
        <v>1717.85</v>
      </c>
      <c r="E3877" s="553">
        <v>637.21</v>
      </c>
      <c r="F3877" s="553">
        <v>2355.06</v>
      </c>
      <c r="G3877" s="528">
        <f t="shared" si="60"/>
        <v>9</v>
      </c>
    </row>
    <row r="3878" spans="1:7" ht="31.5">
      <c r="A3878" s="550" t="s">
        <v>11978</v>
      </c>
      <c r="B3878" s="551" t="s">
        <v>11979</v>
      </c>
      <c r="C3878" s="552" t="s">
        <v>759</v>
      </c>
      <c r="D3878" s="553">
        <v>2295.59</v>
      </c>
      <c r="E3878" s="553">
        <v>672.42</v>
      </c>
      <c r="F3878" s="553">
        <v>2968.01</v>
      </c>
      <c r="G3878" s="528">
        <f t="shared" si="60"/>
        <v>9</v>
      </c>
    </row>
    <row r="3879" spans="1:7">
      <c r="A3879" s="550" t="s">
        <v>11980</v>
      </c>
      <c r="B3879" s="551" t="s">
        <v>11981</v>
      </c>
      <c r="C3879" s="552" t="s">
        <v>468</v>
      </c>
      <c r="D3879" s="553">
        <v>23.04</v>
      </c>
      <c r="E3879" s="553">
        <v>29.11</v>
      </c>
      <c r="F3879" s="553">
        <v>52.15</v>
      </c>
      <c r="G3879" s="528">
        <f t="shared" si="60"/>
        <v>9</v>
      </c>
    </row>
    <row r="3880" spans="1:7">
      <c r="A3880" s="550" t="s">
        <v>11982</v>
      </c>
      <c r="B3880" s="551" t="s">
        <v>11983</v>
      </c>
      <c r="C3880" s="552" t="s">
        <v>38</v>
      </c>
      <c r="D3880" s="553">
        <v>195.41</v>
      </c>
      <c r="E3880" s="553">
        <v>16.29</v>
      </c>
      <c r="F3880" s="553">
        <v>211.7</v>
      </c>
      <c r="G3880" s="528">
        <f t="shared" si="60"/>
        <v>9</v>
      </c>
    </row>
    <row r="3881" spans="1:7" ht="31.5">
      <c r="A3881" s="550" t="s">
        <v>11984</v>
      </c>
      <c r="B3881" s="551" t="s">
        <v>11985</v>
      </c>
      <c r="C3881" s="552"/>
      <c r="D3881" s="553"/>
      <c r="E3881" s="553"/>
      <c r="F3881" s="553"/>
      <c r="G3881" s="528">
        <f t="shared" si="60"/>
        <v>2</v>
      </c>
    </row>
    <row r="3882" spans="1:7">
      <c r="A3882" s="550" t="s">
        <v>11986</v>
      </c>
      <c r="B3882" s="551" t="s">
        <v>11987</v>
      </c>
      <c r="C3882" s="552"/>
      <c r="D3882" s="553"/>
      <c r="E3882" s="553"/>
      <c r="F3882" s="553"/>
      <c r="G3882" s="528">
        <f t="shared" si="60"/>
        <v>5</v>
      </c>
    </row>
    <row r="3883" spans="1:7" ht="31.5">
      <c r="A3883" s="550" t="s">
        <v>11988</v>
      </c>
      <c r="B3883" s="551" t="s">
        <v>11989</v>
      </c>
      <c r="C3883" s="552" t="s">
        <v>38</v>
      </c>
      <c r="D3883" s="553">
        <v>6122.3</v>
      </c>
      <c r="E3883" s="553">
        <v>25.03</v>
      </c>
      <c r="F3883" s="553">
        <v>6147.33</v>
      </c>
      <c r="G3883" s="528">
        <f t="shared" si="60"/>
        <v>9</v>
      </c>
    </row>
    <row r="3884" spans="1:7">
      <c r="A3884" s="550" t="s">
        <v>11990</v>
      </c>
      <c r="B3884" s="551" t="s">
        <v>11991</v>
      </c>
      <c r="C3884" s="552" t="s">
        <v>22</v>
      </c>
      <c r="D3884" s="553">
        <v>2194.0700000000002</v>
      </c>
      <c r="E3884" s="553"/>
      <c r="F3884" s="553">
        <v>2194.0700000000002</v>
      </c>
      <c r="G3884" s="528">
        <f t="shared" si="60"/>
        <v>9</v>
      </c>
    </row>
    <row r="3885" spans="1:7" ht="31.5">
      <c r="A3885" s="550" t="s">
        <v>11992</v>
      </c>
      <c r="B3885" s="551" t="s">
        <v>11993</v>
      </c>
      <c r="C3885" s="552" t="s">
        <v>22</v>
      </c>
      <c r="D3885" s="553">
        <v>2605.15</v>
      </c>
      <c r="E3885" s="553"/>
      <c r="F3885" s="553">
        <v>2605.15</v>
      </c>
      <c r="G3885" s="528">
        <f t="shared" si="60"/>
        <v>9</v>
      </c>
    </row>
    <row r="3886" spans="1:7">
      <c r="A3886" s="550" t="s">
        <v>11994</v>
      </c>
      <c r="B3886" s="551" t="s">
        <v>11995</v>
      </c>
      <c r="C3886" s="552"/>
      <c r="D3886" s="553"/>
      <c r="E3886" s="553"/>
      <c r="F3886" s="553"/>
      <c r="G3886" s="528">
        <f t="shared" si="60"/>
        <v>5</v>
      </c>
    </row>
    <row r="3887" spans="1:7" ht="31.5">
      <c r="A3887" s="550" t="s">
        <v>11996</v>
      </c>
      <c r="B3887" s="551" t="s">
        <v>11997</v>
      </c>
      <c r="C3887" s="552" t="s">
        <v>19</v>
      </c>
      <c r="D3887" s="553">
        <v>10615.42</v>
      </c>
      <c r="E3887" s="553"/>
      <c r="F3887" s="553">
        <v>10615.42</v>
      </c>
      <c r="G3887" s="528">
        <f t="shared" si="60"/>
        <v>9</v>
      </c>
    </row>
    <row r="3888" spans="1:7" ht="31.5">
      <c r="A3888" s="550" t="s">
        <v>11998</v>
      </c>
      <c r="B3888" s="551" t="s">
        <v>11999</v>
      </c>
      <c r="C3888" s="552" t="s">
        <v>19</v>
      </c>
      <c r="D3888" s="553">
        <v>8859.23</v>
      </c>
      <c r="E3888" s="553"/>
      <c r="F3888" s="553">
        <v>8859.23</v>
      </c>
      <c r="G3888" s="528">
        <f t="shared" si="60"/>
        <v>9</v>
      </c>
    </row>
    <row r="3889" spans="1:7" ht="31.5">
      <c r="A3889" s="550" t="s">
        <v>12000</v>
      </c>
      <c r="B3889" s="551" t="s">
        <v>12001</v>
      </c>
      <c r="C3889" s="552" t="s">
        <v>19</v>
      </c>
      <c r="D3889" s="553">
        <v>4549.53</v>
      </c>
      <c r="E3889" s="553"/>
      <c r="F3889" s="553">
        <v>4549.53</v>
      </c>
      <c r="G3889" s="528">
        <f t="shared" si="60"/>
        <v>9</v>
      </c>
    </row>
    <row r="3890" spans="1:7" ht="31.5">
      <c r="A3890" s="550" t="s">
        <v>12002</v>
      </c>
      <c r="B3890" s="551" t="s">
        <v>12003</v>
      </c>
      <c r="C3890" s="552"/>
      <c r="D3890" s="553"/>
      <c r="E3890" s="553"/>
      <c r="F3890" s="553"/>
      <c r="G3890" s="528">
        <f t="shared" si="60"/>
        <v>2</v>
      </c>
    </row>
    <row r="3891" spans="1:7">
      <c r="A3891" s="550" t="s">
        <v>12004</v>
      </c>
      <c r="B3891" s="551" t="s">
        <v>12005</v>
      </c>
      <c r="C3891" s="552"/>
      <c r="D3891" s="553"/>
      <c r="E3891" s="553"/>
      <c r="F3891" s="553"/>
      <c r="G3891" s="528">
        <f t="shared" si="60"/>
        <v>5</v>
      </c>
    </row>
    <row r="3892" spans="1:7">
      <c r="A3892" s="550" t="s">
        <v>12006</v>
      </c>
      <c r="B3892" s="551" t="s">
        <v>12007</v>
      </c>
      <c r="C3892" s="552" t="s">
        <v>19</v>
      </c>
      <c r="D3892" s="553">
        <v>1984.51</v>
      </c>
      <c r="E3892" s="553"/>
      <c r="F3892" s="553">
        <v>1984.51</v>
      </c>
      <c r="G3892" s="528">
        <f t="shared" si="60"/>
        <v>9</v>
      </c>
    </row>
    <row r="3893" spans="1:7">
      <c r="A3893" s="550" t="s">
        <v>12008</v>
      </c>
      <c r="B3893" s="551" t="s">
        <v>12009</v>
      </c>
      <c r="C3893" s="552"/>
      <c r="D3893" s="553"/>
      <c r="E3893" s="553"/>
      <c r="F3893" s="553"/>
      <c r="G3893" s="528">
        <f t="shared" si="60"/>
        <v>5</v>
      </c>
    </row>
    <row r="3894" spans="1:7">
      <c r="A3894" s="550" t="s">
        <v>12010</v>
      </c>
      <c r="B3894" s="551" t="s">
        <v>12011</v>
      </c>
      <c r="C3894" s="552" t="s">
        <v>19</v>
      </c>
      <c r="D3894" s="553">
        <v>2371.7199999999998</v>
      </c>
      <c r="E3894" s="553"/>
      <c r="F3894" s="553">
        <v>2371.7199999999998</v>
      </c>
      <c r="G3894" s="528">
        <f t="shared" si="60"/>
        <v>9</v>
      </c>
    </row>
    <row r="3895" spans="1:7" ht="31.5">
      <c r="A3895" s="550" t="s">
        <v>12012</v>
      </c>
      <c r="B3895" s="551" t="s">
        <v>12013</v>
      </c>
      <c r="C3895" s="552"/>
      <c r="D3895" s="553"/>
      <c r="E3895" s="553"/>
      <c r="F3895" s="553"/>
      <c r="G3895" s="528">
        <f t="shared" si="60"/>
        <v>2</v>
      </c>
    </row>
    <row r="3896" spans="1:7">
      <c r="A3896" s="550" t="s">
        <v>12014</v>
      </c>
      <c r="B3896" s="551" t="s">
        <v>12015</v>
      </c>
      <c r="C3896" s="552"/>
      <c r="D3896" s="553"/>
      <c r="E3896" s="553"/>
      <c r="F3896" s="553"/>
      <c r="G3896" s="528">
        <f t="shared" si="60"/>
        <v>5</v>
      </c>
    </row>
    <row r="3897" spans="1:7" ht="31.5">
      <c r="A3897" s="550" t="s">
        <v>12016</v>
      </c>
      <c r="B3897" s="551" t="s">
        <v>12017</v>
      </c>
      <c r="C3897" s="552" t="s">
        <v>38</v>
      </c>
      <c r="D3897" s="553">
        <v>908.17</v>
      </c>
      <c r="E3897" s="553">
        <v>15.02</v>
      </c>
      <c r="F3897" s="553">
        <v>923.19</v>
      </c>
      <c r="G3897" s="528">
        <f t="shared" si="60"/>
        <v>9</v>
      </c>
    </row>
    <row r="3898" spans="1:7">
      <c r="A3898" s="550" t="s">
        <v>12018</v>
      </c>
      <c r="B3898" s="551" t="s">
        <v>12019</v>
      </c>
      <c r="C3898" s="552" t="s">
        <v>38</v>
      </c>
      <c r="D3898" s="553">
        <v>12063.49</v>
      </c>
      <c r="E3898" s="553"/>
      <c r="F3898" s="553">
        <v>12063.49</v>
      </c>
      <c r="G3898" s="528">
        <f t="shared" si="60"/>
        <v>9</v>
      </c>
    </row>
    <row r="3899" spans="1:7">
      <c r="A3899" s="550" t="s">
        <v>12020</v>
      </c>
      <c r="B3899" s="551" t="s">
        <v>12021</v>
      </c>
      <c r="C3899" s="552" t="s">
        <v>759</v>
      </c>
      <c r="D3899" s="553">
        <v>184.65</v>
      </c>
      <c r="E3899" s="553">
        <v>50.05</v>
      </c>
      <c r="F3899" s="553">
        <v>234.7</v>
      </c>
      <c r="G3899" s="528">
        <f t="shared" si="60"/>
        <v>9</v>
      </c>
    </row>
    <row r="3900" spans="1:7" ht="31.5">
      <c r="A3900" s="550" t="s">
        <v>12022</v>
      </c>
      <c r="B3900" s="551" t="s">
        <v>12023</v>
      </c>
      <c r="C3900" s="552" t="s">
        <v>759</v>
      </c>
      <c r="D3900" s="553">
        <v>3325.69</v>
      </c>
      <c r="E3900" s="553"/>
      <c r="F3900" s="553">
        <v>3325.69</v>
      </c>
      <c r="G3900" s="528">
        <f t="shared" si="60"/>
        <v>9</v>
      </c>
    </row>
    <row r="3901" spans="1:7" ht="31.5">
      <c r="A3901" s="550" t="s">
        <v>12024</v>
      </c>
      <c r="B3901" s="551" t="s">
        <v>12025</v>
      </c>
      <c r="C3901" s="552" t="s">
        <v>759</v>
      </c>
      <c r="D3901" s="553">
        <v>5937.01</v>
      </c>
      <c r="E3901" s="553"/>
      <c r="F3901" s="553">
        <v>5937.01</v>
      </c>
      <c r="G3901" s="528">
        <f t="shared" si="60"/>
        <v>9</v>
      </c>
    </row>
    <row r="3902" spans="1:7">
      <c r="A3902" s="550" t="s">
        <v>12026</v>
      </c>
      <c r="B3902" s="551" t="s">
        <v>12027</v>
      </c>
      <c r="C3902" s="552" t="s">
        <v>759</v>
      </c>
      <c r="D3902" s="553">
        <v>1394.7</v>
      </c>
      <c r="E3902" s="553">
        <v>125.13</v>
      </c>
      <c r="F3902" s="553">
        <v>1519.83</v>
      </c>
      <c r="G3902" s="528">
        <f t="shared" si="60"/>
        <v>9</v>
      </c>
    </row>
    <row r="3903" spans="1:7">
      <c r="A3903" s="550" t="s">
        <v>12028</v>
      </c>
      <c r="B3903" s="551" t="s">
        <v>12029</v>
      </c>
      <c r="C3903" s="552" t="s">
        <v>38</v>
      </c>
      <c r="D3903" s="553">
        <v>2853.94</v>
      </c>
      <c r="E3903" s="553">
        <v>15.02</v>
      </c>
      <c r="F3903" s="553">
        <v>2868.96</v>
      </c>
      <c r="G3903" s="528">
        <f t="shared" si="60"/>
        <v>9</v>
      </c>
    </row>
    <row r="3904" spans="1:7" ht="31.5">
      <c r="A3904" s="550" t="s">
        <v>12030</v>
      </c>
      <c r="B3904" s="551" t="s">
        <v>12031</v>
      </c>
      <c r="C3904" s="552" t="s">
        <v>759</v>
      </c>
      <c r="D3904" s="553">
        <v>3250.07</v>
      </c>
      <c r="E3904" s="553">
        <v>683.38</v>
      </c>
      <c r="F3904" s="553">
        <v>3933.45</v>
      </c>
      <c r="G3904" s="528">
        <f t="shared" si="60"/>
        <v>9</v>
      </c>
    </row>
    <row r="3905" spans="1:7">
      <c r="A3905" s="550" t="s">
        <v>12032</v>
      </c>
      <c r="B3905" s="551" t="s">
        <v>12033</v>
      </c>
      <c r="C3905" s="552"/>
      <c r="D3905" s="553"/>
      <c r="E3905" s="553"/>
      <c r="F3905" s="553"/>
      <c r="G3905" s="528">
        <f t="shared" si="60"/>
        <v>5</v>
      </c>
    </row>
    <row r="3906" spans="1:7" ht="47.25">
      <c r="A3906" s="550" t="s">
        <v>12034</v>
      </c>
      <c r="B3906" s="551" t="s">
        <v>12035</v>
      </c>
      <c r="C3906" s="552" t="s">
        <v>38</v>
      </c>
      <c r="D3906" s="553">
        <v>4017</v>
      </c>
      <c r="E3906" s="553">
        <v>1114.1600000000001</v>
      </c>
      <c r="F3906" s="553">
        <v>5131.16</v>
      </c>
      <c r="G3906" s="528">
        <f t="shared" si="60"/>
        <v>9</v>
      </c>
    </row>
    <row r="3907" spans="1:7">
      <c r="A3907" s="550" t="s">
        <v>12036</v>
      </c>
      <c r="B3907" s="551" t="s">
        <v>12037</v>
      </c>
      <c r="C3907" s="552" t="s">
        <v>38</v>
      </c>
      <c r="D3907" s="553">
        <v>878.76</v>
      </c>
      <c r="E3907" s="553">
        <v>348.18</v>
      </c>
      <c r="F3907" s="553">
        <v>1226.94</v>
      </c>
      <c r="G3907" s="528">
        <f t="shared" si="60"/>
        <v>9</v>
      </c>
    </row>
    <row r="3908" spans="1:7">
      <c r="A3908" s="550" t="s">
        <v>12038</v>
      </c>
      <c r="B3908" s="551" t="s">
        <v>12039</v>
      </c>
      <c r="C3908" s="552" t="s">
        <v>38</v>
      </c>
      <c r="D3908" s="553">
        <v>1383.48</v>
      </c>
      <c r="E3908" s="553">
        <v>348.18</v>
      </c>
      <c r="F3908" s="553">
        <v>1731.66</v>
      </c>
      <c r="G3908" s="528">
        <f t="shared" si="60"/>
        <v>9</v>
      </c>
    </row>
    <row r="3909" spans="1:7">
      <c r="A3909" s="550" t="s">
        <v>12040</v>
      </c>
      <c r="B3909" s="551" t="s">
        <v>12041</v>
      </c>
      <c r="C3909" s="552" t="s">
        <v>38</v>
      </c>
      <c r="D3909" s="553">
        <v>1355.17</v>
      </c>
      <c r="E3909" s="553">
        <v>348.18</v>
      </c>
      <c r="F3909" s="553">
        <v>1703.35</v>
      </c>
      <c r="G3909" s="528">
        <f t="shared" si="60"/>
        <v>9</v>
      </c>
    </row>
    <row r="3910" spans="1:7">
      <c r="A3910" s="550" t="s">
        <v>12042</v>
      </c>
      <c r="B3910" s="551" t="s">
        <v>12043</v>
      </c>
      <c r="C3910" s="552" t="s">
        <v>38</v>
      </c>
      <c r="D3910" s="553">
        <v>2762.38</v>
      </c>
      <c r="E3910" s="553">
        <v>696.35</v>
      </c>
      <c r="F3910" s="553">
        <v>3458.73</v>
      </c>
      <c r="G3910" s="528">
        <f t="shared" si="60"/>
        <v>9</v>
      </c>
    </row>
    <row r="3911" spans="1:7">
      <c r="A3911" s="550" t="s">
        <v>12044</v>
      </c>
      <c r="B3911" s="551" t="s">
        <v>12045</v>
      </c>
      <c r="C3911" s="552" t="s">
        <v>38</v>
      </c>
      <c r="D3911" s="553">
        <v>900</v>
      </c>
      <c r="E3911" s="553">
        <v>11.11</v>
      </c>
      <c r="F3911" s="553">
        <v>911.11</v>
      </c>
      <c r="G3911" s="528">
        <f t="shared" si="60"/>
        <v>9</v>
      </c>
    </row>
    <row r="3912" spans="1:7">
      <c r="A3912" s="550" t="s">
        <v>12046</v>
      </c>
      <c r="B3912" s="551" t="s">
        <v>12047</v>
      </c>
      <c r="C3912" s="552" t="s">
        <v>38</v>
      </c>
      <c r="D3912" s="553">
        <v>13.51</v>
      </c>
      <c r="E3912" s="553">
        <v>25.03</v>
      </c>
      <c r="F3912" s="553">
        <v>38.54</v>
      </c>
      <c r="G3912" s="528">
        <f t="shared" si="60"/>
        <v>9</v>
      </c>
    </row>
    <row r="3913" spans="1:7" ht="31.5">
      <c r="A3913" s="550" t="s">
        <v>12048</v>
      </c>
      <c r="B3913" s="551" t="s">
        <v>12049</v>
      </c>
      <c r="C3913" s="552" t="s">
        <v>38</v>
      </c>
      <c r="D3913" s="553">
        <v>975.11</v>
      </c>
      <c r="E3913" s="553">
        <v>200.2</v>
      </c>
      <c r="F3913" s="553">
        <v>1175.31</v>
      </c>
      <c r="G3913" s="528">
        <f t="shared" si="60"/>
        <v>9</v>
      </c>
    </row>
    <row r="3914" spans="1:7">
      <c r="A3914" s="550" t="s">
        <v>12050</v>
      </c>
      <c r="B3914" s="551" t="s">
        <v>12051</v>
      </c>
      <c r="C3914" s="552" t="s">
        <v>38</v>
      </c>
      <c r="D3914" s="553">
        <v>175.83</v>
      </c>
      <c r="E3914" s="553">
        <v>50.05</v>
      </c>
      <c r="F3914" s="553">
        <v>225.88</v>
      </c>
      <c r="G3914" s="528">
        <f t="shared" ref="G3914:G3977" si="61">LEN(A3914)</f>
        <v>9</v>
      </c>
    </row>
    <row r="3915" spans="1:7">
      <c r="A3915" s="550" t="s">
        <v>12052</v>
      </c>
      <c r="B3915" s="551" t="s">
        <v>12053</v>
      </c>
      <c r="C3915" s="552" t="s">
        <v>38</v>
      </c>
      <c r="D3915" s="553">
        <v>482.44</v>
      </c>
      <c r="E3915" s="553">
        <v>15.02</v>
      </c>
      <c r="F3915" s="553">
        <v>497.46</v>
      </c>
      <c r="G3915" s="528">
        <f t="shared" si="61"/>
        <v>9</v>
      </c>
    </row>
    <row r="3916" spans="1:7" ht="31.5">
      <c r="A3916" s="550" t="s">
        <v>12054</v>
      </c>
      <c r="B3916" s="551" t="s">
        <v>12055</v>
      </c>
      <c r="C3916" s="552" t="s">
        <v>38</v>
      </c>
      <c r="D3916" s="553">
        <v>1074.31</v>
      </c>
      <c r="E3916" s="553">
        <v>204.5</v>
      </c>
      <c r="F3916" s="553">
        <v>1278.81</v>
      </c>
      <c r="G3916" s="528">
        <f t="shared" si="61"/>
        <v>9</v>
      </c>
    </row>
    <row r="3917" spans="1:7" ht="31.5">
      <c r="A3917" s="550" t="s">
        <v>12056</v>
      </c>
      <c r="B3917" s="551" t="s">
        <v>12057</v>
      </c>
      <c r="C3917" s="552" t="s">
        <v>38</v>
      </c>
      <c r="D3917" s="553">
        <v>4059.16</v>
      </c>
      <c r="E3917" s="553">
        <v>204.5</v>
      </c>
      <c r="F3917" s="553">
        <v>4263.66</v>
      </c>
      <c r="G3917" s="528">
        <f t="shared" si="61"/>
        <v>9</v>
      </c>
    </row>
    <row r="3918" spans="1:7" ht="31.5">
      <c r="A3918" s="550" t="s">
        <v>12058</v>
      </c>
      <c r="B3918" s="551" t="s">
        <v>12059</v>
      </c>
      <c r="C3918" s="552" t="s">
        <v>38</v>
      </c>
      <c r="D3918" s="553">
        <v>11610.74</v>
      </c>
      <c r="E3918" s="553">
        <v>204.5</v>
      </c>
      <c r="F3918" s="553">
        <v>11815.24</v>
      </c>
      <c r="G3918" s="528">
        <f t="shared" si="61"/>
        <v>9</v>
      </c>
    </row>
    <row r="3919" spans="1:7">
      <c r="A3919" s="550" t="s">
        <v>12060</v>
      </c>
      <c r="B3919" s="551" t="s">
        <v>12061</v>
      </c>
      <c r="C3919" s="552" t="s">
        <v>38</v>
      </c>
      <c r="D3919" s="553">
        <v>1336.98</v>
      </c>
      <c r="E3919" s="553">
        <v>3.7</v>
      </c>
      <c r="F3919" s="553">
        <v>1340.68</v>
      </c>
      <c r="G3919" s="528">
        <f t="shared" si="61"/>
        <v>9</v>
      </c>
    </row>
    <row r="3920" spans="1:7" ht="31.5">
      <c r="A3920" s="550" t="s">
        <v>12062</v>
      </c>
      <c r="B3920" s="551" t="s">
        <v>12063</v>
      </c>
      <c r="C3920" s="552" t="s">
        <v>759</v>
      </c>
      <c r="D3920" s="553">
        <v>11885.8</v>
      </c>
      <c r="E3920" s="553">
        <v>264.44</v>
      </c>
      <c r="F3920" s="553">
        <v>12150.24</v>
      </c>
      <c r="G3920" s="528">
        <f t="shared" si="61"/>
        <v>9</v>
      </c>
    </row>
    <row r="3921" spans="1:7" ht="31.5">
      <c r="A3921" s="550" t="s">
        <v>12064</v>
      </c>
      <c r="B3921" s="551" t="s">
        <v>12065</v>
      </c>
      <c r="C3921" s="552" t="s">
        <v>759</v>
      </c>
      <c r="D3921" s="553">
        <v>17966.96</v>
      </c>
      <c r="E3921" s="553">
        <v>264.44</v>
      </c>
      <c r="F3921" s="553">
        <v>18231.400000000001</v>
      </c>
      <c r="G3921" s="528">
        <f t="shared" si="61"/>
        <v>9</v>
      </c>
    </row>
    <row r="3922" spans="1:7" ht="47.25">
      <c r="A3922" s="550" t="s">
        <v>12066</v>
      </c>
      <c r="B3922" s="551" t="s">
        <v>12067</v>
      </c>
      <c r="C3922" s="552" t="s">
        <v>38</v>
      </c>
      <c r="D3922" s="553">
        <v>1416.2</v>
      </c>
      <c r="E3922" s="553">
        <v>176.29</v>
      </c>
      <c r="F3922" s="553">
        <v>1592.49</v>
      </c>
      <c r="G3922" s="528">
        <f t="shared" si="61"/>
        <v>9</v>
      </c>
    </row>
    <row r="3923" spans="1:7" ht="47.25">
      <c r="A3923" s="550" t="s">
        <v>12068</v>
      </c>
      <c r="B3923" s="551" t="s">
        <v>12069</v>
      </c>
      <c r="C3923" s="552" t="s">
        <v>38</v>
      </c>
      <c r="D3923" s="553">
        <v>1789.35</v>
      </c>
      <c r="E3923" s="553">
        <v>264.44</v>
      </c>
      <c r="F3923" s="553">
        <v>2053.79</v>
      </c>
      <c r="G3923" s="528">
        <f t="shared" si="61"/>
        <v>9</v>
      </c>
    </row>
    <row r="3924" spans="1:7" ht="47.25">
      <c r="A3924" s="550" t="s">
        <v>12070</v>
      </c>
      <c r="B3924" s="551" t="s">
        <v>12071</v>
      </c>
      <c r="C3924" s="552" t="s">
        <v>38</v>
      </c>
      <c r="D3924" s="553">
        <v>4376.58</v>
      </c>
      <c r="E3924" s="553">
        <v>348.18</v>
      </c>
      <c r="F3924" s="553">
        <v>4724.76</v>
      </c>
      <c r="G3924" s="528">
        <f t="shared" si="61"/>
        <v>9</v>
      </c>
    </row>
    <row r="3925" spans="1:7">
      <c r="A3925" s="550" t="s">
        <v>12072</v>
      </c>
      <c r="B3925" s="551" t="s">
        <v>12073</v>
      </c>
      <c r="C3925" s="552"/>
      <c r="D3925" s="553"/>
      <c r="E3925" s="553"/>
      <c r="F3925" s="553"/>
      <c r="G3925" s="528">
        <f t="shared" si="61"/>
        <v>5</v>
      </c>
    </row>
    <row r="3926" spans="1:7">
      <c r="A3926" s="550" t="s">
        <v>12074</v>
      </c>
      <c r="B3926" s="551" t="s">
        <v>12075</v>
      </c>
      <c r="C3926" s="552" t="s">
        <v>38</v>
      </c>
      <c r="D3926" s="553">
        <v>19.239999999999998</v>
      </c>
      <c r="E3926" s="553">
        <v>13.92</v>
      </c>
      <c r="F3926" s="553">
        <v>33.159999999999997</v>
      </c>
      <c r="G3926" s="528">
        <f t="shared" si="61"/>
        <v>9</v>
      </c>
    </row>
    <row r="3927" spans="1:7">
      <c r="A3927" s="550" t="s">
        <v>12076</v>
      </c>
      <c r="B3927" s="551" t="s">
        <v>12077</v>
      </c>
      <c r="C3927" s="552" t="s">
        <v>38</v>
      </c>
      <c r="D3927" s="553">
        <v>34.770000000000003</v>
      </c>
      <c r="E3927" s="553">
        <v>13.92</v>
      </c>
      <c r="F3927" s="553">
        <v>48.69</v>
      </c>
      <c r="G3927" s="528">
        <f t="shared" si="61"/>
        <v>9</v>
      </c>
    </row>
    <row r="3928" spans="1:7">
      <c r="A3928" s="550" t="s">
        <v>12078</v>
      </c>
      <c r="B3928" s="551" t="s">
        <v>12079</v>
      </c>
      <c r="C3928" s="552" t="s">
        <v>38</v>
      </c>
      <c r="D3928" s="553"/>
      <c r="E3928" s="553">
        <v>204.5</v>
      </c>
      <c r="F3928" s="553">
        <v>204.5</v>
      </c>
      <c r="G3928" s="528">
        <f t="shared" si="61"/>
        <v>9</v>
      </c>
    </row>
    <row r="3929" spans="1:7">
      <c r="A3929" s="550" t="s">
        <v>12080</v>
      </c>
      <c r="B3929" s="551" t="s">
        <v>12081</v>
      </c>
      <c r="C3929" s="552" t="s">
        <v>38</v>
      </c>
      <c r="D3929" s="553"/>
      <c r="E3929" s="553">
        <v>204.5</v>
      </c>
      <c r="F3929" s="553">
        <v>204.5</v>
      </c>
      <c r="G3929" s="528">
        <f t="shared" si="61"/>
        <v>9</v>
      </c>
    </row>
    <row r="3930" spans="1:7" ht="31.5">
      <c r="A3930" s="550" t="s">
        <v>12082</v>
      </c>
      <c r="B3930" s="551" t="s">
        <v>12083</v>
      </c>
      <c r="C3930" s="552" t="s">
        <v>38</v>
      </c>
      <c r="D3930" s="553">
        <v>14526.59</v>
      </c>
      <c r="E3930" s="553">
        <v>18.510000000000002</v>
      </c>
      <c r="F3930" s="553">
        <v>14545.1</v>
      </c>
      <c r="G3930" s="528">
        <f t="shared" si="61"/>
        <v>9</v>
      </c>
    </row>
    <row r="3931" spans="1:7" ht="31.5">
      <c r="A3931" s="550" t="s">
        <v>12084</v>
      </c>
      <c r="B3931" s="551" t="s">
        <v>12085</v>
      </c>
      <c r="C3931" s="552" t="s">
        <v>38</v>
      </c>
      <c r="D3931" s="553">
        <v>2703.25</v>
      </c>
      <c r="E3931" s="553">
        <v>18.510000000000002</v>
      </c>
      <c r="F3931" s="553">
        <v>2721.76</v>
      </c>
      <c r="G3931" s="528">
        <f t="shared" si="61"/>
        <v>9</v>
      </c>
    </row>
    <row r="3932" spans="1:7" ht="31.5">
      <c r="A3932" s="550" t="s">
        <v>12086</v>
      </c>
      <c r="B3932" s="551" t="s">
        <v>12087</v>
      </c>
      <c r="C3932" s="552"/>
      <c r="D3932" s="553"/>
      <c r="E3932" s="553"/>
      <c r="F3932" s="553"/>
      <c r="G3932" s="528">
        <f t="shared" si="61"/>
        <v>2</v>
      </c>
    </row>
    <row r="3933" spans="1:7">
      <c r="A3933" s="550" t="s">
        <v>12088</v>
      </c>
      <c r="B3933" s="551" t="s">
        <v>12089</v>
      </c>
      <c r="C3933" s="552"/>
      <c r="D3933" s="553"/>
      <c r="E3933" s="553"/>
      <c r="F3933" s="553"/>
      <c r="G3933" s="528">
        <f t="shared" si="61"/>
        <v>5</v>
      </c>
    </row>
    <row r="3934" spans="1:7">
      <c r="A3934" s="550" t="s">
        <v>12090</v>
      </c>
      <c r="B3934" s="551" t="s">
        <v>12091</v>
      </c>
      <c r="C3934" s="552" t="s">
        <v>38</v>
      </c>
      <c r="D3934" s="553">
        <v>2154.58</v>
      </c>
      <c r="E3934" s="553">
        <v>90.3</v>
      </c>
      <c r="F3934" s="553">
        <v>2244.88</v>
      </c>
      <c r="G3934" s="528">
        <f t="shared" si="61"/>
        <v>9</v>
      </c>
    </row>
    <row r="3935" spans="1:7">
      <c r="A3935" s="550" t="s">
        <v>12092</v>
      </c>
      <c r="B3935" s="551" t="s">
        <v>12093</v>
      </c>
      <c r="C3935" s="552" t="s">
        <v>19</v>
      </c>
      <c r="D3935" s="553">
        <v>1081.48</v>
      </c>
      <c r="E3935" s="553">
        <v>10.18</v>
      </c>
      <c r="F3935" s="553">
        <v>1091.6600000000001</v>
      </c>
      <c r="G3935" s="528">
        <f t="shared" si="61"/>
        <v>9</v>
      </c>
    </row>
    <row r="3936" spans="1:7" ht="31.5">
      <c r="A3936" s="550" t="s">
        <v>12094</v>
      </c>
      <c r="B3936" s="551" t="s">
        <v>12095</v>
      </c>
      <c r="C3936" s="552" t="s">
        <v>19</v>
      </c>
      <c r="D3936" s="553">
        <v>2812.23</v>
      </c>
      <c r="E3936" s="553">
        <v>10.18</v>
      </c>
      <c r="F3936" s="553">
        <v>2822.41</v>
      </c>
      <c r="G3936" s="528">
        <f t="shared" si="61"/>
        <v>9</v>
      </c>
    </row>
    <row r="3937" spans="1:7" ht="31.5">
      <c r="A3937" s="550" t="s">
        <v>12096</v>
      </c>
      <c r="B3937" s="551" t="s">
        <v>12097</v>
      </c>
      <c r="C3937" s="552" t="s">
        <v>38</v>
      </c>
      <c r="D3937" s="553">
        <v>1048.26</v>
      </c>
      <c r="E3937" s="553">
        <v>5.09</v>
      </c>
      <c r="F3937" s="553">
        <v>1053.3499999999999</v>
      </c>
      <c r="G3937" s="528">
        <f t="shared" si="61"/>
        <v>9</v>
      </c>
    </row>
    <row r="3938" spans="1:7" ht="47.25">
      <c r="A3938" s="550" t="s">
        <v>12098</v>
      </c>
      <c r="B3938" s="551" t="s">
        <v>12099</v>
      </c>
      <c r="C3938" s="552" t="s">
        <v>38</v>
      </c>
      <c r="D3938" s="553">
        <v>22436.04</v>
      </c>
      <c r="E3938" s="553">
        <v>181.07</v>
      </c>
      <c r="F3938" s="553">
        <v>22617.11</v>
      </c>
      <c r="G3938" s="528">
        <f t="shared" si="61"/>
        <v>9</v>
      </c>
    </row>
    <row r="3939" spans="1:7">
      <c r="A3939" s="550" t="s">
        <v>12100</v>
      </c>
      <c r="B3939" s="551" t="s">
        <v>12101</v>
      </c>
      <c r="C3939" s="552" t="s">
        <v>19</v>
      </c>
      <c r="D3939" s="553">
        <v>5385.79</v>
      </c>
      <c r="E3939" s="553">
        <v>32.76</v>
      </c>
      <c r="F3939" s="553">
        <v>5418.55</v>
      </c>
      <c r="G3939" s="528">
        <f t="shared" si="61"/>
        <v>9</v>
      </c>
    </row>
    <row r="3940" spans="1:7" ht="47.25">
      <c r="A3940" s="550" t="s">
        <v>12102</v>
      </c>
      <c r="B3940" s="551" t="s">
        <v>12103</v>
      </c>
      <c r="C3940" s="552" t="s">
        <v>38</v>
      </c>
      <c r="D3940" s="553">
        <v>106771.58</v>
      </c>
      <c r="E3940" s="553"/>
      <c r="F3940" s="553">
        <v>106771.58</v>
      </c>
      <c r="G3940" s="528">
        <f t="shared" si="61"/>
        <v>9</v>
      </c>
    </row>
    <row r="3941" spans="1:7" ht="47.25">
      <c r="A3941" s="550" t="s">
        <v>12104</v>
      </c>
      <c r="B3941" s="551" t="s">
        <v>12105</v>
      </c>
      <c r="C3941" s="552" t="s">
        <v>38</v>
      </c>
      <c r="D3941" s="553">
        <v>56156.31</v>
      </c>
      <c r="E3941" s="553">
        <v>292.67</v>
      </c>
      <c r="F3941" s="553">
        <v>56448.98</v>
      </c>
      <c r="G3941" s="528">
        <f t="shared" si="61"/>
        <v>9</v>
      </c>
    </row>
    <row r="3942" spans="1:7" ht="47.25">
      <c r="A3942" s="550" t="s">
        <v>12106</v>
      </c>
      <c r="B3942" s="551" t="s">
        <v>12107</v>
      </c>
      <c r="C3942" s="552" t="s">
        <v>759</v>
      </c>
      <c r="D3942" s="553">
        <v>481467.62</v>
      </c>
      <c r="E3942" s="553"/>
      <c r="F3942" s="553">
        <v>481467.62</v>
      </c>
      <c r="G3942" s="528">
        <f t="shared" si="61"/>
        <v>9</v>
      </c>
    </row>
    <row r="3943" spans="1:7" ht="63">
      <c r="A3943" s="550" t="s">
        <v>12108</v>
      </c>
      <c r="B3943" s="551" t="s">
        <v>12109</v>
      </c>
      <c r="C3943" s="552" t="s">
        <v>759</v>
      </c>
      <c r="D3943" s="553">
        <v>6110.58</v>
      </c>
      <c r="E3943" s="553">
        <v>63556.78</v>
      </c>
      <c r="F3943" s="553">
        <v>69667.360000000001</v>
      </c>
      <c r="G3943" s="528">
        <f t="shared" si="61"/>
        <v>9</v>
      </c>
    </row>
    <row r="3944" spans="1:7" ht="63">
      <c r="A3944" s="550" t="s">
        <v>12110</v>
      </c>
      <c r="B3944" s="551" t="s">
        <v>12111</v>
      </c>
      <c r="C3944" s="552" t="s">
        <v>759</v>
      </c>
      <c r="D3944" s="553">
        <v>8457.84</v>
      </c>
      <c r="E3944" s="553">
        <v>76717.070000000007</v>
      </c>
      <c r="F3944" s="553">
        <v>85174.91</v>
      </c>
      <c r="G3944" s="528">
        <f t="shared" si="61"/>
        <v>9</v>
      </c>
    </row>
    <row r="3945" spans="1:7">
      <c r="A3945" s="550" t="s">
        <v>12112</v>
      </c>
      <c r="B3945" s="551" t="s">
        <v>12113</v>
      </c>
      <c r="C3945" s="552"/>
      <c r="D3945" s="553"/>
      <c r="E3945" s="553"/>
      <c r="F3945" s="553"/>
      <c r="G3945" s="528">
        <f t="shared" si="61"/>
        <v>2</v>
      </c>
    </row>
    <row r="3946" spans="1:7">
      <c r="A3946" s="550" t="s">
        <v>12114</v>
      </c>
      <c r="B3946" s="551" t="s">
        <v>12115</v>
      </c>
      <c r="C3946" s="552"/>
      <c r="D3946" s="553"/>
      <c r="E3946" s="553"/>
      <c r="F3946" s="553"/>
      <c r="G3946" s="528">
        <f t="shared" si="61"/>
        <v>5</v>
      </c>
    </row>
    <row r="3947" spans="1:7">
      <c r="A3947" s="550" t="s">
        <v>12116</v>
      </c>
      <c r="B3947" s="551" t="s">
        <v>12117</v>
      </c>
      <c r="C3947" s="552" t="s">
        <v>38</v>
      </c>
      <c r="D3947" s="553">
        <v>1373.03</v>
      </c>
      <c r="E3947" s="553">
        <v>305.75</v>
      </c>
      <c r="F3947" s="553">
        <v>1678.78</v>
      </c>
      <c r="G3947" s="528">
        <f t="shared" si="61"/>
        <v>9</v>
      </c>
    </row>
    <row r="3948" spans="1:7">
      <c r="A3948" s="550" t="s">
        <v>12118</v>
      </c>
      <c r="B3948" s="551" t="s">
        <v>12119</v>
      </c>
      <c r="C3948" s="552" t="s">
        <v>38</v>
      </c>
      <c r="D3948" s="553">
        <v>1485.83</v>
      </c>
      <c r="E3948" s="553">
        <v>305.75</v>
      </c>
      <c r="F3948" s="553">
        <v>1791.58</v>
      </c>
      <c r="G3948" s="528">
        <f t="shared" si="61"/>
        <v>9</v>
      </c>
    </row>
    <row r="3949" spans="1:7">
      <c r="A3949" s="550" t="s">
        <v>12120</v>
      </c>
      <c r="B3949" s="551" t="s">
        <v>12121</v>
      </c>
      <c r="C3949" s="552" t="s">
        <v>38</v>
      </c>
      <c r="D3949" s="553">
        <v>2058.37</v>
      </c>
      <c r="E3949" s="553">
        <v>305.75</v>
      </c>
      <c r="F3949" s="553">
        <v>2364.12</v>
      </c>
      <c r="G3949" s="528">
        <f t="shared" si="61"/>
        <v>9</v>
      </c>
    </row>
    <row r="3950" spans="1:7">
      <c r="A3950" s="550" t="s">
        <v>12122</v>
      </c>
      <c r="B3950" s="551" t="s">
        <v>12123</v>
      </c>
      <c r="C3950" s="552" t="s">
        <v>38</v>
      </c>
      <c r="D3950" s="553">
        <v>2001.05</v>
      </c>
      <c r="E3950" s="553">
        <v>305.75</v>
      </c>
      <c r="F3950" s="553">
        <v>2306.8000000000002</v>
      </c>
      <c r="G3950" s="528">
        <f t="shared" si="61"/>
        <v>9</v>
      </c>
    </row>
    <row r="3951" spans="1:7">
      <c r="A3951" s="550" t="s">
        <v>12124</v>
      </c>
      <c r="B3951" s="551" t="s">
        <v>12125</v>
      </c>
      <c r="C3951" s="552" t="s">
        <v>38</v>
      </c>
      <c r="D3951" s="553">
        <v>2395.52</v>
      </c>
      <c r="E3951" s="553">
        <v>305.75</v>
      </c>
      <c r="F3951" s="553">
        <v>2701.27</v>
      </c>
      <c r="G3951" s="528">
        <f t="shared" si="61"/>
        <v>9</v>
      </c>
    </row>
    <row r="3952" spans="1:7">
      <c r="A3952" s="550" t="s">
        <v>12126</v>
      </c>
      <c r="B3952" s="551" t="s">
        <v>12127</v>
      </c>
      <c r="C3952" s="552" t="s">
        <v>38</v>
      </c>
      <c r="D3952" s="553">
        <v>1470.25</v>
      </c>
      <c r="E3952" s="553">
        <v>305.75</v>
      </c>
      <c r="F3952" s="553">
        <v>1776</v>
      </c>
      <c r="G3952" s="528">
        <f t="shared" si="61"/>
        <v>9</v>
      </c>
    </row>
    <row r="3953" spans="1:7">
      <c r="A3953" s="550" t="s">
        <v>12128</v>
      </c>
      <c r="B3953" s="551" t="s">
        <v>12129</v>
      </c>
      <c r="C3953" s="552" t="s">
        <v>38</v>
      </c>
      <c r="D3953" s="553">
        <v>1642.55</v>
      </c>
      <c r="E3953" s="553">
        <v>305.75</v>
      </c>
      <c r="F3953" s="553">
        <v>1948.3</v>
      </c>
      <c r="G3953" s="528">
        <f t="shared" si="61"/>
        <v>9</v>
      </c>
    </row>
    <row r="3954" spans="1:7">
      <c r="A3954" s="550" t="s">
        <v>12130</v>
      </c>
      <c r="B3954" s="551" t="s">
        <v>12131</v>
      </c>
      <c r="C3954" s="552" t="s">
        <v>38</v>
      </c>
      <c r="D3954" s="553">
        <v>2474.91</v>
      </c>
      <c r="E3954" s="553">
        <v>305.75</v>
      </c>
      <c r="F3954" s="553">
        <v>2780.66</v>
      </c>
      <c r="G3954" s="528">
        <f t="shared" si="61"/>
        <v>9</v>
      </c>
    </row>
    <row r="3955" spans="1:7">
      <c r="A3955" s="550" t="s">
        <v>12132</v>
      </c>
      <c r="B3955" s="551" t="s">
        <v>12133</v>
      </c>
      <c r="C3955" s="552" t="s">
        <v>38</v>
      </c>
      <c r="D3955" s="553">
        <v>2649.08</v>
      </c>
      <c r="E3955" s="553">
        <v>305.75</v>
      </c>
      <c r="F3955" s="553">
        <v>2954.83</v>
      </c>
      <c r="G3955" s="528">
        <f t="shared" si="61"/>
        <v>9</v>
      </c>
    </row>
    <row r="3956" spans="1:7">
      <c r="A3956" s="550" t="s">
        <v>12134</v>
      </c>
      <c r="B3956" s="551" t="s">
        <v>12135</v>
      </c>
      <c r="C3956" s="552" t="s">
        <v>38</v>
      </c>
      <c r="D3956" s="553">
        <v>2904.05</v>
      </c>
      <c r="E3956" s="553">
        <v>305.75</v>
      </c>
      <c r="F3956" s="553">
        <v>3209.8</v>
      </c>
      <c r="G3956" s="528">
        <f t="shared" si="61"/>
        <v>9</v>
      </c>
    </row>
    <row r="3957" spans="1:7">
      <c r="A3957" s="550" t="s">
        <v>12136</v>
      </c>
      <c r="B3957" s="551" t="s">
        <v>12137</v>
      </c>
      <c r="C3957" s="552" t="s">
        <v>38</v>
      </c>
      <c r="D3957" s="553">
        <v>3222.47</v>
      </c>
      <c r="E3957" s="553">
        <v>305.75</v>
      </c>
      <c r="F3957" s="553">
        <v>3528.22</v>
      </c>
      <c r="G3957" s="528">
        <f t="shared" si="61"/>
        <v>9</v>
      </c>
    </row>
    <row r="3958" spans="1:7">
      <c r="A3958" s="550" t="s">
        <v>12138</v>
      </c>
      <c r="B3958" s="551" t="s">
        <v>12139</v>
      </c>
      <c r="C3958" s="552" t="s">
        <v>38</v>
      </c>
      <c r="D3958" s="553">
        <v>3457.93</v>
      </c>
      <c r="E3958" s="553">
        <v>305.75</v>
      </c>
      <c r="F3958" s="553">
        <v>3763.68</v>
      </c>
      <c r="G3958" s="528">
        <f t="shared" si="61"/>
        <v>9</v>
      </c>
    </row>
    <row r="3959" spans="1:7">
      <c r="A3959" s="550" t="s">
        <v>12140</v>
      </c>
      <c r="B3959" s="551" t="s">
        <v>12141</v>
      </c>
      <c r="C3959" s="552" t="s">
        <v>38</v>
      </c>
      <c r="D3959" s="553">
        <v>6041.85</v>
      </c>
      <c r="E3959" s="553">
        <v>305.75</v>
      </c>
      <c r="F3959" s="553">
        <v>6347.6</v>
      </c>
      <c r="G3959" s="528">
        <f t="shared" si="61"/>
        <v>9</v>
      </c>
    </row>
    <row r="3960" spans="1:7">
      <c r="A3960" s="550" t="s">
        <v>12142</v>
      </c>
      <c r="B3960" s="551" t="s">
        <v>12143</v>
      </c>
      <c r="C3960" s="552"/>
      <c r="D3960" s="553"/>
      <c r="E3960" s="553"/>
      <c r="F3960" s="553"/>
      <c r="G3960" s="528">
        <f t="shared" si="61"/>
        <v>5</v>
      </c>
    </row>
    <row r="3961" spans="1:7">
      <c r="A3961" s="550" t="s">
        <v>12144</v>
      </c>
      <c r="B3961" s="551" t="s">
        <v>12145</v>
      </c>
      <c r="C3961" s="552" t="s">
        <v>38</v>
      </c>
      <c r="D3961" s="553">
        <v>645.91</v>
      </c>
      <c r="E3961" s="553">
        <v>179.33</v>
      </c>
      <c r="F3961" s="553">
        <v>825.24</v>
      </c>
      <c r="G3961" s="528">
        <f t="shared" si="61"/>
        <v>9</v>
      </c>
    </row>
    <row r="3962" spans="1:7">
      <c r="A3962" s="550" t="s">
        <v>12146</v>
      </c>
      <c r="B3962" s="551" t="s">
        <v>12147</v>
      </c>
      <c r="C3962" s="552" t="s">
        <v>38</v>
      </c>
      <c r="D3962" s="553">
        <v>476.84</v>
      </c>
      <c r="E3962" s="553">
        <v>215.19</v>
      </c>
      <c r="F3962" s="553">
        <v>692.03</v>
      </c>
      <c r="G3962" s="528">
        <f t="shared" si="61"/>
        <v>9</v>
      </c>
    </row>
    <row r="3963" spans="1:7">
      <c r="A3963" s="550" t="s">
        <v>12148</v>
      </c>
      <c r="B3963" s="551" t="s">
        <v>12149</v>
      </c>
      <c r="C3963" s="552" t="s">
        <v>38</v>
      </c>
      <c r="D3963" s="553">
        <v>1047.06</v>
      </c>
      <c r="E3963" s="553">
        <v>215.19</v>
      </c>
      <c r="F3963" s="553">
        <v>1262.25</v>
      </c>
      <c r="G3963" s="528">
        <f t="shared" si="61"/>
        <v>9</v>
      </c>
    </row>
    <row r="3964" spans="1:7">
      <c r="A3964" s="550" t="s">
        <v>12150</v>
      </c>
      <c r="B3964" s="551" t="s">
        <v>12151</v>
      </c>
      <c r="C3964" s="552" t="s">
        <v>38</v>
      </c>
      <c r="D3964" s="553">
        <v>1314.74</v>
      </c>
      <c r="E3964" s="553">
        <v>322.79000000000002</v>
      </c>
      <c r="F3964" s="553">
        <v>1637.53</v>
      </c>
      <c r="G3964" s="528">
        <f t="shared" si="61"/>
        <v>9</v>
      </c>
    </row>
    <row r="3965" spans="1:7">
      <c r="A3965" s="550" t="s">
        <v>12152</v>
      </c>
      <c r="B3965" s="551" t="s">
        <v>12153</v>
      </c>
      <c r="C3965" s="552" t="s">
        <v>38</v>
      </c>
      <c r="D3965" s="553">
        <v>1532.2</v>
      </c>
      <c r="E3965" s="553">
        <v>430.38</v>
      </c>
      <c r="F3965" s="553">
        <v>1962.58</v>
      </c>
      <c r="G3965" s="528">
        <f t="shared" si="61"/>
        <v>9</v>
      </c>
    </row>
    <row r="3966" spans="1:7">
      <c r="A3966" s="550" t="s">
        <v>12154</v>
      </c>
      <c r="B3966" s="551" t="s">
        <v>12155</v>
      </c>
      <c r="C3966" s="552" t="s">
        <v>38</v>
      </c>
      <c r="D3966" s="553">
        <v>2434.02</v>
      </c>
      <c r="E3966" s="553">
        <v>322.79000000000002</v>
      </c>
      <c r="F3966" s="553">
        <v>2756.81</v>
      </c>
      <c r="G3966" s="528">
        <f t="shared" si="61"/>
        <v>9</v>
      </c>
    </row>
    <row r="3967" spans="1:7">
      <c r="A3967" s="550" t="s">
        <v>12156</v>
      </c>
      <c r="B3967" s="551" t="s">
        <v>12157</v>
      </c>
      <c r="C3967" s="552" t="s">
        <v>38</v>
      </c>
      <c r="D3967" s="553">
        <v>1198.4000000000001</v>
      </c>
      <c r="E3967" s="553">
        <v>322.79000000000002</v>
      </c>
      <c r="F3967" s="553">
        <v>1521.19</v>
      </c>
      <c r="G3967" s="528">
        <f t="shared" si="61"/>
        <v>9</v>
      </c>
    </row>
    <row r="3968" spans="1:7">
      <c r="A3968" s="550" t="s">
        <v>12158</v>
      </c>
      <c r="B3968" s="551" t="s">
        <v>12159</v>
      </c>
      <c r="C3968" s="552" t="s">
        <v>38</v>
      </c>
      <c r="D3968" s="553">
        <v>2442</v>
      </c>
      <c r="E3968" s="553">
        <v>430.38</v>
      </c>
      <c r="F3968" s="553">
        <v>2872.38</v>
      </c>
      <c r="G3968" s="528">
        <f t="shared" si="61"/>
        <v>9</v>
      </c>
    </row>
    <row r="3969" spans="1:7">
      <c r="A3969" s="550" t="s">
        <v>12160</v>
      </c>
      <c r="B3969" s="551" t="s">
        <v>12161</v>
      </c>
      <c r="C3969" s="552" t="s">
        <v>38</v>
      </c>
      <c r="D3969" s="553">
        <v>124.27</v>
      </c>
      <c r="E3969" s="553">
        <v>143.46</v>
      </c>
      <c r="F3969" s="553">
        <v>267.73</v>
      </c>
      <c r="G3969" s="528">
        <f t="shared" si="61"/>
        <v>9</v>
      </c>
    </row>
    <row r="3970" spans="1:7">
      <c r="A3970" s="550" t="s">
        <v>12162</v>
      </c>
      <c r="B3970" s="551" t="s">
        <v>12163</v>
      </c>
      <c r="C3970" s="552" t="s">
        <v>38</v>
      </c>
      <c r="D3970" s="553">
        <v>133.19</v>
      </c>
      <c r="E3970" s="553">
        <v>143.46</v>
      </c>
      <c r="F3970" s="553">
        <v>276.64999999999998</v>
      </c>
      <c r="G3970" s="528">
        <f t="shared" si="61"/>
        <v>9</v>
      </c>
    </row>
    <row r="3971" spans="1:7">
      <c r="A3971" s="550" t="s">
        <v>12164</v>
      </c>
      <c r="B3971" s="551" t="s">
        <v>12165</v>
      </c>
      <c r="C3971" s="552" t="s">
        <v>38</v>
      </c>
      <c r="D3971" s="553">
        <v>230.9</v>
      </c>
      <c r="E3971" s="553">
        <v>179.33</v>
      </c>
      <c r="F3971" s="553">
        <v>410.23</v>
      </c>
      <c r="G3971" s="528">
        <f t="shared" si="61"/>
        <v>9</v>
      </c>
    </row>
    <row r="3972" spans="1:7">
      <c r="A3972" s="550" t="s">
        <v>12166</v>
      </c>
      <c r="B3972" s="551" t="s">
        <v>12167</v>
      </c>
      <c r="C3972" s="552" t="s">
        <v>38</v>
      </c>
      <c r="D3972" s="553">
        <v>461.8</v>
      </c>
      <c r="E3972" s="553">
        <v>215.19</v>
      </c>
      <c r="F3972" s="553">
        <v>676.99</v>
      </c>
      <c r="G3972" s="528">
        <f t="shared" si="61"/>
        <v>9</v>
      </c>
    </row>
    <row r="3973" spans="1:7">
      <c r="A3973" s="550" t="s">
        <v>12168</v>
      </c>
      <c r="B3973" s="551" t="s">
        <v>12169</v>
      </c>
      <c r="C3973" s="552"/>
      <c r="D3973" s="553"/>
      <c r="E3973" s="553"/>
      <c r="F3973" s="553"/>
      <c r="G3973" s="528">
        <f t="shared" si="61"/>
        <v>5</v>
      </c>
    </row>
    <row r="3974" spans="1:7">
      <c r="A3974" s="550" t="s">
        <v>12170</v>
      </c>
      <c r="B3974" s="551" t="s">
        <v>12171</v>
      </c>
      <c r="C3974" s="552" t="s">
        <v>38</v>
      </c>
      <c r="D3974" s="553">
        <v>241.98</v>
      </c>
      <c r="E3974" s="553">
        <v>241.32</v>
      </c>
      <c r="F3974" s="553">
        <v>483.3</v>
      </c>
      <c r="G3974" s="528">
        <f t="shared" si="61"/>
        <v>9</v>
      </c>
    </row>
    <row r="3975" spans="1:7" ht="31.5">
      <c r="A3975" s="550" t="s">
        <v>12172</v>
      </c>
      <c r="B3975" s="551" t="s">
        <v>12173</v>
      </c>
      <c r="C3975" s="552" t="s">
        <v>38</v>
      </c>
      <c r="D3975" s="553">
        <v>63.46</v>
      </c>
      <c r="E3975" s="553">
        <v>17.600000000000001</v>
      </c>
      <c r="F3975" s="553">
        <v>81.06</v>
      </c>
      <c r="G3975" s="528">
        <f t="shared" si="61"/>
        <v>9</v>
      </c>
    </row>
    <row r="3976" spans="1:7" ht="31.5">
      <c r="A3976" s="550" t="s">
        <v>12174</v>
      </c>
      <c r="B3976" s="551" t="s">
        <v>12175</v>
      </c>
      <c r="C3976" s="552" t="s">
        <v>38</v>
      </c>
      <c r="D3976" s="553">
        <v>642.46</v>
      </c>
      <c r="E3976" s="553">
        <v>35.21</v>
      </c>
      <c r="F3976" s="553">
        <v>677.67</v>
      </c>
      <c r="G3976" s="528">
        <f t="shared" si="61"/>
        <v>9</v>
      </c>
    </row>
    <row r="3977" spans="1:7">
      <c r="A3977" s="550" t="s">
        <v>12176</v>
      </c>
      <c r="B3977" s="551" t="s">
        <v>12177</v>
      </c>
      <c r="C3977" s="552" t="s">
        <v>38</v>
      </c>
      <c r="D3977" s="553">
        <v>33.86</v>
      </c>
      <c r="E3977" s="553">
        <v>35.03</v>
      </c>
      <c r="F3977" s="553">
        <v>68.89</v>
      </c>
      <c r="G3977" s="528">
        <f t="shared" si="61"/>
        <v>9</v>
      </c>
    </row>
    <row r="3978" spans="1:7" ht="31.5">
      <c r="A3978" s="550" t="s">
        <v>12178</v>
      </c>
      <c r="B3978" s="551" t="s">
        <v>12179</v>
      </c>
      <c r="C3978" s="552"/>
      <c r="D3978" s="553"/>
      <c r="E3978" s="553"/>
      <c r="F3978" s="553"/>
      <c r="G3978" s="528">
        <f t="shared" ref="G3978:G4041" si="62">LEN(A3978)</f>
        <v>2</v>
      </c>
    </row>
    <row r="3979" spans="1:7">
      <c r="A3979" s="550" t="s">
        <v>12180</v>
      </c>
      <c r="B3979" s="551" t="s">
        <v>12181</v>
      </c>
      <c r="C3979" s="552"/>
      <c r="D3979" s="553"/>
      <c r="E3979" s="553"/>
      <c r="F3979" s="553"/>
      <c r="G3979" s="528">
        <f t="shared" si="62"/>
        <v>5</v>
      </c>
    </row>
    <row r="3980" spans="1:7" ht="31.5">
      <c r="A3980" s="550" t="s">
        <v>12182</v>
      </c>
      <c r="B3980" s="551" t="s">
        <v>12183</v>
      </c>
      <c r="C3980" s="552" t="s">
        <v>38</v>
      </c>
      <c r="D3980" s="553">
        <v>75.55</v>
      </c>
      <c r="E3980" s="553"/>
      <c r="F3980" s="553">
        <v>75.55</v>
      </c>
      <c r="G3980" s="528">
        <f t="shared" si="62"/>
        <v>9</v>
      </c>
    </row>
    <row r="3981" spans="1:7" ht="31.5">
      <c r="A3981" s="550" t="s">
        <v>12184</v>
      </c>
      <c r="B3981" s="551" t="s">
        <v>12185</v>
      </c>
      <c r="C3981" s="552" t="s">
        <v>38</v>
      </c>
      <c r="D3981" s="553">
        <v>377.44</v>
      </c>
      <c r="E3981" s="553">
        <v>63.09</v>
      </c>
      <c r="F3981" s="553">
        <v>440.53</v>
      </c>
      <c r="G3981" s="528">
        <f t="shared" si="62"/>
        <v>9</v>
      </c>
    </row>
    <row r="3982" spans="1:7" ht="31.5">
      <c r="A3982" s="550" t="s">
        <v>12186</v>
      </c>
      <c r="B3982" s="551" t="s">
        <v>12187</v>
      </c>
      <c r="C3982" s="552" t="s">
        <v>38</v>
      </c>
      <c r="D3982" s="553">
        <v>758.05</v>
      </c>
      <c r="E3982" s="553">
        <v>134.18</v>
      </c>
      <c r="F3982" s="553">
        <v>892.23</v>
      </c>
      <c r="G3982" s="528">
        <f t="shared" si="62"/>
        <v>9</v>
      </c>
    </row>
    <row r="3983" spans="1:7">
      <c r="A3983" s="550" t="s">
        <v>12188</v>
      </c>
      <c r="B3983" s="551" t="s">
        <v>12189</v>
      </c>
      <c r="C3983" s="552" t="s">
        <v>38</v>
      </c>
      <c r="D3983" s="553">
        <v>1807.42</v>
      </c>
      <c r="E3983" s="553">
        <v>7.04</v>
      </c>
      <c r="F3983" s="553">
        <v>1814.46</v>
      </c>
      <c r="G3983" s="528">
        <f t="shared" si="62"/>
        <v>9</v>
      </c>
    </row>
    <row r="3984" spans="1:7" ht="47.25">
      <c r="A3984" s="550" t="s">
        <v>12190</v>
      </c>
      <c r="B3984" s="551" t="s">
        <v>12191</v>
      </c>
      <c r="C3984" s="552" t="s">
        <v>38</v>
      </c>
      <c r="D3984" s="553">
        <v>141.1</v>
      </c>
      <c r="E3984" s="553">
        <v>20.02</v>
      </c>
      <c r="F3984" s="553">
        <v>161.12</v>
      </c>
      <c r="G3984" s="528">
        <f t="shared" si="62"/>
        <v>9</v>
      </c>
    </row>
    <row r="3985" spans="1:7">
      <c r="A3985" s="550" t="s">
        <v>12192</v>
      </c>
      <c r="B3985" s="551" t="s">
        <v>12193</v>
      </c>
      <c r="C3985" s="552" t="s">
        <v>38</v>
      </c>
      <c r="D3985" s="553">
        <v>35.130000000000003</v>
      </c>
      <c r="E3985" s="553">
        <v>7.5</v>
      </c>
      <c r="F3985" s="553">
        <v>42.63</v>
      </c>
      <c r="G3985" s="528">
        <f t="shared" si="62"/>
        <v>9</v>
      </c>
    </row>
    <row r="3986" spans="1:7">
      <c r="A3986" s="550" t="s">
        <v>12194</v>
      </c>
      <c r="B3986" s="551" t="s">
        <v>12195</v>
      </c>
      <c r="C3986" s="552" t="s">
        <v>38</v>
      </c>
      <c r="D3986" s="553">
        <v>175.15</v>
      </c>
      <c r="E3986" s="553">
        <v>7.5</v>
      </c>
      <c r="F3986" s="553">
        <v>182.65</v>
      </c>
      <c r="G3986" s="528">
        <f t="shared" si="62"/>
        <v>9</v>
      </c>
    </row>
    <row r="3987" spans="1:7" ht="31.5">
      <c r="A3987" s="550" t="s">
        <v>12196</v>
      </c>
      <c r="B3987" s="551" t="s">
        <v>12197</v>
      </c>
      <c r="C3987" s="552" t="s">
        <v>759</v>
      </c>
      <c r="D3987" s="553">
        <v>7171.61</v>
      </c>
      <c r="E3987" s="553"/>
      <c r="F3987" s="553">
        <v>7171.61</v>
      </c>
      <c r="G3987" s="528">
        <f t="shared" si="62"/>
        <v>9</v>
      </c>
    </row>
    <row r="3988" spans="1:7" ht="31.5">
      <c r="A3988" s="550" t="s">
        <v>12198</v>
      </c>
      <c r="B3988" s="551" t="s">
        <v>12199</v>
      </c>
      <c r="C3988" s="552" t="s">
        <v>759</v>
      </c>
      <c r="D3988" s="553">
        <v>33811.51</v>
      </c>
      <c r="E3988" s="553"/>
      <c r="F3988" s="553">
        <v>33811.51</v>
      </c>
      <c r="G3988" s="528">
        <f t="shared" si="62"/>
        <v>9</v>
      </c>
    </row>
    <row r="3989" spans="1:7" ht="31.5">
      <c r="A3989" s="550" t="s">
        <v>12200</v>
      </c>
      <c r="B3989" s="551" t="s">
        <v>12201</v>
      </c>
      <c r="C3989" s="552" t="s">
        <v>759</v>
      </c>
      <c r="D3989" s="553">
        <v>45375.77</v>
      </c>
      <c r="E3989" s="553"/>
      <c r="F3989" s="553">
        <v>45375.77</v>
      </c>
      <c r="G3989" s="528">
        <f t="shared" si="62"/>
        <v>9</v>
      </c>
    </row>
    <row r="3990" spans="1:7">
      <c r="A3990" s="550" t="s">
        <v>12202</v>
      </c>
      <c r="B3990" s="551" t="s">
        <v>12203</v>
      </c>
      <c r="C3990" s="552"/>
      <c r="D3990" s="553"/>
      <c r="E3990" s="553"/>
      <c r="F3990" s="553"/>
      <c r="G3990" s="528">
        <f t="shared" si="62"/>
        <v>5</v>
      </c>
    </row>
    <row r="3991" spans="1:7" ht="31.5">
      <c r="A3991" s="550" t="s">
        <v>12204</v>
      </c>
      <c r="B3991" s="551" t="s">
        <v>12205</v>
      </c>
      <c r="C3991" s="552" t="s">
        <v>38</v>
      </c>
      <c r="D3991" s="553">
        <v>9843.35</v>
      </c>
      <c r="E3991" s="553">
        <v>75.08</v>
      </c>
      <c r="F3991" s="553">
        <v>9918.43</v>
      </c>
      <c r="G3991" s="528">
        <f t="shared" si="62"/>
        <v>9</v>
      </c>
    </row>
    <row r="3992" spans="1:7" ht="31.5">
      <c r="A3992" s="550" t="s">
        <v>12206</v>
      </c>
      <c r="B3992" s="551" t="s">
        <v>12207</v>
      </c>
      <c r="C3992" s="552" t="s">
        <v>38</v>
      </c>
      <c r="D3992" s="553">
        <v>13747.17</v>
      </c>
      <c r="E3992" s="553">
        <v>75.08</v>
      </c>
      <c r="F3992" s="553">
        <v>13822.25</v>
      </c>
      <c r="G3992" s="528">
        <f t="shared" si="62"/>
        <v>9</v>
      </c>
    </row>
    <row r="3993" spans="1:7" ht="31.5">
      <c r="A3993" s="550" t="s">
        <v>12208</v>
      </c>
      <c r="B3993" s="551" t="s">
        <v>12209</v>
      </c>
      <c r="C3993" s="552" t="s">
        <v>38</v>
      </c>
      <c r="D3993" s="553">
        <v>41396.18</v>
      </c>
      <c r="E3993" s="553">
        <v>75.08</v>
      </c>
      <c r="F3993" s="553">
        <v>41471.26</v>
      </c>
      <c r="G3993" s="528">
        <f t="shared" si="62"/>
        <v>9</v>
      </c>
    </row>
    <row r="3994" spans="1:7">
      <c r="A3994" s="550" t="s">
        <v>12210</v>
      </c>
      <c r="B3994" s="551" t="s">
        <v>12211</v>
      </c>
      <c r="C3994" s="552"/>
      <c r="D3994" s="553"/>
      <c r="E3994" s="553"/>
      <c r="F3994" s="553"/>
      <c r="G3994" s="528">
        <f t="shared" si="62"/>
        <v>5</v>
      </c>
    </row>
    <row r="3995" spans="1:7" ht="31.5">
      <c r="A3995" s="550" t="s">
        <v>12212</v>
      </c>
      <c r="B3995" s="551" t="s">
        <v>12213</v>
      </c>
      <c r="C3995" s="552" t="s">
        <v>38</v>
      </c>
      <c r="D3995" s="553">
        <v>40980.57</v>
      </c>
      <c r="E3995" s="553">
        <v>140.82</v>
      </c>
      <c r="F3995" s="553">
        <v>41121.39</v>
      </c>
      <c r="G3995" s="528">
        <f t="shared" si="62"/>
        <v>9</v>
      </c>
    </row>
    <row r="3996" spans="1:7" ht="31.5">
      <c r="A3996" s="550" t="s">
        <v>12214</v>
      </c>
      <c r="B3996" s="551" t="s">
        <v>12215</v>
      </c>
      <c r="C3996" s="552" t="s">
        <v>38</v>
      </c>
      <c r="D3996" s="553">
        <v>51200.28</v>
      </c>
      <c r="E3996" s="553">
        <v>140.82</v>
      </c>
      <c r="F3996" s="553">
        <v>51341.1</v>
      </c>
      <c r="G3996" s="528">
        <f t="shared" si="62"/>
        <v>9</v>
      </c>
    </row>
    <row r="3997" spans="1:7" ht="31.5">
      <c r="A3997" s="550" t="s">
        <v>12216</v>
      </c>
      <c r="B3997" s="551" t="s">
        <v>12217</v>
      </c>
      <c r="C3997" s="552" t="s">
        <v>38</v>
      </c>
      <c r="D3997" s="553">
        <v>47527.07</v>
      </c>
      <c r="E3997" s="553">
        <v>140.82</v>
      </c>
      <c r="F3997" s="553">
        <v>47667.89</v>
      </c>
      <c r="G3997" s="528">
        <f t="shared" si="62"/>
        <v>9</v>
      </c>
    </row>
    <row r="3998" spans="1:7" ht="31.5">
      <c r="A3998" s="550" t="s">
        <v>12218</v>
      </c>
      <c r="B3998" s="551" t="s">
        <v>12219</v>
      </c>
      <c r="C3998" s="552" t="s">
        <v>38</v>
      </c>
      <c r="D3998" s="553">
        <v>5455.53</v>
      </c>
      <c r="E3998" s="553">
        <v>100.1</v>
      </c>
      <c r="F3998" s="553">
        <v>5555.63</v>
      </c>
      <c r="G3998" s="528">
        <f t="shared" si="62"/>
        <v>9</v>
      </c>
    </row>
    <row r="3999" spans="1:7" ht="31.5">
      <c r="A3999" s="550" t="s">
        <v>12220</v>
      </c>
      <c r="B3999" s="551" t="s">
        <v>12221</v>
      </c>
      <c r="C3999" s="552" t="s">
        <v>38</v>
      </c>
      <c r="D3999" s="553">
        <v>20234.29</v>
      </c>
      <c r="E3999" s="553">
        <v>140.82</v>
      </c>
      <c r="F3999" s="553">
        <v>20375.11</v>
      </c>
      <c r="G3999" s="528">
        <f t="shared" si="62"/>
        <v>9</v>
      </c>
    </row>
    <row r="4000" spans="1:7" ht="31.5">
      <c r="A4000" s="550" t="s">
        <v>12222</v>
      </c>
      <c r="B4000" s="551" t="s">
        <v>12223</v>
      </c>
      <c r="C4000" s="552" t="s">
        <v>38</v>
      </c>
      <c r="D4000" s="553">
        <v>22379.71</v>
      </c>
      <c r="E4000" s="553">
        <v>100.1</v>
      </c>
      <c r="F4000" s="553">
        <v>22479.81</v>
      </c>
      <c r="G4000" s="528">
        <f t="shared" si="62"/>
        <v>9</v>
      </c>
    </row>
    <row r="4001" spans="1:7" ht="31.5">
      <c r="A4001" s="550" t="s">
        <v>12224</v>
      </c>
      <c r="B4001" s="551" t="s">
        <v>12225</v>
      </c>
      <c r="C4001" s="552" t="s">
        <v>38</v>
      </c>
      <c r="D4001" s="553">
        <v>943.54</v>
      </c>
      <c r="E4001" s="553">
        <v>50.05</v>
      </c>
      <c r="F4001" s="553">
        <v>993.59</v>
      </c>
      <c r="G4001" s="528">
        <f t="shared" si="62"/>
        <v>9</v>
      </c>
    </row>
    <row r="4002" spans="1:7" ht="31.5">
      <c r="A4002" s="550" t="s">
        <v>12226</v>
      </c>
      <c r="B4002" s="551" t="s">
        <v>12227</v>
      </c>
      <c r="C4002" s="552" t="s">
        <v>38</v>
      </c>
      <c r="D4002" s="553">
        <v>47647.47</v>
      </c>
      <c r="E4002" s="553">
        <v>140.82</v>
      </c>
      <c r="F4002" s="553">
        <v>47788.29</v>
      </c>
      <c r="G4002" s="528">
        <f t="shared" si="62"/>
        <v>9</v>
      </c>
    </row>
    <row r="4003" spans="1:7" ht="31.5">
      <c r="A4003" s="550" t="s">
        <v>12228</v>
      </c>
      <c r="B4003" s="551" t="s">
        <v>12229</v>
      </c>
      <c r="C4003" s="552" t="s">
        <v>38</v>
      </c>
      <c r="D4003" s="553">
        <v>65166.07</v>
      </c>
      <c r="E4003" s="553">
        <v>140.82</v>
      </c>
      <c r="F4003" s="553">
        <v>65306.89</v>
      </c>
      <c r="G4003" s="528">
        <f t="shared" si="62"/>
        <v>9</v>
      </c>
    </row>
    <row r="4004" spans="1:7" ht="31.5">
      <c r="A4004" s="550" t="s">
        <v>12230</v>
      </c>
      <c r="B4004" s="551" t="s">
        <v>12231</v>
      </c>
      <c r="C4004" s="552" t="s">
        <v>38</v>
      </c>
      <c r="D4004" s="553">
        <v>121532.99</v>
      </c>
      <c r="E4004" s="553">
        <v>140.82</v>
      </c>
      <c r="F4004" s="553">
        <v>121673.81</v>
      </c>
      <c r="G4004" s="528">
        <f t="shared" si="62"/>
        <v>9</v>
      </c>
    </row>
    <row r="4005" spans="1:7" ht="31.5">
      <c r="A4005" s="550" t="s">
        <v>12232</v>
      </c>
      <c r="B4005" s="551" t="s">
        <v>12233</v>
      </c>
      <c r="C4005" s="552" t="s">
        <v>38</v>
      </c>
      <c r="D4005" s="553">
        <v>155282.82999999999</v>
      </c>
      <c r="E4005" s="553">
        <v>140.82</v>
      </c>
      <c r="F4005" s="553">
        <v>155423.65</v>
      </c>
      <c r="G4005" s="528">
        <f t="shared" si="62"/>
        <v>9</v>
      </c>
    </row>
    <row r="4006" spans="1:7" ht="31.5">
      <c r="A4006" s="550" t="s">
        <v>12234</v>
      </c>
      <c r="B4006" s="551" t="s">
        <v>12235</v>
      </c>
      <c r="C4006" s="552" t="s">
        <v>38</v>
      </c>
      <c r="D4006" s="553">
        <v>55095.73</v>
      </c>
      <c r="E4006" s="553">
        <v>140.82</v>
      </c>
      <c r="F4006" s="553">
        <v>55236.55</v>
      </c>
      <c r="G4006" s="528">
        <f t="shared" si="62"/>
        <v>9</v>
      </c>
    </row>
    <row r="4007" spans="1:7" ht="31.5">
      <c r="A4007" s="550" t="s">
        <v>12236</v>
      </c>
      <c r="B4007" s="551" t="s">
        <v>12237</v>
      </c>
      <c r="C4007" s="552" t="s">
        <v>38</v>
      </c>
      <c r="D4007" s="553">
        <v>26949.77</v>
      </c>
      <c r="E4007" s="553">
        <v>140.82</v>
      </c>
      <c r="F4007" s="553">
        <v>27090.59</v>
      </c>
      <c r="G4007" s="528">
        <f t="shared" si="62"/>
        <v>9</v>
      </c>
    </row>
    <row r="4008" spans="1:7" ht="31.5">
      <c r="A4008" s="550" t="s">
        <v>12238</v>
      </c>
      <c r="B4008" s="551" t="s">
        <v>12239</v>
      </c>
      <c r="C4008" s="552" t="s">
        <v>38</v>
      </c>
      <c r="D4008" s="553">
        <v>40619.15</v>
      </c>
      <c r="E4008" s="553">
        <v>140.82</v>
      </c>
      <c r="F4008" s="553">
        <v>40759.97</v>
      </c>
      <c r="G4008" s="528">
        <f t="shared" si="62"/>
        <v>9</v>
      </c>
    </row>
    <row r="4009" spans="1:7" ht="31.5">
      <c r="A4009" s="550" t="s">
        <v>12240</v>
      </c>
      <c r="B4009" s="551" t="s">
        <v>12241</v>
      </c>
      <c r="C4009" s="552" t="s">
        <v>38</v>
      </c>
      <c r="D4009" s="553">
        <v>75801.41</v>
      </c>
      <c r="E4009" s="553">
        <v>140.82</v>
      </c>
      <c r="F4009" s="553">
        <v>75942.23</v>
      </c>
      <c r="G4009" s="528">
        <f t="shared" si="62"/>
        <v>9</v>
      </c>
    </row>
    <row r="4010" spans="1:7" ht="31.5">
      <c r="A4010" s="550" t="s">
        <v>12242</v>
      </c>
      <c r="B4010" s="551" t="s">
        <v>12243</v>
      </c>
      <c r="C4010" s="552" t="s">
        <v>38</v>
      </c>
      <c r="D4010" s="553">
        <v>35193.86</v>
      </c>
      <c r="E4010" s="553">
        <v>140.82</v>
      </c>
      <c r="F4010" s="553">
        <v>35334.68</v>
      </c>
      <c r="G4010" s="528">
        <f t="shared" si="62"/>
        <v>9</v>
      </c>
    </row>
    <row r="4011" spans="1:7" ht="31.5">
      <c r="A4011" s="550" t="s">
        <v>12244</v>
      </c>
      <c r="B4011" s="551" t="s">
        <v>12245</v>
      </c>
      <c r="C4011" s="552" t="s">
        <v>38</v>
      </c>
      <c r="D4011" s="553">
        <v>92416.2</v>
      </c>
      <c r="E4011" s="553">
        <v>140.82</v>
      </c>
      <c r="F4011" s="553">
        <v>92557.02</v>
      </c>
      <c r="G4011" s="528">
        <f t="shared" si="62"/>
        <v>9</v>
      </c>
    </row>
    <row r="4012" spans="1:7">
      <c r="A4012" s="550" t="s">
        <v>12246</v>
      </c>
      <c r="B4012" s="551" t="s">
        <v>12247</v>
      </c>
      <c r="C4012" s="552"/>
      <c r="D4012" s="553"/>
      <c r="E4012" s="553"/>
      <c r="F4012" s="553"/>
      <c r="G4012" s="528">
        <f t="shared" si="62"/>
        <v>5</v>
      </c>
    </row>
    <row r="4013" spans="1:7">
      <c r="A4013" s="550" t="s">
        <v>12248</v>
      </c>
      <c r="B4013" s="551" t="s">
        <v>12249</v>
      </c>
      <c r="C4013" s="552" t="s">
        <v>38</v>
      </c>
      <c r="D4013" s="553">
        <v>888.48</v>
      </c>
      <c r="E4013" s="553">
        <v>57.38</v>
      </c>
      <c r="F4013" s="553">
        <v>945.86</v>
      </c>
      <c r="G4013" s="528">
        <f t="shared" si="62"/>
        <v>9</v>
      </c>
    </row>
    <row r="4014" spans="1:7">
      <c r="A4014" s="550" t="s">
        <v>12250</v>
      </c>
      <c r="B4014" s="551" t="s">
        <v>12251</v>
      </c>
      <c r="C4014" s="552"/>
      <c r="D4014" s="553"/>
      <c r="E4014" s="553"/>
      <c r="F4014" s="553"/>
      <c r="G4014" s="528">
        <f t="shared" si="62"/>
        <v>5</v>
      </c>
    </row>
    <row r="4015" spans="1:7" ht="31.5">
      <c r="A4015" s="550" t="s">
        <v>12252</v>
      </c>
      <c r="B4015" s="551" t="s">
        <v>12253</v>
      </c>
      <c r="C4015" s="552" t="s">
        <v>38</v>
      </c>
      <c r="D4015" s="553">
        <v>50.05</v>
      </c>
      <c r="E4015" s="553">
        <v>10.01</v>
      </c>
      <c r="F4015" s="553">
        <v>60.06</v>
      </c>
      <c r="G4015" s="528">
        <f t="shared" si="62"/>
        <v>9</v>
      </c>
    </row>
    <row r="4016" spans="1:7">
      <c r="A4016" s="550" t="s">
        <v>12254</v>
      </c>
      <c r="B4016" s="551" t="s">
        <v>12255</v>
      </c>
      <c r="C4016" s="552" t="s">
        <v>38</v>
      </c>
      <c r="D4016" s="553">
        <v>909.45</v>
      </c>
      <c r="E4016" s="553">
        <v>40.04</v>
      </c>
      <c r="F4016" s="553">
        <v>949.49</v>
      </c>
      <c r="G4016" s="528">
        <f t="shared" si="62"/>
        <v>9</v>
      </c>
    </row>
    <row r="4017" spans="1:7">
      <c r="A4017" s="550" t="s">
        <v>12256</v>
      </c>
      <c r="B4017" s="551" t="s">
        <v>12257</v>
      </c>
      <c r="C4017" s="552" t="s">
        <v>38</v>
      </c>
      <c r="D4017" s="553">
        <v>598.51</v>
      </c>
      <c r="E4017" s="553">
        <v>40.04</v>
      </c>
      <c r="F4017" s="553">
        <v>638.54999999999995</v>
      </c>
      <c r="G4017" s="528">
        <f t="shared" si="62"/>
        <v>9</v>
      </c>
    </row>
    <row r="4018" spans="1:7" ht="31.5">
      <c r="A4018" s="550" t="s">
        <v>12258</v>
      </c>
      <c r="B4018" s="551" t="s">
        <v>12259</v>
      </c>
      <c r="C4018" s="552" t="s">
        <v>38</v>
      </c>
      <c r="D4018" s="553">
        <v>147.77000000000001</v>
      </c>
      <c r="E4018" s="553">
        <v>10.01</v>
      </c>
      <c r="F4018" s="553">
        <v>157.78</v>
      </c>
      <c r="G4018" s="528">
        <f t="shared" si="62"/>
        <v>9</v>
      </c>
    </row>
    <row r="4019" spans="1:7" ht="31.5">
      <c r="A4019" s="550" t="s">
        <v>12260</v>
      </c>
      <c r="B4019" s="551" t="s">
        <v>12261</v>
      </c>
      <c r="C4019" s="552" t="s">
        <v>38</v>
      </c>
      <c r="D4019" s="553">
        <v>1427.75</v>
      </c>
      <c r="E4019" s="553">
        <v>3.7</v>
      </c>
      <c r="F4019" s="553">
        <v>1431.45</v>
      </c>
      <c r="G4019" s="528">
        <f t="shared" si="62"/>
        <v>9</v>
      </c>
    </row>
    <row r="4020" spans="1:7">
      <c r="A4020" s="550" t="s">
        <v>12262</v>
      </c>
      <c r="B4020" s="551" t="s">
        <v>12263</v>
      </c>
      <c r="C4020" s="552"/>
      <c r="D4020" s="553"/>
      <c r="E4020" s="553"/>
      <c r="F4020" s="553"/>
      <c r="G4020" s="528">
        <f t="shared" si="62"/>
        <v>5</v>
      </c>
    </row>
    <row r="4021" spans="1:7" ht="31.5">
      <c r="A4021" s="550" t="s">
        <v>12264</v>
      </c>
      <c r="B4021" s="551" t="s">
        <v>12265</v>
      </c>
      <c r="C4021" s="552" t="s">
        <v>38</v>
      </c>
      <c r="D4021" s="553">
        <v>494.62</v>
      </c>
      <c r="E4021" s="553">
        <v>22.95</v>
      </c>
      <c r="F4021" s="553">
        <v>517.57000000000005</v>
      </c>
      <c r="G4021" s="528">
        <f t="shared" si="62"/>
        <v>9</v>
      </c>
    </row>
    <row r="4022" spans="1:7" ht="31.5">
      <c r="A4022" s="550" t="s">
        <v>12266</v>
      </c>
      <c r="B4022" s="551" t="s">
        <v>12267</v>
      </c>
      <c r="C4022" s="552" t="s">
        <v>759</v>
      </c>
      <c r="D4022" s="553">
        <v>479.59</v>
      </c>
      <c r="E4022" s="553">
        <v>400.4</v>
      </c>
      <c r="F4022" s="553">
        <v>879.99</v>
      </c>
      <c r="G4022" s="528">
        <f t="shared" si="62"/>
        <v>9</v>
      </c>
    </row>
    <row r="4023" spans="1:7" ht="31.5">
      <c r="A4023" s="550" t="s">
        <v>12268</v>
      </c>
      <c r="B4023" s="551" t="s">
        <v>12269</v>
      </c>
      <c r="C4023" s="552" t="s">
        <v>38</v>
      </c>
      <c r="D4023" s="553">
        <v>1075.92</v>
      </c>
      <c r="E4023" s="553">
        <v>29.27</v>
      </c>
      <c r="F4023" s="553">
        <v>1105.19</v>
      </c>
      <c r="G4023" s="528">
        <f t="shared" si="62"/>
        <v>9</v>
      </c>
    </row>
    <row r="4024" spans="1:7">
      <c r="A4024" s="550" t="s">
        <v>12270</v>
      </c>
      <c r="B4024" s="551" t="s">
        <v>12271</v>
      </c>
      <c r="C4024" s="552"/>
      <c r="D4024" s="553"/>
      <c r="E4024" s="553"/>
      <c r="F4024" s="553"/>
      <c r="G4024" s="528">
        <f t="shared" si="62"/>
        <v>5</v>
      </c>
    </row>
    <row r="4025" spans="1:7">
      <c r="A4025" s="550" t="s">
        <v>12272</v>
      </c>
      <c r="B4025" s="551" t="s">
        <v>12273</v>
      </c>
      <c r="C4025" s="552" t="s">
        <v>22</v>
      </c>
      <c r="D4025" s="553">
        <v>0.45</v>
      </c>
      <c r="E4025" s="553">
        <v>5.01</v>
      </c>
      <c r="F4025" s="553">
        <v>5.46</v>
      </c>
      <c r="G4025" s="528">
        <f t="shared" si="62"/>
        <v>9</v>
      </c>
    </row>
    <row r="4026" spans="1:7">
      <c r="A4026" s="550" t="s">
        <v>12274</v>
      </c>
      <c r="B4026" s="551" t="s">
        <v>12275</v>
      </c>
      <c r="C4026" s="552" t="s">
        <v>38</v>
      </c>
      <c r="D4026" s="553">
        <v>5.72</v>
      </c>
      <c r="E4026" s="553">
        <v>10.01</v>
      </c>
      <c r="F4026" s="553">
        <v>15.73</v>
      </c>
      <c r="G4026" s="528">
        <f t="shared" si="62"/>
        <v>9</v>
      </c>
    </row>
    <row r="4027" spans="1:7">
      <c r="A4027" s="550" t="s">
        <v>12276</v>
      </c>
      <c r="B4027" s="551" t="s">
        <v>12277</v>
      </c>
      <c r="C4027" s="552" t="s">
        <v>38</v>
      </c>
      <c r="D4027" s="553">
        <v>2.27</v>
      </c>
      <c r="E4027" s="553">
        <v>10.01</v>
      </c>
      <c r="F4027" s="553">
        <v>12.28</v>
      </c>
      <c r="G4027" s="528">
        <f t="shared" si="62"/>
        <v>9</v>
      </c>
    </row>
    <row r="4028" spans="1:7" ht="31.5">
      <c r="A4028" s="550" t="s">
        <v>12278</v>
      </c>
      <c r="B4028" s="551" t="s">
        <v>12279</v>
      </c>
      <c r="C4028" s="552" t="s">
        <v>38</v>
      </c>
      <c r="D4028" s="553">
        <v>2.87</v>
      </c>
      <c r="E4028" s="553">
        <v>10.01</v>
      </c>
      <c r="F4028" s="553">
        <v>12.88</v>
      </c>
      <c r="G4028" s="528">
        <f t="shared" si="62"/>
        <v>9</v>
      </c>
    </row>
    <row r="4029" spans="1:7">
      <c r="A4029" s="550" t="s">
        <v>12280</v>
      </c>
      <c r="B4029" s="551" t="s">
        <v>12281</v>
      </c>
      <c r="C4029" s="552" t="s">
        <v>38</v>
      </c>
      <c r="D4029" s="553">
        <v>252.77</v>
      </c>
      <c r="E4029" s="553">
        <v>11.11</v>
      </c>
      <c r="F4029" s="553">
        <v>263.88</v>
      </c>
      <c r="G4029" s="528">
        <f t="shared" si="62"/>
        <v>9</v>
      </c>
    </row>
    <row r="4030" spans="1:7">
      <c r="A4030" s="550" t="s">
        <v>12282</v>
      </c>
      <c r="B4030" s="551" t="s">
        <v>12283</v>
      </c>
      <c r="C4030" s="552" t="s">
        <v>38</v>
      </c>
      <c r="D4030" s="553">
        <v>530.20000000000005</v>
      </c>
      <c r="E4030" s="553">
        <v>11.11</v>
      </c>
      <c r="F4030" s="553">
        <v>541.30999999999995</v>
      </c>
      <c r="G4030" s="528">
        <f t="shared" si="62"/>
        <v>9</v>
      </c>
    </row>
    <row r="4031" spans="1:7">
      <c r="A4031" s="550" t="s">
        <v>12284</v>
      </c>
      <c r="B4031" s="551" t="s">
        <v>12285</v>
      </c>
      <c r="C4031" s="552" t="s">
        <v>38</v>
      </c>
      <c r="D4031" s="553">
        <v>6.04</v>
      </c>
      <c r="E4031" s="553">
        <v>17.600000000000001</v>
      </c>
      <c r="F4031" s="553">
        <v>23.64</v>
      </c>
      <c r="G4031" s="528">
        <f t="shared" si="62"/>
        <v>9</v>
      </c>
    </row>
    <row r="4032" spans="1:7">
      <c r="A4032" s="550" t="s">
        <v>12286</v>
      </c>
      <c r="B4032" s="551" t="s">
        <v>12287</v>
      </c>
      <c r="C4032" s="552" t="s">
        <v>38</v>
      </c>
      <c r="D4032" s="553">
        <v>26.45</v>
      </c>
      <c r="E4032" s="553">
        <v>17.600000000000001</v>
      </c>
      <c r="F4032" s="553">
        <v>44.05</v>
      </c>
      <c r="G4032" s="528">
        <f t="shared" si="62"/>
        <v>9</v>
      </c>
    </row>
    <row r="4033" spans="1:7">
      <c r="A4033" s="550" t="s">
        <v>12288</v>
      </c>
      <c r="B4033" s="551" t="s">
        <v>12289</v>
      </c>
      <c r="C4033" s="552" t="s">
        <v>38</v>
      </c>
      <c r="D4033" s="553">
        <v>73.88</v>
      </c>
      <c r="E4033" s="553">
        <v>2.04</v>
      </c>
      <c r="F4033" s="553">
        <v>75.92</v>
      </c>
      <c r="G4033" s="528">
        <f t="shared" si="62"/>
        <v>9</v>
      </c>
    </row>
    <row r="4034" spans="1:7" ht="31.5">
      <c r="A4034" s="550" t="s">
        <v>12290</v>
      </c>
      <c r="B4034" s="551" t="s">
        <v>12291</v>
      </c>
      <c r="C4034" s="552" t="s">
        <v>38</v>
      </c>
      <c r="D4034" s="553">
        <v>196.39</v>
      </c>
      <c r="E4034" s="553">
        <v>11.47</v>
      </c>
      <c r="F4034" s="553">
        <v>207.86</v>
      </c>
      <c r="G4034" s="528">
        <f t="shared" si="62"/>
        <v>9</v>
      </c>
    </row>
    <row r="4035" spans="1:7">
      <c r="A4035" s="550" t="s">
        <v>12292</v>
      </c>
      <c r="B4035" s="551" t="s">
        <v>12293</v>
      </c>
      <c r="C4035" s="552" t="s">
        <v>38</v>
      </c>
      <c r="D4035" s="553">
        <v>85.1</v>
      </c>
      <c r="E4035" s="553">
        <v>7.4</v>
      </c>
      <c r="F4035" s="553">
        <v>92.5</v>
      </c>
      <c r="G4035" s="528">
        <f t="shared" si="62"/>
        <v>9</v>
      </c>
    </row>
    <row r="4036" spans="1:7">
      <c r="A4036" s="550" t="s">
        <v>12294</v>
      </c>
      <c r="B4036" s="551" t="s">
        <v>12295</v>
      </c>
      <c r="C4036" s="552" t="s">
        <v>38</v>
      </c>
      <c r="D4036" s="553">
        <v>110.53</v>
      </c>
      <c r="E4036" s="553">
        <v>7.4</v>
      </c>
      <c r="F4036" s="553">
        <v>117.93</v>
      </c>
      <c r="G4036" s="528">
        <f t="shared" si="62"/>
        <v>9</v>
      </c>
    </row>
    <row r="4037" spans="1:7">
      <c r="A4037" s="550" t="s">
        <v>12296</v>
      </c>
      <c r="B4037" s="551" t="s">
        <v>12297</v>
      </c>
      <c r="C4037" s="552" t="s">
        <v>38</v>
      </c>
      <c r="D4037" s="553">
        <v>169.86</v>
      </c>
      <c r="E4037" s="553">
        <v>7.4</v>
      </c>
      <c r="F4037" s="553">
        <v>177.26</v>
      </c>
      <c r="G4037" s="528">
        <f t="shared" si="62"/>
        <v>9</v>
      </c>
    </row>
    <row r="4038" spans="1:7">
      <c r="A4038" s="550" t="s">
        <v>12298</v>
      </c>
      <c r="B4038" s="551" t="s">
        <v>12299</v>
      </c>
      <c r="C4038" s="552" t="s">
        <v>38</v>
      </c>
      <c r="D4038" s="553">
        <v>98.95</v>
      </c>
      <c r="E4038" s="553">
        <v>2.04</v>
      </c>
      <c r="F4038" s="553">
        <v>100.99</v>
      </c>
      <c r="G4038" s="528">
        <f t="shared" si="62"/>
        <v>9</v>
      </c>
    </row>
    <row r="4039" spans="1:7">
      <c r="A4039" s="550" t="s">
        <v>12300</v>
      </c>
      <c r="B4039" s="551" t="s">
        <v>12301</v>
      </c>
      <c r="C4039" s="552" t="s">
        <v>38</v>
      </c>
      <c r="D4039" s="553">
        <v>103.9</v>
      </c>
      <c r="E4039" s="553">
        <v>2.04</v>
      </c>
      <c r="F4039" s="553">
        <v>105.94</v>
      </c>
      <c r="G4039" s="528">
        <f t="shared" si="62"/>
        <v>9</v>
      </c>
    </row>
    <row r="4040" spans="1:7">
      <c r="A4040" s="550" t="s">
        <v>12302</v>
      </c>
      <c r="B4040" s="551" t="s">
        <v>12303</v>
      </c>
      <c r="C4040" s="552" t="s">
        <v>38</v>
      </c>
      <c r="D4040" s="553">
        <v>10.42</v>
      </c>
      <c r="E4040" s="553">
        <v>4.07</v>
      </c>
      <c r="F4040" s="553">
        <v>14.49</v>
      </c>
      <c r="G4040" s="528">
        <f t="shared" si="62"/>
        <v>9</v>
      </c>
    </row>
    <row r="4041" spans="1:7">
      <c r="A4041" s="550" t="s">
        <v>12304</v>
      </c>
      <c r="B4041" s="551" t="s">
        <v>12305</v>
      </c>
      <c r="C4041" s="552" t="s">
        <v>38</v>
      </c>
      <c r="D4041" s="553">
        <v>15.48</v>
      </c>
      <c r="E4041" s="553">
        <v>4.07</v>
      </c>
      <c r="F4041" s="553">
        <v>19.55</v>
      </c>
      <c r="G4041" s="528">
        <f t="shared" si="62"/>
        <v>9</v>
      </c>
    </row>
    <row r="4042" spans="1:7">
      <c r="A4042" s="550" t="s">
        <v>12306</v>
      </c>
      <c r="B4042" s="551" t="s">
        <v>12307</v>
      </c>
      <c r="C4042" s="552" t="s">
        <v>38</v>
      </c>
      <c r="D4042" s="553">
        <v>18.190000000000001</v>
      </c>
      <c r="E4042" s="553">
        <v>18.940000000000001</v>
      </c>
      <c r="F4042" s="553">
        <v>37.130000000000003</v>
      </c>
      <c r="G4042" s="528">
        <f t="shared" ref="G4042:G4105" si="63">LEN(A4042)</f>
        <v>9</v>
      </c>
    </row>
    <row r="4043" spans="1:7">
      <c r="A4043" s="550" t="s">
        <v>12308</v>
      </c>
      <c r="B4043" s="551" t="s">
        <v>12309</v>
      </c>
      <c r="C4043" s="552" t="s">
        <v>38</v>
      </c>
      <c r="D4043" s="553">
        <v>8.4</v>
      </c>
      <c r="E4043" s="553">
        <v>11.47</v>
      </c>
      <c r="F4043" s="553">
        <v>19.87</v>
      </c>
      <c r="G4043" s="528">
        <f t="shared" si="63"/>
        <v>9</v>
      </c>
    </row>
    <row r="4044" spans="1:7">
      <c r="A4044" s="550" t="s">
        <v>12310</v>
      </c>
      <c r="B4044" s="551" t="s">
        <v>12311</v>
      </c>
      <c r="C4044" s="552" t="s">
        <v>38</v>
      </c>
      <c r="D4044" s="553">
        <v>11.58</v>
      </c>
      <c r="E4044" s="553">
        <v>11.47</v>
      </c>
      <c r="F4044" s="553">
        <v>23.05</v>
      </c>
      <c r="G4044" s="528">
        <f t="shared" si="63"/>
        <v>9</v>
      </c>
    </row>
    <row r="4045" spans="1:7" ht="31.5">
      <c r="A4045" s="550" t="s">
        <v>12312</v>
      </c>
      <c r="B4045" s="551" t="s">
        <v>12313</v>
      </c>
      <c r="C4045" s="552" t="s">
        <v>38</v>
      </c>
      <c r="D4045" s="553">
        <v>14.99</v>
      </c>
      <c r="E4045" s="553">
        <v>11.47</v>
      </c>
      <c r="F4045" s="553">
        <v>26.46</v>
      </c>
      <c r="G4045" s="528">
        <f t="shared" si="63"/>
        <v>9</v>
      </c>
    </row>
    <row r="4046" spans="1:7" ht="31.5">
      <c r="A4046" s="550" t="s">
        <v>12314</v>
      </c>
      <c r="B4046" s="551" t="s">
        <v>12315</v>
      </c>
      <c r="C4046" s="552" t="s">
        <v>38</v>
      </c>
      <c r="D4046" s="553">
        <v>34.57</v>
      </c>
      <c r="E4046" s="553">
        <v>19.440000000000001</v>
      </c>
      <c r="F4046" s="553">
        <v>54.01</v>
      </c>
      <c r="G4046" s="528">
        <f t="shared" si="63"/>
        <v>9</v>
      </c>
    </row>
    <row r="4047" spans="1:7">
      <c r="A4047" s="550" t="s">
        <v>12316</v>
      </c>
      <c r="B4047" s="551" t="s">
        <v>12317</v>
      </c>
      <c r="C4047" s="552" t="s">
        <v>38</v>
      </c>
      <c r="D4047" s="553">
        <v>11.79</v>
      </c>
      <c r="E4047" s="553">
        <v>10.01</v>
      </c>
      <c r="F4047" s="553">
        <v>21.8</v>
      </c>
      <c r="G4047" s="528">
        <f t="shared" si="63"/>
        <v>9</v>
      </c>
    </row>
    <row r="4048" spans="1:7" ht="31.5">
      <c r="A4048" s="550" t="s">
        <v>12318</v>
      </c>
      <c r="B4048" s="551" t="s">
        <v>12319</v>
      </c>
      <c r="C4048" s="552" t="s">
        <v>38</v>
      </c>
      <c r="D4048" s="553">
        <v>86.86</v>
      </c>
      <c r="E4048" s="553">
        <v>35.21</v>
      </c>
      <c r="F4048" s="553">
        <v>122.07</v>
      </c>
      <c r="G4048" s="528">
        <f t="shared" si="63"/>
        <v>9</v>
      </c>
    </row>
    <row r="4049" spans="1:7">
      <c r="A4049" s="550" t="s">
        <v>12320</v>
      </c>
      <c r="B4049" s="551" t="s">
        <v>12321</v>
      </c>
      <c r="C4049" s="552"/>
      <c r="D4049" s="553"/>
      <c r="E4049" s="553"/>
      <c r="F4049" s="553"/>
      <c r="G4049" s="528">
        <f t="shared" si="63"/>
        <v>2</v>
      </c>
    </row>
    <row r="4050" spans="1:7">
      <c r="A4050" s="550" t="s">
        <v>12322</v>
      </c>
      <c r="B4050" s="551" t="s">
        <v>12323</v>
      </c>
      <c r="C4050" s="552"/>
      <c r="D4050" s="553"/>
      <c r="E4050" s="553"/>
      <c r="F4050" s="553"/>
      <c r="G4050" s="528">
        <f t="shared" si="63"/>
        <v>5</v>
      </c>
    </row>
    <row r="4051" spans="1:7" ht="31.5">
      <c r="A4051" s="550" t="s">
        <v>12324</v>
      </c>
      <c r="B4051" s="551" t="s">
        <v>12325</v>
      </c>
      <c r="C4051" s="552" t="s">
        <v>19</v>
      </c>
      <c r="D4051" s="553">
        <v>259.64999999999998</v>
      </c>
      <c r="E4051" s="553">
        <v>3.42</v>
      </c>
      <c r="F4051" s="553">
        <v>263.07</v>
      </c>
      <c r="G4051" s="528">
        <f t="shared" si="63"/>
        <v>9</v>
      </c>
    </row>
    <row r="4052" spans="1:7" ht="31.5">
      <c r="A4052" s="550" t="s">
        <v>12326</v>
      </c>
      <c r="B4052" s="551" t="s">
        <v>12327</v>
      </c>
      <c r="C4052" s="552" t="s">
        <v>19</v>
      </c>
      <c r="D4052" s="553">
        <v>211.81</v>
      </c>
      <c r="E4052" s="553">
        <v>2.87</v>
      </c>
      <c r="F4052" s="553">
        <v>214.68</v>
      </c>
      <c r="G4052" s="528">
        <f t="shared" si="63"/>
        <v>9</v>
      </c>
    </row>
    <row r="4053" spans="1:7" ht="31.5">
      <c r="A4053" s="550" t="s">
        <v>12328</v>
      </c>
      <c r="B4053" s="551" t="s">
        <v>12329</v>
      </c>
      <c r="C4053" s="552" t="s">
        <v>19</v>
      </c>
      <c r="D4053" s="553">
        <v>212.53</v>
      </c>
      <c r="E4053" s="553">
        <v>2.89</v>
      </c>
      <c r="F4053" s="553">
        <v>215.42</v>
      </c>
      <c r="G4053" s="528">
        <f t="shared" si="63"/>
        <v>9</v>
      </c>
    </row>
    <row r="4054" spans="1:7">
      <c r="A4054" s="550" t="s">
        <v>12330</v>
      </c>
      <c r="B4054" s="551" t="s">
        <v>12331</v>
      </c>
      <c r="C4054" s="552" t="s">
        <v>22</v>
      </c>
      <c r="D4054" s="553">
        <v>433.05</v>
      </c>
      <c r="E4054" s="553">
        <v>14.33</v>
      </c>
      <c r="F4054" s="553">
        <v>447.38</v>
      </c>
      <c r="G4054" s="528">
        <f t="shared" si="63"/>
        <v>9</v>
      </c>
    </row>
    <row r="4055" spans="1:7">
      <c r="A4055" s="550" t="s">
        <v>12332</v>
      </c>
      <c r="B4055" s="551" t="s">
        <v>12333</v>
      </c>
      <c r="C4055" s="552"/>
      <c r="D4055" s="553"/>
      <c r="E4055" s="553"/>
      <c r="F4055" s="553"/>
      <c r="G4055" s="528">
        <f t="shared" si="63"/>
        <v>5</v>
      </c>
    </row>
    <row r="4056" spans="1:7">
      <c r="A4056" s="550" t="s">
        <v>12334</v>
      </c>
      <c r="B4056" s="551" t="s">
        <v>12335</v>
      </c>
      <c r="C4056" s="552" t="s">
        <v>19</v>
      </c>
      <c r="D4056" s="553">
        <v>76.8</v>
      </c>
      <c r="E4056" s="553"/>
      <c r="F4056" s="553">
        <v>76.8</v>
      </c>
      <c r="G4056" s="528">
        <f t="shared" si="63"/>
        <v>9</v>
      </c>
    </row>
    <row r="4057" spans="1:7">
      <c r="A4057" s="550" t="s">
        <v>12336</v>
      </c>
      <c r="B4057" s="551" t="s">
        <v>12337</v>
      </c>
      <c r="C4057" s="552" t="s">
        <v>19</v>
      </c>
      <c r="D4057" s="553">
        <v>37.380000000000003</v>
      </c>
      <c r="E4057" s="553"/>
      <c r="F4057" s="553">
        <v>37.380000000000003</v>
      </c>
      <c r="G4057" s="528">
        <f t="shared" si="63"/>
        <v>9</v>
      </c>
    </row>
    <row r="4058" spans="1:7" ht="31.5">
      <c r="A4058" s="550" t="s">
        <v>12338</v>
      </c>
      <c r="B4058" s="551" t="s">
        <v>12339</v>
      </c>
      <c r="C4058" s="552" t="s">
        <v>19</v>
      </c>
      <c r="D4058" s="553">
        <v>173.72</v>
      </c>
      <c r="E4058" s="553"/>
      <c r="F4058" s="553">
        <v>173.72</v>
      </c>
      <c r="G4058" s="528">
        <f t="shared" si="63"/>
        <v>9</v>
      </c>
    </row>
    <row r="4059" spans="1:7" ht="31.5">
      <c r="A4059" s="550" t="s">
        <v>12340</v>
      </c>
      <c r="B4059" s="551" t="s">
        <v>12341</v>
      </c>
      <c r="C4059" s="552" t="s">
        <v>19</v>
      </c>
      <c r="D4059" s="553">
        <v>217.15</v>
      </c>
      <c r="E4059" s="553"/>
      <c r="F4059" s="553">
        <v>217.15</v>
      </c>
      <c r="G4059" s="528">
        <f t="shared" si="63"/>
        <v>9</v>
      </c>
    </row>
    <row r="4060" spans="1:7" ht="31.5">
      <c r="A4060" s="550" t="s">
        <v>12342</v>
      </c>
      <c r="B4060" s="551" t="s">
        <v>12343</v>
      </c>
      <c r="C4060" s="552" t="s">
        <v>19</v>
      </c>
      <c r="D4060" s="553">
        <v>74.58</v>
      </c>
      <c r="E4060" s="553"/>
      <c r="F4060" s="553">
        <v>74.58</v>
      </c>
      <c r="G4060" s="528">
        <f t="shared" si="63"/>
        <v>9</v>
      </c>
    </row>
    <row r="4061" spans="1:7" ht="31.5">
      <c r="A4061" s="550" t="s">
        <v>12344</v>
      </c>
      <c r="B4061" s="551" t="s">
        <v>12345</v>
      </c>
      <c r="C4061" s="552" t="s">
        <v>19</v>
      </c>
      <c r="D4061" s="553">
        <v>112.22</v>
      </c>
      <c r="E4061" s="553"/>
      <c r="F4061" s="553">
        <v>112.22</v>
      </c>
      <c r="G4061" s="528">
        <f t="shared" si="63"/>
        <v>9</v>
      </c>
    </row>
    <row r="4062" spans="1:7" ht="31.5">
      <c r="A4062" s="550" t="s">
        <v>12346</v>
      </c>
      <c r="B4062" s="551" t="s">
        <v>12347</v>
      </c>
      <c r="C4062" s="552" t="s">
        <v>19</v>
      </c>
      <c r="D4062" s="553">
        <v>123.58</v>
      </c>
      <c r="E4062" s="553"/>
      <c r="F4062" s="553">
        <v>123.58</v>
      </c>
      <c r="G4062" s="528">
        <f t="shared" si="63"/>
        <v>9</v>
      </c>
    </row>
    <row r="4063" spans="1:7">
      <c r="A4063" s="550" t="s">
        <v>12348</v>
      </c>
      <c r="B4063" s="551" t="s">
        <v>12349</v>
      </c>
      <c r="C4063" s="552" t="s">
        <v>19</v>
      </c>
      <c r="D4063" s="553">
        <v>213.13</v>
      </c>
      <c r="E4063" s="553"/>
      <c r="F4063" s="553">
        <v>213.13</v>
      </c>
      <c r="G4063" s="528">
        <f t="shared" si="63"/>
        <v>9</v>
      </c>
    </row>
    <row r="4064" spans="1:7">
      <c r="A4064" s="550" t="s">
        <v>12350</v>
      </c>
      <c r="B4064" s="551" t="s">
        <v>12351</v>
      </c>
      <c r="C4064" s="552" t="s">
        <v>19</v>
      </c>
      <c r="D4064" s="553">
        <v>183.09</v>
      </c>
      <c r="E4064" s="553"/>
      <c r="F4064" s="553">
        <v>183.09</v>
      </c>
      <c r="G4064" s="528">
        <f t="shared" si="63"/>
        <v>9</v>
      </c>
    </row>
    <row r="4065" spans="1:7" ht="31.5">
      <c r="A4065" s="550" t="s">
        <v>12352</v>
      </c>
      <c r="B4065" s="551" t="s">
        <v>12353</v>
      </c>
      <c r="C4065" s="552" t="s">
        <v>19</v>
      </c>
      <c r="D4065" s="553">
        <v>40.44</v>
      </c>
      <c r="E4065" s="553"/>
      <c r="F4065" s="553">
        <v>40.44</v>
      </c>
      <c r="G4065" s="528">
        <f t="shared" si="63"/>
        <v>9</v>
      </c>
    </row>
    <row r="4066" spans="1:7">
      <c r="A4066" s="550" t="s">
        <v>12354</v>
      </c>
      <c r="B4066" s="551" t="s">
        <v>12355</v>
      </c>
      <c r="C4066" s="552"/>
      <c r="D4066" s="553"/>
      <c r="E4066" s="553"/>
      <c r="F4066" s="553"/>
      <c r="G4066" s="528">
        <f t="shared" si="63"/>
        <v>5</v>
      </c>
    </row>
    <row r="4067" spans="1:7" ht="31.5">
      <c r="A4067" s="550" t="s">
        <v>12356</v>
      </c>
      <c r="B4067" s="551" t="s">
        <v>12357</v>
      </c>
      <c r="C4067" s="552" t="s">
        <v>19</v>
      </c>
      <c r="D4067" s="553">
        <v>1518.76</v>
      </c>
      <c r="E4067" s="553">
        <v>25.9</v>
      </c>
      <c r="F4067" s="553">
        <v>1544.66</v>
      </c>
      <c r="G4067" s="528">
        <f t="shared" si="63"/>
        <v>9</v>
      </c>
    </row>
    <row r="4068" spans="1:7" ht="31.5">
      <c r="A4068" s="550" t="s">
        <v>12358</v>
      </c>
      <c r="B4068" s="551" t="s">
        <v>12359</v>
      </c>
      <c r="C4068" s="552" t="s">
        <v>19</v>
      </c>
      <c r="D4068" s="553">
        <v>1583.14</v>
      </c>
      <c r="E4068" s="553">
        <v>25.89</v>
      </c>
      <c r="F4068" s="553">
        <v>1609.03</v>
      </c>
      <c r="G4068" s="528">
        <f t="shared" si="63"/>
        <v>9</v>
      </c>
    </row>
    <row r="4069" spans="1:7" ht="31.5">
      <c r="A4069" s="550" t="s">
        <v>12360</v>
      </c>
      <c r="B4069" s="551" t="s">
        <v>12361</v>
      </c>
      <c r="C4069" s="552" t="s">
        <v>19</v>
      </c>
      <c r="D4069" s="553">
        <v>1708.89</v>
      </c>
      <c r="E4069" s="553">
        <v>25.89</v>
      </c>
      <c r="F4069" s="553">
        <v>1734.78</v>
      </c>
      <c r="G4069" s="528">
        <f t="shared" si="63"/>
        <v>9</v>
      </c>
    </row>
    <row r="4070" spans="1:7" ht="31.5">
      <c r="A4070" s="550" t="s">
        <v>12362</v>
      </c>
      <c r="B4070" s="551" t="s">
        <v>12363</v>
      </c>
      <c r="C4070" s="552" t="s">
        <v>19</v>
      </c>
      <c r="D4070" s="553">
        <v>1764.23</v>
      </c>
      <c r="E4070" s="553">
        <v>25.89</v>
      </c>
      <c r="F4070" s="553">
        <v>1790.12</v>
      </c>
      <c r="G4070" s="528">
        <f t="shared" si="63"/>
        <v>9</v>
      </c>
    </row>
    <row r="4071" spans="1:7" ht="31.5">
      <c r="A4071" s="550" t="s">
        <v>12364</v>
      </c>
      <c r="B4071" s="551" t="s">
        <v>12365</v>
      </c>
      <c r="C4071" s="552" t="s">
        <v>19</v>
      </c>
      <c r="D4071" s="553">
        <v>2153.77</v>
      </c>
      <c r="E4071" s="553">
        <v>25.89</v>
      </c>
      <c r="F4071" s="553">
        <v>2179.66</v>
      </c>
      <c r="G4071" s="528">
        <f t="shared" si="63"/>
        <v>9</v>
      </c>
    </row>
    <row r="4072" spans="1:7" ht="31.5">
      <c r="A4072" s="550" t="s">
        <v>12366</v>
      </c>
      <c r="B4072" s="551" t="s">
        <v>12367</v>
      </c>
      <c r="C4072" s="552" t="s">
        <v>19</v>
      </c>
      <c r="D4072" s="553">
        <v>1727.34</v>
      </c>
      <c r="E4072" s="553">
        <v>38.85</v>
      </c>
      <c r="F4072" s="553">
        <v>1766.19</v>
      </c>
      <c r="G4072" s="528">
        <f t="shared" si="63"/>
        <v>9</v>
      </c>
    </row>
    <row r="4073" spans="1:7" ht="31.5">
      <c r="A4073" s="550" t="s">
        <v>12368</v>
      </c>
      <c r="B4073" s="551" t="s">
        <v>12369</v>
      </c>
      <c r="C4073" s="552" t="s">
        <v>19</v>
      </c>
      <c r="D4073" s="553">
        <v>1652.04</v>
      </c>
      <c r="E4073" s="553">
        <v>38.85</v>
      </c>
      <c r="F4073" s="553">
        <v>1690.89</v>
      </c>
      <c r="G4073" s="528">
        <f t="shared" si="63"/>
        <v>9</v>
      </c>
    </row>
    <row r="4074" spans="1:7" ht="31.5">
      <c r="A4074" s="550" t="s">
        <v>12370</v>
      </c>
      <c r="B4074" s="551" t="s">
        <v>12371</v>
      </c>
      <c r="C4074" s="552" t="s">
        <v>19</v>
      </c>
      <c r="D4074" s="553">
        <v>1958.36</v>
      </c>
      <c r="E4074" s="553">
        <v>38.85</v>
      </c>
      <c r="F4074" s="553">
        <v>1997.21</v>
      </c>
      <c r="G4074" s="528">
        <f t="shared" si="63"/>
        <v>9</v>
      </c>
    </row>
    <row r="4075" spans="1:7">
      <c r="A4075" s="550" t="s">
        <v>12372</v>
      </c>
      <c r="B4075" s="551" t="s">
        <v>12373</v>
      </c>
      <c r="C4075" s="552"/>
      <c r="D4075" s="553"/>
      <c r="E4075" s="553"/>
      <c r="F4075" s="553"/>
      <c r="G4075" s="528">
        <f t="shared" si="63"/>
        <v>5</v>
      </c>
    </row>
    <row r="4076" spans="1:7" ht="31.5">
      <c r="A4076" s="550" t="s">
        <v>12374</v>
      </c>
      <c r="B4076" s="551" t="s">
        <v>12375</v>
      </c>
      <c r="C4076" s="552" t="s">
        <v>38</v>
      </c>
      <c r="D4076" s="553">
        <v>1177.04</v>
      </c>
      <c r="E4076" s="553">
        <v>113.12</v>
      </c>
      <c r="F4076" s="553">
        <v>1290.1600000000001</v>
      </c>
      <c r="G4076" s="528">
        <f t="shared" si="63"/>
        <v>9</v>
      </c>
    </row>
    <row r="4077" spans="1:7">
      <c r="A4077" s="550" t="s">
        <v>12376</v>
      </c>
      <c r="B4077" s="551" t="s">
        <v>12377</v>
      </c>
      <c r="C4077" s="552" t="s">
        <v>38</v>
      </c>
      <c r="D4077" s="553">
        <v>3386.44</v>
      </c>
      <c r="E4077" s="553">
        <v>113.12</v>
      </c>
      <c r="F4077" s="553">
        <v>3499.56</v>
      </c>
      <c r="G4077" s="528">
        <f t="shared" si="63"/>
        <v>9</v>
      </c>
    </row>
    <row r="4078" spans="1:7">
      <c r="A4078" s="550" t="s">
        <v>12378</v>
      </c>
      <c r="B4078" s="551" t="s">
        <v>12379</v>
      </c>
      <c r="C4078" s="552" t="s">
        <v>38</v>
      </c>
      <c r="D4078" s="553">
        <v>5729.79</v>
      </c>
      <c r="E4078" s="553">
        <v>193.47</v>
      </c>
      <c r="F4078" s="553">
        <v>5923.26</v>
      </c>
      <c r="G4078" s="528">
        <f t="shared" si="63"/>
        <v>9</v>
      </c>
    </row>
    <row r="4079" spans="1:7" ht="31.5">
      <c r="A4079" s="550" t="s">
        <v>12380</v>
      </c>
      <c r="B4079" s="551" t="s">
        <v>12381</v>
      </c>
      <c r="C4079" s="552" t="s">
        <v>38</v>
      </c>
      <c r="D4079" s="553">
        <v>5756.9</v>
      </c>
      <c r="E4079" s="553">
        <v>113.12</v>
      </c>
      <c r="F4079" s="553">
        <v>5870.02</v>
      </c>
      <c r="G4079" s="528">
        <f t="shared" si="63"/>
        <v>9</v>
      </c>
    </row>
    <row r="4080" spans="1:7">
      <c r="A4080" s="550" t="s">
        <v>12382</v>
      </c>
      <c r="B4080" s="551" t="s">
        <v>12383</v>
      </c>
      <c r="C4080" s="552" t="s">
        <v>38</v>
      </c>
      <c r="D4080" s="553">
        <v>2847.49</v>
      </c>
      <c r="E4080" s="553">
        <v>70.41</v>
      </c>
      <c r="F4080" s="553">
        <v>2917.9</v>
      </c>
      <c r="G4080" s="528">
        <f t="shared" si="63"/>
        <v>9</v>
      </c>
    </row>
    <row r="4081" spans="1:7" ht="31.5">
      <c r="A4081" s="550" t="s">
        <v>12384</v>
      </c>
      <c r="B4081" s="551" t="s">
        <v>12385</v>
      </c>
      <c r="C4081" s="552" t="s">
        <v>38</v>
      </c>
      <c r="D4081" s="553">
        <v>1924.14</v>
      </c>
      <c r="E4081" s="553">
        <v>113.12</v>
      </c>
      <c r="F4081" s="553">
        <v>2037.26</v>
      </c>
      <c r="G4081" s="528">
        <f t="shared" si="63"/>
        <v>9</v>
      </c>
    </row>
    <row r="4082" spans="1:7">
      <c r="A4082" s="550" t="s">
        <v>12386</v>
      </c>
      <c r="B4082" s="551" t="s">
        <v>12387</v>
      </c>
      <c r="C4082" s="552" t="s">
        <v>38</v>
      </c>
      <c r="D4082" s="553">
        <v>2920.73</v>
      </c>
      <c r="E4082" s="553">
        <v>113.12</v>
      </c>
      <c r="F4082" s="553">
        <v>3033.85</v>
      </c>
      <c r="G4082" s="528">
        <f t="shared" si="63"/>
        <v>9</v>
      </c>
    </row>
    <row r="4083" spans="1:7">
      <c r="A4083" s="550" t="s">
        <v>12388</v>
      </c>
      <c r="B4083" s="551" t="s">
        <v>12389</v>
      </c>
      <c r="C4083" s="552"/>
      <c r="D4083" s="553"/>
      <c r="E4083" s="553"/>
      <c r="F4083" s="553"/>
      <c r="G4083" s="528">
        <f t="shared" si="63"/>
        <v>5</v>
      </c>
    </row>
    <row r="4084" spans="1:7">
      <c r="A4084" s="550" t="s">
        <v>12390</v>
      </c>
      <c r="B4084" s="551" t="s">
        <v>12391</v>
      </c>
      <c r="C4084" s="552" t="s">
        <v>38</v>
      </c>
      <c r="D4084" s="553">
        <v>434.88</v>
      </c>
      <c r="E4084" s="553">
        <v>23.82</v>
      </c>
      <c r="F4084" s="553">
        <v>458.7</v>
      </c>
      <c r="G4084" s="528">
        <f t="shared" si="63"/>
        <v>9</v>
      </c>
    </row>
    <row r="4085" spans="1:7">
      <c r="A4085" s="550" t="s">
        <v>12392</v>
      </c>
      <c r="B4085" s="551" t="s">
        <v>12393</v>
      </c>
      <c r="C4085" s="552" t="s">
        <v>38</v>
      </c>
      <c r="D4085" s="553">
        <v>3356.02</v>
      </c>
      <c r="E4085" s="553">
        <v>52.93</v>
      </c>
      <c r="F4085" s="553">
        <v>3408.95</v>
      </c>
      <c r="G4085" s="528">
        <f t="shared" si="63"/>
        <v>9</v>
      </c>
    </row>
    <row r="4086" spans="1:7">
      <c r="A4086" s="550" t="s">
        <v>12394</v>
      </c>
      <c r="B4086" s="551" t="s">
        <v>12395</v>
      </c>
      <c r="C4086" s="552" t="s">
        <v>38</v>
      </c>
      <c r="D4086" s="553">
        <v>1549.57</v>
      </c>
      <c r="E4086" s="553">
        <v>35.21</v>
      </c>
      <c r="F4086" s="553">
        <v>1584.78</v>
      </c>
      <c r="G4086" s="528">
        <f t="shared" si="63"/>
        <v>9</v>
      </c>
    </row>
    <row r="4087" spans="1:7" ht="31.5">
      <c r="A4087" s="550" t="s">
        <v>12396</v>
      </c>
      <c r="B4087" s="551" t="s">
        <v>12397</v>
      </c>
      <c r="C4087" s="552" t="s">
        <v>38</v>
      </c>
      <c r="D4087" s="553">
        <v>3089.31</v>
      </c>
      <c r="E4087" s="553">
        <v>602.29999999999995</v>
      </c>
      <c r="F4087" s="553">
        <v>3691.61</v>
      </c>
      <c r="G4087" s="528">
        <f t="shared" si="63"/>
        <v>9</v>
      </c>
    </row>
    <row r="4088" spans="1:7" ht="31.5">
      <c r="A4088" s="550" t="s">
        <v>12398</v>
      </c>
      <c r="B4088" s="551" t="s">
        <v>12399</v>
      </c>
      <c r="C4088" s="552" t="s">
        <v>38</v>
      </c>
      <c r="D4088" s="553">
        <v>8625.06</v>
      </c>
      <c r="E4088" s="553">
        <v>702.4</v>
      </c>
      <c r="F4088" s="553">
        <v>9327.4599999999991</v>
      </c>
      <c r="G4088" s="528">
        <f t="shared" si="63"/>
        <v>9</v>
      </c>
    </row>
    <row r="4089" spans="1:7">
      <c r="A4089" s="550" t="s">
        <v>12400</v>
      </c>
      <c r="B4089" s="551" t="s">
        <v>12401</v>
      </c>
      <c r="C4089" s="552"/>
      <c r="D4089" s="553"/>
      <c r="E4089" s="553"/>
      <c r="F4089" s="553"/>
      <c r="G4089" s="528">
        <f t="shared" si="63"/>
        <v>5</v>
      </c>
    </row>
    <row r="4090" spans="1:7">
      <c r="A4090" s="550" t="s">
        <v>12402</v>
      </c>
      <c r="B4090" s="551" t="s">
        <v>12403</v>
      </c>
      <c r="C4090" s="552" t="s">
        <v>38</v>
      </c>
      <c r="D4090" s="553">
        <v>100.26</v>
      </c>
      <c r="E4090" s="553">
        <v>11.46</v>
      </c>
      <c r="F4090" s="553">
        <v>111.72</v>
      </c>
      <c r="G4090" s="528">
        <f t="shared" si="63"/>
        <v>9</v>
      </c>
    </row>
    <row r="4091" spans="1:7" ht="31.5">
      <c r="A4091" s="550" t="s">
        <v>12404</v>
      </c>
      <c r="B4091" s="551" t="s">
        <v>12405</v>
      </c>
      <c r="C4091" s="552" t="s">
        <v>38</v>
      </c>
      <c r="D4091" s="553">
        <v>43.58</v>
      </c>
      <c r="E4091" s="553">
        <v>8.6</v>
      </c>
      <c r="F4091" s="553">
        <v>52.18</v>
      </c>
      <c r="G4091" s="528">
        <f t="shared" si="63"/>
        <v>9</v>
      </c>
    </row>
    <row r="4092" spans="1:7">
      <c r="A4092" s="550" t="s">
        <v>12406</v>
      </c>
      <c r="B4092" s="551" t="s">
        <v>12407</v>
      </c>
      <c r="C4092" s="552" t="s">
        <v>38</v>
      </c>
      <c r="D4092" s="553">
        <v>20.99</v>
      </c>
      <c r="E4092" s="553">
        <v>8.6</v>
      </c>
      <c r="F4092" s="553">
        <v>29.59</v>
      </c>
      <c r="G4092" s="528">
        <f t="shared" si="63"/>
        <v>9</v>
      </c>
    </row>
    <row r="4093" spans="1:7">
      <c r="A4093" s="550" t="s">
        <v>12408</v>
      </c>
      <c r="B4093" s="551" t="s">
        <v>12409</v>
      </c>
      <c r="C4093" s="552" t="s">
        <v>38</v>
      </c>
      <c r="D4093" s="553">
        <v>17.440000000000001</v>
      </c>
      <c r="E4093" s="553">
        <v>8.6</v>
      </c>
      <c r="F4093" s="553">
        <v>26.04</v>
      </c>
      <c r="G4093" s="528">
        <f t="shared" si="63"/>
        <v>9</v>
      </c>
    </row>
    <row r="4094" spans="1:7">
      <c r="A4094" s="550" t="s">
        <v>12410</v>
      </c>
      <c r="B4094" s="551" t="s">
        <v>12411</v>
      </c>
      <c r="C4094" s="552" t="s">
        <v>38</v>
      </c>
      <c r="D4094" s="553">
        <v>31.05</v>
      </c>
      <c r="E4094" s="553">
        <v>8.6</v>
      </c>
      <c r="F4094" s="553">
        <v>39.65</v>
      </c>
      <c r="G4094" s="528">
        <f t="shared" si="63"/>
        <v>9</v>
      </c>
    </row>
    <row r="4095" spans="1:7">
      <c r="A4095" s="550" t="s">
        <v>12412</v>
      </c>
      <c r="B4095" s="551" t="s">
        <v>12413</v>
      </c>
      <c r="C4095" s="552" t="s">
        <v>38</v>
      </c>
      <c r="D4095" s="553">
        <v>23.88</v>
      </c>
      <c r="E4095" s="553">
        <v>8.6</v>
      </c>
      <c r="F4095" s="553">
        <v>32.479999999999997</v>
      </c>
      <c r="G4095" s="528">
        <f t="shared" si="63"/>
        <v>9</v>
      </c>
    </row>
    <row r="4096" spans="1:7">
      <c r="A4096" s="550" t="s">
        <v>12414</v>
      </c>
      <c r="B4096" s="551" t="s">
        <v>12415</v>
      </c>
      <c r="C4096" s="552" t="s">
        <v>38</v>
      </c>
      <c r="D4096" s="553">
        <v>72.8</v>
      </c>
      <c r="E4096" s="553">
        <v>9.6199999999999992</v>
      </c>
      <c r="F4096" s="553">
        <v>82.42</v>
      </c>
      <c r="G4096" s="528">
        <f t="shared" si="63"/>
        <v>9</v>
      </c>
    </row>
    <row r="4097" spans="1:7">
      <c r="A4097" s="550" t="s">
        <v>12416</v>
      </c>
      <c r="B4097" s="551" t="s">
        <v>12417</v>
      </c>
      <c r="C4097" s="552" t="s">
        <v>38</v>
      </c>
      <c r="D4097" s="553">
        <v>71.349999999999994</v>
      </c>
      <c r="E4097" s="553">
        <v>9.6199999999999992</v>
      </c>
      <c r="F4097" s="553">
        <v>80.97</v>
      </c>
      <c r="G4097" s="528">
        <f t="shared" si="63"/>
        <v>9</v>
      </c>
    </row>
    <row r="4098" spans="1:7">
      <c r="A4098" s="550" t="s">
        <v>12418</v>
      </c>
      <c r="B4098" s="551" t="s">
        <v>12419</v>
      </c>
      <c r="C4098" s="552" t="s">
        <v>38</v>
      </c>
      <c r="D4098" s="553">
        <v>50.34</v>
      </c>
      <c r="E4098" s="553">
        <v>8.6</v>
      </c>
      <c r="F4098" s="553">
        <v>58.94</v>
      </c>
      <c r="G4098" s="528">
        <f t="shared" si="63"/>
        <v>9</v>
      </c>
    </row>
    <row r="4099" spans="1:7">
      <c r="A4099" s="550" t="s">
        <v>12420</v>
      </c>
      <c r="B4099" s="551" t="s">
        <v>12421</v>
      </c>
      <c r="C4099" s="552" t="s">
        <v>38</v>
      </c>
      <c r="D4099" s="553">
        <v>32.619999999999997</v>
      </c>
      <c r="E4099" s="553">
        <v>8.6</v>
      </c>
      <c r="F4099" s="553">
        <v>41.22</v>
      </c>
      <c r="G4099" s="528">
        <f t="shared" si="63"/>
        <v>9</v>
      </c>
    </row>
    <row r="4100" spans="1:7">
      <c r="A4100" s="550" t="s">
        <v>12422</v>
      </c>
      <c r="B4100" s="551" t="s">
        <v>12423</v>
      </c>
      <c r="C4100" s="552" t="s">
        <v>38</v>
      </c>
      <c r="D4100" s="553">
        <v>39.74</v>
      </c>
      <c r="E4100" s="553">
        <v>8.6</v>
      </c>
      <c r="F4100" s="553">
        <v>48.34</v>
      </c>
      <c r="G4100" s="528">
        <f t="shared" si="63"/>
        <v>9</v>
      </c>
    </row>
    <row r="4101" spans="1:7">
      <c r="A4101" s="550" t="s">
        <v>12424</v>
      </c>
      <c r="B4101" s="551" t="s">
        <v>12425</v>
      </c>
      <c r="C4101" s="552" t="s">
        <v>38</v>
      </c>
      <c r="D4101" s="553">
        <v>39.74</v>
      </c>
      <c r="E4101" s="553">
        <v>8.6</v>
      </c>
      <c r="F4101" s="553">
        <v>48.34</v>
      </c>
      <c r="G4101" s="528">
        <f t="shared" si="63"/>
        <v>9</v>
      </c>
    </row>
    <row r="4102" spans="1:7">
      <c r="A4102" s="550" t="s">
        <v>12426</v>
      </c>
      <c r="B4102" s="551" t="s">
        <v>12427</v>
      </c>
      <c r="C4102" s="552" t="s">
        <v>38</v>
      </c>
      <c r="D4102" s="553">
        <v>55.91</v>
      </c>
      <c r="E4102" s="553">
        <v>9.6199999999999992</v>
      </c>
      <c r="F4102" s="553">
        <v>65.53</v>
      </c>
      <c r="G4102" s="528">
        <f t="shared" si="63"/>
        <v>9</v>
      </c>
    </row>
    <row r="4103" spans="1:7">
      <c r="A4103" s="550" t="s">
        <v>12428</v>
      </c>
      <c r="B4103" s="551" t="s">
        <v>12429</v>
      </c>
      <c r="C4103" s="552" t="s">
        <v>38</v>
      </c>
      <c r="D4103" s="553">
        <v>53.96</v>
      </c>
      <c r="E4103" s="553">
        <v>9.6199999999999992</v>
      </c>
      <c r="F4103" s="553">
        <v>63.58</v>
      </c>
      <c r="G4103" s="528">
        <f t="shared" si="63"/>
        <v>9</v>
      </c>
    </row>
    <row r="4104" spans="1:7">
      <c r="A4104" s="550" t="s">
        <v>12430</v>
      </c>
      <c r="B4104" s="551" t="s">
        <v>12431</v>
      </c>
      <c r="C4104" s="552"/>
      <c r="D4104" s="553"/>
      <c r="E4104" s="553"/>
      <c r="F4104" s="553"/>
      <c r="G4104" s="528">
        <f t="shared" si="63"/>
        <v>5</v>
      </c>
    </row>
    <row r="4105" spans="1:7" ht="47.25">
      <c r="A4105" s="550" t="s">
        <v>12432</v>
      </c>
      <c r="B4105" s="551" t="s">
        <v>12433</v>
      </c>
      <c r="C4105" s="552" t="s">
        <v>19</v>
      </c>
      <c r="D4105" s="553">
        <v>335.57</v>
      </c>
      <c r="E4105" s="553">
        <v>13.72</v>
      </c>
      <c r="F4105" s="553">
        <v>349.29</v>
      </c>
      <c r="G4105" s="528">
        <f t="shared" si="63"/>
        <v>9</v>
      </c>
    </row>
    <row r="4106" spans="1:7" ht="31.5">
      <c r="A4106" s="550" t="s">
        <v>12434</v>
      </c>
      <c r="B4106" s="551" t="s">
        <v>12435</v>
      </c>
      <c r="C4106" s="552" t="s">
        <v>19</v>
      </c>
      <c r="D4106" s="553">
        <v>244.97</v>
      </c>
      <c r="E4106" s="553">
        <v>12.66</v>
      </c>
      <c r="F4106" s="553">
        <v>257.63</v>
      </c>
      <c r="G4106" s="528">
        <f t="shared" ref="G4106:G4131" si="64">LEN(A4106)</f>
        <v>9</v>
      </c>
    </row>
    <row r="4107" spans="1:7" ht="31.5">
      <c r="A4107" s="550" t="s">
        <v>12436</v>
      </c>
      <c r="B4107" s="551" t="s">
        <v>12437</v>
      </c>
      <c r="C4107" s="552" t="s">
        <v>19</v>
      </c>
      <c r="D4107" s="553">
        <v>246.59</v>
      </c>
      <c r="E4107" s="553">
        <v>12.75</v>
      </c>
      <c r="F4107" s="553">
        <v>259.33999999999997</v>
      </c>
      <c r="G4107" s="528">
        <f t="shared" si="64"/>
        <v>9</v>
      </c>
    </row>
    <row r="4108" spans="1:7" ht="31.5">
      <c r="A4108" s="550" t="s">
        <v>12438</v>
      </c>
      <c r="B4108" s="551" t="s">
        <v>12439</v>
      </c>
      <c r="C4108" s="552" t="s">
        <v>3805</v>
      </c>
      <c r="D4108" s="553">
        <v>8.49</v>
      </c>
      <c r="E4108" s="553">
        <v>2.21</v>
      </c>
      <c r="F4108" s="553">
        <v>10.7</v>
      </c>
      <c r="G4108" s="528">
        <f t="shared" si="64"/>
        <v>9</v>
      </c>
    </row>
    <row r="4109" spans="1:7">
      <c r="A4109" s="550" t="s">
        <v>12440</v>
      </c>
      <c r="B4109" s="551" t="s">
        <v>12441</v>
      </c>
      <c r="C4109" s="552" t="s">
        <v>12442</v>
      </c>
      <c r="D4109" s="553">
        <v>559.19000000000005</v>
      </c>
      <c r="E4109" s="553">
        <v>1358.16</v>
      </c>
      <c r="F4109" s="553">
        <v>1917.35</v>
      </c>
      <c r="G4109" s="528">
        <f t="shared" si="64"/>
        <v>9</v>
      </c>
    </row>
    <row r="4110" spans="1:7">
      <c r="A4110" s="550" t="s">
        <v>12443</v>
      </c>
      <c r="B4110" s="551" t="s">
        <v>12444</v>
      </c>
      <c r="C4110" s="552"/>
      <c r="D4110" s="553"/>
      <c r="E4110" s="553"/>
      <c r="F4110" s="553"/>
      <c r="G4110" s="528">
        <f t="shared" si="64"/>
        <v>2</v>
      </c>
    </row>
    <row r="4111" spans="1:7">
      <c r="A4111" s="550" t="s">
        <v>12445</v>
      </c>
      <c r="B4111" s="551" t="s">
        <v>12446</v>
      </c>
      <c r="C4111" s="552"/>
      <c r="D4111" s="553"/>
      <c r="E4111" s="553"/>
      <c r="F4111" s="553"/>
      <c r="G4111" s="528">
        <f t="shared" si="64"/>
        <v>5</v>
      </c>
    </row>
    <row r="4112" spans="1:7">
      <c r="A4112" s="550" t="s">
        <v>12447</v>
      </c>
      <c r="B4112" s="551" t="s">
        <v>12448</v>
      </c>
      <c r="C4112" s="552" t="s">
        <v>19</v>
      </c>
      <c r="D4112" s="553">
        <v>12044.89</v>
      </c>
      <c r="E4112" s="553">
        <v>90.3</v>
      </c>
      <c r="F4112" s="553">
        <v>12135.19</v>
      </c>
      <c r="G4112" s="528">
        <f t="shared" si="64"/>
        <v>9</v>
      </c>
    </row>
    <row r="4113" spans="1:7">
      <c r="A4113" s="550" t="s">
        <v>12449</v>
      </c>
      <c r="B4113" s="551" t="s">
        <v>12450</v>
      </c>
      <c r="C4113" s="552" t="s">
        <v>19</v>
      </c>
      <c r="D4113" s="553">
        <v>354.74</v>
      </c>
      <c r="E4113" s="553">
        <v>90.3</v>
      </c>
      <c r="F4113" s="553">
        <v>445.04</v>
      </c>
      <c r="G4113" s="528">
        <f t="shared" si="64"/>
        <v>9</v>
      </c>
    </row>
    <row r="4114" spans="1:7">
      <c r="A4114" s="550" t="s">
        <v>12451</v>
      </c>
      <c r="B4114" s="551" t="s">
        <v>12452</v>
      </c>
      <c r="C4114" s="552" t="s">
        <v>19</v>
      </c>
      <c r="D4114" s="553">
        <v>3918.07</v>
      </c>
      <c r="E4114" s="553">
        <v>90.3</v>
      </c>
      <c r="F4114" s="553">
        <v>4008.37</v>
      </c>
      <c r="G4114" s="528">
        <f t="shared" si="64"/>
        <v>9</v>
      </c>
    </row>
    <row r="4115" spans="1:7" ht="47.25">
      <c r="A4115" s="550" t="s">
        <v>12453</v>
      </c>
      <c r="B4115" s="551" t="s">
        <v>12454</v>
      </c>
      <c r="C4115" s="552" t="s">
        <v>38</v>
      </c>
      <c r="D4115" s="553">
        <v>11.85</v>
      </c>
      <c r="E4115" s="553">
        <v>6.55</v>
      </c>
      <c r="F4115" s="553">
        <v>18.399999999999999</v>
      </c>
      <c r="G4115" s="528">
        <f t="shared" si="64"/>
        <v>9</v>
      </c>
    </row>
    <row r="4116" spans="1:7" ht="47.25">
      <c r="A4116" s="550" t="s">
        <v>12455</v>
      </c>
      <c r="B4116" s="551" t="s">
        <v>12456</v>
      </c>
      <c r="C4116" s="552" t="s">
        <v>38</v>
      </c>
      <c r="D4116" s="553">
        <v>6.85</v>
      </c>
      <c r="E4116" s="553">
        <v>6.55</v>
      </c>
      <c r="F4116" s="553">
        <v>13.4</v>
      </c>
      <c r="G4116" s="528">
        <f t="shared" si="64"/>
        <v>9</v>
      </c>
    </row>
    <row r="4117" spans="1:7" ht="31.5">
      <c r="A4117" s="550" t="s">
        <v>12457</v>
      </c>
      <c r="B4117" s="551" t="s">
        <v>12458</v>
      </c>
      <c r="C4117" s="552" t="s">
        <v>38</v>
      </c>
      <c r="D4117" s="553">
        <v>11.6</v>
      </c>
      <c r="E4117" s="553">
        <v>6.55</v>
      </c>
      <c r="F4117" s="553">
        <v>18.149999999999999</v>
      </c>
      <c r="G4117" s="528">
        <f t="shared" si="64"/>
        <v>9</v>
      </c>
    </row>
    <row r="4118" spans="1:7" ht="31.5">
      <c r="A4118" s="550" t="s">
        <v>12459</v>
      </c>
      <c r="B4118" s="551" t="s">
        <v>12460</v>
      </c>
      <c r="C4118" s="552" t="s">
        <v>38</v>
      </c>
      <c r="D4118" s="553">
        <v>9.58</v>
      </c>
      <c r="E4118" s="553">
        <v>6.55</v>
      </c>
      <c r="F4118" s="553">
        <v>16.13</v>
      </c>
      <c r="G4118" s="528">
        <f t="shared" si="64"/>
        <v>9</v>
      </c>
    </row>
    <row r="4119" spans="1:7">
      <c r="A4119" s="550" t="s">
        <v>12461</v>
      </c>
      <c r="B4119" s="551" t="s">
        <v>12462</v>
      </c>
      <c r="C4119" s="552" t="s">
        <v>38</v>
      </c>
      <c r="D4119" s="553">
        <v>17.62</v>
      </c>
      <c r="E4119" s="553">
        <v>6.55</v>
      </c>
      <c r="F4119" s="553">
        <v>24.17</v>
      </c>
      <c r="G4119" s="528">
        <f t="shared" si="64"/>
        <v>9</v>
      </c>
    </row>
    <row r="4120" spans="1:7" ht="31.5">
      <c r="A4120" s="550" t="s">
        <v>12463</v>
      </c>
      <c r="B4120" s="551" t="s">
        <v>12464</v>
      </c>
      <c r="C4120" s="552" t="s">
        <v>38</v>
      </c>
      <c r="D4120" s="553">
        <v>5.77</v>
      </c>
      <c r="E4120" s="553">
        <v>6.55</v>
      </c>
      <c r="F4120" s="553">
        <v>12.32</v>
      </c>
      <c r="G4120" s="528">
        <f t="shared" si="64"/>
        <v>9</v>
      </c>
    </row>
    <row r="4121" spans="1:7">
      <c r="A4121" s="550" t="s">
        <v>12465</v>
      </c>
      <c r="B4121" s="551" t="s">
        <v>12466</v>
      </c>
      <c r="C4121" s="552" t="s">
        <v>38</v>
      </c>
      <c r="D4121" s="553">
        <v>215.84</v>
      </c>
      <c r="E4121" s="553">
        <v>3.72</v>
      </c>
      <c r="F4121" s="553">
        <v>219.56</v>
      </c>
      <c r="G4121" s="528">
        <f t="shared" si="64"/>
        <v>9</v>
      </c>
    </row>
    <row r="4122" spans="1:7">
      <c r="A4122" s="550" t="s">
        <v>12467</v>
      </c>
      <c r="B4122" s="551" t="s">
        <v>12468</v>
      </c>
      <c r="C4122" s="552"/>
      <c r="D4122" s="553"/>
      <c r="E4122" s="553"/>
      <c r="F4122" s="553"/>
      <c r="G4122" s="528">
        <f t="shared" si="64"/>
        <v>5</v>
      </c>
    </row>
    <row r="4123" spans="1:7">
      <c r="A4123" s="550" t="s">
        <v>12469</v>
      </c>
      <c r="B4123" s="551" t="s">
        <v>12470</v>
      </c>
      <c r="C4123" s="552" t="s">
        <v>38</v>
      </c>
      <c r="D4123" s="553">
        <v>11.29</v>
      </c>
      <c r="E4123" s="553">
        <v>57.09</v>
      </c>
      <c r="F4123" s="553">
        <v>68.38</v>
      </c>
      <c r="G4123" s="528">
        <f t="shared" si="64"/>
        <v>9</v>
      </c>
    </row>
    <row r="4124" spans="1:7">
      <c r="A4124" s="550" t="s">
        <v>12471</v>
      </c>
      <c r="B4124" s="551" t="s">
        <v>12472</v>
      </c>
      <c r="C4124" s="552"/>
      <c r="D4124" s="553"/>
      <c r="E4124" s="553"/>
      <c r="F4124" s="553"/>
      <c r="G4124" s="528">
        <f t="shared" si="64"/>
        <v>5</v>
      </c>
    </row>
    <row r="4125" spans="1:7" ht="47.25">
      <c r="A4125" s="550" t="s">
        <v>12473</v>
      </c>
      <c r="B4125" s="551" t="s">
        <v>12474</v>
      </c>
      <c r="C4125" s="552" t="s">
        <v>38</v>
      </c>
      <c r="D4125" s="553">
        <v>88.41</v>
      </c>
      <c r="E4125" s="553">
        <v>7.67</v>
      </c>
      <c r="F4125" s="553">
        <v>96.08</v>
      </c>
    </row>
    <row r="4126" spans="1:7" ht="47.25">
      <c r="A4126" s="550" t="s">
        <v>12475</v>
      </c>
      <c r="B4126" s="551" t="s">
        <v>12476</v>
      </c>
      <c r="C4126" s="552" t="s">
        <v>38</v>
      </c>
      <c r="D4126" s="553">
        <v>34.659999999999997</v>
      </c>
      <c r="E4126" s="553">
        <v>1.58</v>
      </c>
      <c r="F4126" s="553">
        <v>36.24</v>
      </c>
    </row>
    <row r="4127" spans="1:7">
      <c r="A4127" s="550" t="s">
        <v>12477</v>
      </c>
      <c r="B4127" s="551" t="s">
        <v>12478</v>
      </c>
      <c r="C4127" s="552" t="s">
        <v>19</v>
      </c>
      <c r="D4127" s="553">
        <v>70.75</v>
      </c>
      <c r="E4127" s="553"/>
      <c r="F4127" s="553">
        <v>70.75</v>
      </c>
    </row>
    <row r="4128" spans="1:7">
      <c r="A4128" s="550" t="s">
        <v>12479</v>
      </c>
      <c r="B4128" s="551" t="s">
        <v>12480</v>
      </c>
      <c r="C4128" s="552" t="s">
        <v>468</v>
      </c>
      <c r="D4128" s="553">
        <v>26.79</v>
      </c>
      <c r="E4128" s="553"/>
      <c r="F4128" s="553">
        <v>26.79</v>
      </c>
    </row>
    <row r="4129" spans="1:7">
      <c r="A4129" s="550" t="s">
        <v>12481</v>
      </c>
      <c r="B4129" s="551" t="s">
        <v>12482</v>
      </c>
      <c r="C4129" s="552"/>
      <c r="D4129" s="553"/>
      <c r="E4129" s="553"/>
      <c r="F4129" s="553"/>
    </row>
    <row r="4130" spans="1:7">
      <c r="A4130" s="550" t="s">
        <v>12483</v>
      </c>
      <c r="B4130" s="551" t="s">
        <v>12484</v>
      </c>
      <c r="C4130" s="552"/>
      <c r="D4130" s="553"/>
      <c r="E4130" s="553"/>
      <c r="F4130" s="553"/>
    </row>
    <row r="4131" spans="1:7">
      <c r="A4131" s="550" t="s">
        <v>12485</v>
      </c>
      <c r="B4131" s="551" t="s">
        <v>12486</v>
      </c>
      <c r="C4131" s="552" t="s">
        <v>38</v>
      </c>
      <c r="D4131" s="553">
        <v>649.58000000000004</v>
      </c>
      <c r="E4131" s="553"/>
      <c r="F4131" s="553">
        <v>649.58000000000004</v>
      </c>
      <c r="G4131" s="528">
        <f t="shared" si="64"/>
        <v>9</v>
      </c>
    </row>
  </sheetData>
  <mergeCells count="4">
    <mergeCell ref="B1:F1"/>
    <mergeCell ref="A2:F2"/>
    <mergeCell ref="A3:F3"/>
    <mergeCell ref="A4:F4"/>
  </mergeCells>
  <conditionalFormatting sqref="A9:A4131">
    <cfRule type="expression" dxfId="9" priority="6" stopIfTrue="1">
      <formula>G9&lt;6</formula>
    </cfRule>
  </conditionalFormatting>
  <conditionalFormatting sqref="B9:B4131">
    <cfRule type="expression" dxfId="8" priority="5" stopIfTrue="1">
      <formula>G9&lt;6</formula>
    </cfRule>
  </conditionalFormatting>
  <conditionalFormatting sqref="C9:C4131">
    <cfRule type="expression" dxfId="7" priority="4" stopIfTrue="1">
      <formula>G9&lt;6</formula>
    </cfRule>
  </conditionalFormatting>
  <conditionalFormatting sqref="D9:D4131">
    <cfRule type="expression" dxfId="6" priority="3" stopIfTrue="1">
      <formula>G9&lt;6</formula>
    </cfRule>
  </conditionalFormatting>
  <conditionalFormatting sqref="E9:E4131">
    <cfRule type="expression" dxfId="5" priority="2" stopIfTrue="1">
      <formula>G9&lt;6</formula>
    </cfRule>
  </conditionalFormatting>
  <conditionalFormatting sqref="F9:F4131">
    <cfRule type="expression" dxfId="4" priority="1" stopIfTrue="1">
      <formula>G9&lt;6</formula>
    </cfRule>
  </conditionalFormatting>
  <pageMargins left="0.511811024" right="0.511811024" top="0.78740157499999996" bottom="0.78740157499999996" header="0.31496062000000002" footer="0.31496062000000002"/>
  <pageSetup paperSize="9" orientation="portrait" horizontalDpi="4294967293" r:id="rId1"/>
</worksheet>
</file>

<file path=xl/worksheets/sheet7.xml><?xml version="1.0" encoding="utf-8"?>
<worksheet xmlns="http://schemas.openxmlformats.org/spreadsheetml/2006/main" xmlns:r="http://schemas.openxmlformats.org/officeDocument/2006/relationships">
  <sheetPr codeName="Planilha4"/>
  <dimension ref="A1:E847"/>
  <sheetViews>
    <sheetView topLeftCell="A170" zoomScale="130" zoomScaleNormal="130" workbookViewId="0">
      <selection activeCell="A462" sqref="A462"/>
    </sheetView>
  </sheetViews>
  <sheetFormatPr defaultRowHeight="11.25" outlineLevelRow="1"/>
  <cols>
    <col min="1" max="1" width="11.5" customWidth="1"/>
    <col min="2" max="2" width="76.83203125" customWidth="1"/>
    <col min="3" max="3" width="8.33203125" customWidth="1"/>
    <col min="4" max="4" width="12" customWidth="1"/>
  </cols>
  <sheetData>
    <row r="1" spans="1:5" ht="25.5">
      <c r="A1" s="509" t="s">
        <v>4</v>
      </c>
      <c r="B1" s="510" t="s">
        <v>6</v>
      </c>
      <c r="C1" s="511" t="s">
        <v>15</v>
      </c>
      <c r="D1" s="512" t="s">
        <v>16</v>
      </c>
    </row>
    <row r="2" spans="1:5" ht="12.75">
      <c r="A2" s="18">
        <v>10000</v>
      </c>
      <c r="B2" s="19" t="s">
        <v>17</v>
      </c>
      <c r="C2" s="20"/>
      <c r="D2" s="21"/>
    </row>
    <row r="3" spans="1:5" ht="12.75">
      <c r="A3" s="17">
        <v>10900</v>
      </c>
      <c r="B3" s="7" t="s">
        <v>18</v>
      </c>
      <c r="C3" s="8" t="s">
        <v>19</v>
      </c>
      <c r="D3" s="9">
        <v>0.63</v>
      </c>
      <c r="E3" s="518"/>
    </row>
    <row r="4" spans="1:5" ht="12.75" outlineLevel="1">
      <c r="A4" s="17">
        <v>11000</v>
      </c>
      <c r="B4" s="7" t="s">
        <v>20</v>
      </c>
      <c r="C4" s="8" t="s">
        <v>19</v>
      </c>
      <c r="D4" s="9">
        <v>0.76</v>
      </c>
      <c r="E4" s="518"/>
    </row>
    <row r="5" spans="1:5" ht="12.75" outlineLevel="1">
      <c r="A5" s="17">
        <v>11100</v>
      </c>
      <c r="B5" s="7" t="s">
        <v>21</v>
      </c>
      <c r="C5" s="8" t="s">
        <v>22</v>
      </c>
      <c r="D5" s="9">
        <v>5.53</v>
      </c>
      <c r="E5" s="518"/>
    </row>
    <row r="6" spans="1:5" ht="12.75" outlineLevel="1">
      <c r="A6" s="17">
        <v>11300</v>
      </c>
      <c r="B6" s="7" t="s">
        <v>23</v>
      </c>
      <c r="C6" s="8" t="s">
        <v>24</v>
      </c>
      <c r="D6" s="9">
        <v>3.28</v>
      </c>
      <c r="E6" s="518"/>
    </row>
    <row r="7" spans="1:5" ht="22.5" outlineLevel="1">
      <c r="A7" s="17">
        <v>11400</v>
      </c>
      <c r="B7" s="7" t="s">
        <v>25</v>
      </c>
      <c r="C7" s="8" t="s">
        <v>22</v>
      </c>
      <c r="D7" s="9">
        <v>5.19</v>
      </c>
      <c r="E7" s="518"/>
    </row>
    <row r="8" spans="1:5" ht="22.5" outlineLevel="1">
      <c r="A8" s="17">
        <v>11500</v>
      </c>
      <c r="B8" s="7" t="s">
        <v>26</v>
      </c>
      <c r="C8" s="8" t="s">
        <v>22</v>
      </c>
      <c r="D8" s="9">
        <v>5.09</v>
      </c>
      <c r="E8" s="518"/>
    </row>
    <row r="9" spans="1:5" ht="12.75" outlineLevel="1">
      <c r="A9" s="17">
        <v>11600</v>
      </c>
      <c r="B9" s="7" t="s">
        <v>27</v>
      </c>
      <c r="C9" s="8" t="s">
        <v>28</v>
      </c>
      <c r="D9" s="9">
        <v>234.15</v>
      </c>
      <c r="E9" s="518"/>
    </row>
    <row r="10" spans="1:5" ht="12.75">
      <c r="A10" s="17">
        <v>11700</v>
      </c>
      <c r="B10" s="7" t="s">
        <v>29</v>
      </c>
      <c r="C10" s="8" t="s">
        <v>30</v>
      </c>
      <c r="D10" s="9">
        <v>6.99</v>
      </c>
      <c r="E10" s="518"/>
    </row>
    <row r="11" spans="1:5" ht="12.75" outlineLevel="1">
      <c r="A11" s="17">
        <v>11800</v>
      </c>
      <c r="B11" s="7" t="s">
        <v>31</v>
      </c>
      <c r="C11" s="8" t="s">
        <v>22</v>
      </c>
      <c r="D11" s="9">
        <v>2.33</v>
      </c>
      <c r="E11" s="518"/>
    </row>
    <row r="12" spans="1:5" ht="12.75" outlineLevel="1">
      <c r="A12" s="17">
        <v>11900</v>
      </c>
      <c r="B12" s="7" t="s">
        <v>32</v>
      </c>
      <c r="C12" s="8" t="s">
        <v>22</v>
      </c>
      <c r="D12" s="9">
        <v>9.32</v>
      </c>
      <c r="E12" s="518"/>
    </row>
    <row r="13" spans="1:5" ht="12.75" outlineLevel="1">
      <c r="A13" s="17">
        <v>12000</v>
      </c>
      <c r="B13" s="7" t="s">
        <v>33</v>
      </c>
      <c r="C13" s="8" t="s">
        <v>22</v>
      </c>
      <c r="D13" s="9">
        <v>11.7</v>
      </c>
      <c r="E13" s="518"/>
    </row>
    <row r="14" spans="1:5" ht="12.75" outlineLevel="1">
      <c r="A14" s="17">
        <v>12100</v>
      </c>
      <c r="B14" s="7" t="s">
        <v>34</v>
      </c>
      <c r="C14" s="8" t="s">
        <v>22</v>
      </c>
      <c r="D14" s="9">
        <v>7.83</v>
      </c>
      <c r="E14" s="518"/>
    </row>
    <row r="15" spans="1:5" ht="12.75" outlineLevel="1">
      <c r="A15" s="17">
        <v>12200</v>
      </c>
      <c r="B15" s="7" t="s">
        <v>35</v>
      </c>
      <c r="C15" s="8" t="s">
        <v>22</v>
      </c>
      <c r="D15" s="9">
        <v>18.36</v>
      </c>
      <c r="E15" s="518"/>
    </row>
    <row r="16" spans="1:5" ht="12.75" outlineLevel="1">
      <c r="A16" s="17">
        <v>12300</v>
      </c>
      <c r="B16" s="7" t="s">
        <v>36</v>
      </c>
      <c r="C16" s="8" t="s">
        <v>22</v>
      </c>
      <c r="D16" s="9">
        <v>5.85</v>
      </c>
      <c r="E16" s="518"/>
    </row>
    <row r="17" spans="1:5" ht="22.5" outlineLevel="1">
      <c r="A17" s="17">
        <v>12400</v>
      </c>
      <c r="B17" s="7" t="s">
        <v>37</v>
      </c>
      <c r="C17" s="8" t="s">
        <v>38</v>
      </c>
      <c r="D17" s="9">
        <v>94.34</v>
      </c>
      <c r="E17" s="518"/>
    </row>
    <row r="18" spans="1:5" ht="12.75">
      <c r="A18" s="17">
        <v>12500</v>
      </c>
      <c r="B18" s="7" t="s">
        <v>39</v>
      </c>
      <c r="C18" s="8" t="s">
        <v>38</v>
      </c>
      <c r="D18" s="9">
        <v>52.07</v>
      </c>
      <c r="E18" s="518"/>
    </row>
    <row r="19" spans="1:5" ht="12.75" outlineLevel="1">
      <c r="A19" s="17">
        <v>12600</v>
      </c>
      <c r="B19" s="7" t="s">
        <v>40</v>
      </c>
      <c r="C19" s="8" t="s">
        <v>38</v>
      </c>
      <c r="D19" s="9">
        <v>76.83</v>
      </c>
      <c r="E19" s="518"/>
    </row>
    <row r="20" spans="1:5" ht="12.75" outlineLevel="1">
      <c r="A20" s="17">
        <v>12700</v>
      </c>
      <c r="B20" s="7" t="s">
        <v>41</v>
      </c>
      <c r="C20" s="8" t="s">
        <v>38</v>
      </c>
      <c r="D20" s="9">
        <v>214.31</v>
      </c>
      <c r="E20" s="518"/>
    </row>
    <row r="21" spans="1:5" ht="12.75" outlineLevel="1">
      <c r="A21" s="17">
        <v>12800</v>
      </c>
      <c r="B21" s="7" t="s">
        <v>42</v>
      </c>
      <c r="C21" s="8" t="s">
        <v>22</v>
      </c>
      <c r="D21" s="9">
        <v>2.31</v>
      </c>
      <c r="E21" s="518"/>
    </row>
    <row r="22" spans="1:5" ht="22.5" outlineLevel="1">
      <c r="A22" s="17">
        <v>13100</v>
      </c>
      <c r="B22" s="7" t="s">
        <v>43</v>
      </c>
      <c r="C22" s="8" t="s">
        <v>44</v>
      </c>
      <c r="D22" s="9">
        <v>10.37</v>
      </c>
      <c r="E22" s="518"/>
    </row>
    <row r="23" spans="1:5" ht="22.5" outlineLevel="1">
      <c r="A23" s="17">
        <v>13200</v>
      </c>
      <c r="B23" s="7" t="s">
        <v>45</v>
      </c>
      <c r="C23" s="8" t="s">
        <v>44</v>
      </c>
      <c r="D23" s="9">
        <v>7.5</v>
      </c>
      <c r="E23" s="518"/>
    </row>
    <row r="24" spans="1:5" ht="22.5">
      <c r="A24" s="17">
        <v>13300</v>
      </c>
      <c r="B24" s="7" t="s">
        <v>46</v>
      </c>
      <c r="C24" s="8" t="s">
        <v>44</v>
      </c>
      <c r="D24" s="9">
        <v>11.38</v>
      </c>
      <c r="E24" s="518"/>
    </row>
    <row r="25" spans="1:5" ht="22.5" outlineLevel="1">
      <c r="A25" s="17">
        <v>13400</v>
      </c>
      <c r="B25" s="7" t="s">
        <v>47</v>
      </c>
      <c r="C25" s="8" t="s">
        <v>44</v>
      </c>
      <c r="D25" s="9">
        <v>1.27</v>
      </c>
      <c r="E25" s="518"/>
    </row>
    <row r="26" spans="1:5" ht="12.75" outlineLevel="1">
      <c r="A26" s="17">
        <v>13500</v>
      </c>
      <c r="B26" s="7" t="s">
        <v>48</v>
      </c>
      <c r="C26" s="8" t="s">
        <v>44</v>
      </c>
      <c r="D26" s="9">
        <v>0.77</v>
      </c>
      <c r="E26" s="518"/>
    </row>
    <row r="27" spans="1:5" ht="22.5" outlineLevel="1">
      <c r="A27" s="17">
        <v>13600</v>
      </c>
      <c r="B27" s="7" t="s">
        <v>49</v>
      </c>
      <c r="C27" s="8" t="s">
        <v>44</v>
      </c>
      <c r="D27" s="9">
        <v>3.52</v>
      </c>
      <c r="E27" s="518"/>
    </row>
    <row r="28" spans="1:5" ht="22.5" outlineLevel="1">
      <c r="A28" s="17">
        <v>13700</v>
      </c>
      <c r="B28" s="7" t="s">
        <v>50</v>
      </c>
      <c r="C28" s="8" t="s">
        <v>44</v>
      </c>
      <c r="D28" s="9">
        <v>5.83</v>
      </c>
      <c r="E28" s="518"/>
    </row>
    <row r="29" spans="1:5" ht="12.75" outlineLevel="1">
      <c r="A29" s="18">
        <v>20000</v>
      </c>
      <c r="B29" s="19" t="s">
        <v>51</v>
      </c>
      <c r="C29" s="20"/>
      <c r="D29" s="21"/>
    </row>
    <row r="30" spans="1:5" ht="12.75" outlineLevel="1">
      <c r="A30" s="17">
        <v>20100</v>
      </c>
      <c r="B30" s="7" t="s">
        <v>52</v>
      </c>
      <c r="C30" s="8" t="s">
        <v>53</v>
      </c>
      <c r="D30" s="9" t="s">
        <v>53</v>
      </c>
    </row>
    <row r="31" spans="1:5" ht="12.75">
      <c r="A31" s="17">
        <v>20101</v>
      </c>
      <c r="B31" s="7" t="s">
        <v>54</v>
      </c>
      <c r="C31" s="8" t="s">
        <v>22</v>
      </c>
      <c r="D31" s="9">
        <v>89.06</v>
      </c>
      <c r="E31" s="518"/>
    </row>
    <row r="32" spans="1:5" ht="12.75" outlineLevel="1">
      <c r="A32" s="17">
        <v>20102</v>
      </c>
      <c r="B32" s="7" t="s">
        <v>55</v>
      </c>
      <c r="C32" s="8" t="s">
        <v>38</v>
      </c>
      <c r="D32" s="9">
        <v>149.1</v>
      </c>
      <c r="E32" s="518"/>
    </row>
    <row r="33" spans="1:5" ht="12.75" outlineLevel="1">
      <c r="A33" s="17">
        <v>20200</v>
      </c>
      <c r="B33" s="7" t="s">
        <v>56</v>
      </c>
      <c r="C33" s="8" t="s">
        <v>53</v>
      </c>
      <c r="D33" s="9" t="s">
        <v>53</v>
      </c>
    </row>
    <row r="34" spans="1:5" ht="12.75" outlineLevel="1">
      <c r="A34" s="17">
        <v>20202</v>
      </c>
      <c r="B34" s="7" t="s">
        <v>57</v>
      </c>
      <c r="C34" s="8" t="s">
        <v>38</v>
      </c>
      <c r="D34" s="9">
        <v>674.25</v>
      </c>
      <c r="E34" s="518"/>
    </row>
    <row r="35" spans="1:5" ht="22.5" outlineLevel="1">
      <c r="A35" s="17">
        <v>20204</v>
      </c>
      <c r="B35" s="7" t="s">
        <v>58</v>
      </c>
      <c r="C35" s="8" t="s">
        <v>38</v>
      </c>
      <c r="D35" s="9">
        <v>95.68</v>
      </c>
      <c r="E35" s="518"/>
    </row>
    <row r="36" spans="1:5" ht="22.5" outlineLevel="1">
      <c r="A36" s="17">
        <v>20205</v>
      </c>
      <c r="B36" s="7" t="s">
        <v>59</v>
      </c>
      <c r="C36" s="8" t="s">
        <v>38</v>
      </c>
      <c r="D36" s="9">
        <v>191.36</v>
      </c>
      <c r="E36" s="518"/>
    </row>
    <row r="37" spans="1:5" ht="22.5" outlineLevel="1">
      <c r="A37" s="17">
        <v>20206</v>
      </c>
      <c r="B37" s="7" t="s">
        <v>60</v>
      </c>
      <c r="C37" s="8" t="s">
        <v>38</v>
      </c>
      <c r="D37" s="9">
        <v>287.05</v>
      </c>
      <c r="E37" s="518"/>
    </row>
    <row r="38" spans="1:5" ht="22.5">
      <c r="A38" s="17">
        <v>20207</v>
      </c>
      <c r="B38" s="7" t="s">
        <v>61</v>
      </c>
      <c r="C38" s="8" t="s">
        <v>38</v>
      </c>
      <c r="D38" s="9">
        <v>95.68</v>
      </c>
      <c r="E38" s="518"/>
    </row>
    <row r="39" spans="1:5" ht="22.5" outlineLevel="1">
      <c r="A39" s="17">
        <v>20208</v>
      </c>
      <c r="B39" s="7" t="s">
        <v>62</v>
      </c>
      <c r="C39" s="8" t="s">
        <v>38</v>
      </c>
      <c r="D39" s="9">
        <v>167</v>
      </c>
      <c r="E39" s="518"/>
    </row>
    <row r="40" spans="1:5" ht="12.75" outlineLevel="1">
      <c r="A40" s="17">
        <v>20209</v>
      </c>
      <c r="B40" s="7" t="s">
        <v>63</v>
      </c>
      <c r="C40" s="8" t="s">
        <v>38</v>
      </c>
      <c r="D40" s="9">
        <v>221.02</v>
      </c>
      <c r="E40" s="518"/>
    </row>
    <row r="41" spans="1:5" ht="22.5" outlineLevel="1">
      <c r="A41" s="17">
        <v>20210</v>
      </c>
      <c r="B41" s="7" t="s">
        <v>64</v>
      </c>
      <c r="C41" s="8" t="s">
        <v>22</v>
      </c>
      <c r="D41" s="9">
        <v>137.78</v>
      </c>
      <c r="E41" s="518"/>
    </row>
    <row r="42" spans="1:5" ht="12.75" outlineLevel="1">
      <c r="A42" s="17">
        <v>20300</v>
      </c>
      <c r="B42" s="7" t="s">
        <v>65</v>
      </c>
      <c r="C42" s="8" t="s">
        <v>53</v>
      </c>
      <c r="D42" s="9" t="s">
        <v>53</v>
      </c>
    </row>
    <row r="43" spans="1:5" ht="22.5" outlineLevel="1">
      <c r="A43" s="17">
        <v>20301</v>
      </c>
      <c r="B43" s="7" t="s">
        <v>66</v>
      </c>
      <c r="C43" s="8" t="s">
        <v>38</v>
      </c>
      <c r="D43" s="9">
        <v>391.14</v>
      </c>
      <c r="E43" s="518"/>
    </row>
    <row r="44" spans="1:5" ht="22.5" outlineLevel="1">
      <c r="A44" s="17">
        <v>20302</v>
      </c>
      <c r="B44" s="7" t="s">
        <v>67</v>
      </c>
      <c r="C44" s="8" t="s">
        <v>38</v>
      </c>
      <c r="D44" s="9">
        <v>618.69000000000005</v>
      </c>
      <c r="E44" s="518"/>
    </row>
    <row r="45" spans="1:5" ht="22.5">
      <c r="A45" s="17">
        <v>20303</v>
      </c>
      <c r="B45" s="7" t="s">
        <v>68</v>
      </c>
      <c r="C45" s="8" t="s">
        <v>38</v>
      </c>
      <c r="D45" s="9">
        <v>846.24</v>
      </c>
      <c r="E45" s="518"/>
    </row>
    <row r="46" spans="1:5" ht="22.5" outlineLevel="1">
      <c r="A46" s="17">
        <v>20305</v>
      </c>
      <c r="B46" s="7" t="s">
        <v>58</v>
      </c>
      <c r="C46" s="8" t="s">
        <v>38</v>
      </c>
      <c r="D46" s="9">
        <v>163.58000000000001</v>
      </c>
      <c r="E46" s="518"/>
    </row>
    <row r="47" spans="1:5" ht="22.5" outlineLevel="1">
      <c r="A47" s="17">
        <v>20306</v>
      </c>
      <c r="B47" s="7" t="s">
        <v>59</v>
      </c>
      <c r="C47" s="8" t="s">
        <v>38</v>
      </c>
      <c r="D47" s="9">
        <v>245.37</v>
      </c>
      <c r="E47" s="518"/>
    </row>
    <row r="48" spans="1:5" ht="22.5" outlineLevel="1">
      <c r="A48" s="17">
        <v>20307</v>
      </c>
      <c r="B48" s="7" t="s">
        <v>60</v>
      </c>
      <c r="C48" s="8" t="s">
        <v>38</v>
      </c>
      <c r="D48" s="9">
        <v>327.17</v>
      </c>
      <c r="E48" s="518"/>
    </row>
    <row r="49" spans="1:5" ht="22.5" outlineLevel="1">
      <c r="A49" s="17">
        <v>20308</v>
      </c>
      <c r="B49" s="7" t="s">
        <v>69</v>
      </c>
      <c r="C49" s="8" t="s">
        <v>38</v>
      </c>
      <c r="D49" s="9">
        <v>163.58000000000001</v>
      </c>
      <c r="E49" s="518"/>
    </row>
    <row r="50" spans="1:5" ht="22.5" outlineLevel="1">
      <c r="A50" s="17">
        <v>20309</v>
      </c>
      <c r="B50" s="7" t="s">
        <v>70</v>
      </c>
      <c r="C50" s="8" t="s">
        <v>38</v>
      </c>
      <c r="D50" s="9">
        <v>245.37</v>
      </c>
      <c r="E50" s="518"/>
    </row>
    <row r="51" spans="1:5" ht="12.75" outlineLevel="1">
      <c r="A51" s="17">
        <v>20310</v>
      </c>
      <c r="B51" s="7" t="s">
        <v>63</v>
      </c>
      <c r="C51" s="8" t="s">
        <v>38</v>
      </c>
      <c r="D51" s="9">
        <v>495.44</v>
      </c>
      <c r="E51" s="518"/>
    </row>
    <row r="52" spans="1:5" ht="12.75" outlineLevel="1">
      <c r="A52" s="17">
        <v>20311</v>
      </c>
      <c r="B52" s="7" t="s">
        <v>71</v>
      </c>
      <c r="C52" s="8" t="s">
        <v>22</v>
      </c>
      <c r="D52" s="9">
        <v>194.52</v>
      </c>
      <c r="E52" s="518"/>
    </row>
    <row r="53" spans="1:5" ht="12.75">
      <c r="A53" s="17">
        <v>20312</v>
      </c>
      <c r="B53" s="7" t="s">
        <v>72</v>
      </c>
      <c r="C53" s="8" t="s">
        <v>22</v>
      </c>
      <c r="D53" s="9">
        <v>193.51</v>
      </c>
      <c r="E53" s="518"/>
    </row>
    <row r="54" spans="1:5" ht="12.75" outlineLevel="1">
      <c r="A54" s="17">
        <v>20313</v>
      </c>
      <c r="B54" s="7" t="s">
        <v>73</v>
      </c>
      <c r="C54" s="8" t="s">
        <v>22</v>
      </c>
      <c r="D54" s="9">
        <v>193.17</v>
      </c>
      <c r="E54" s="518"/>
    </row>
    <row r="55" spans="1:5" ht="12.75" outlineLevel="1">
      <c r="A55" s="17">
        <v>20314</v>
      </c>
      <c r="B55" s="7" t="s">
        <v>74</v>
      </c>
      <c r="C55" s="8" t="s">
        <v>22</v>
      </c>
      <c r="D55" s="9">
        <v>192.95</v>
      </c>
      <c r="E55" s="518"/>
    </row>
    <row r="56" spans="1:5" ht="33.75" outlineLevel="1">
      <c r="A56" s="17">
        <v>20315</v>
      </c>
      <c r="B56" s="7" t="s">
        <v>75</v>
      </c>
      <c r="C56" s="8" t="s">
        <v>13</v>
      </c>
      <c r="D56" s="9">
        <v>100</v>
      </c>
    </row>
    <row r="57" spans="1:5" ht="33.75" outlineLevel="1">
      <c r="A57" s="17">
        <v>20316</v>
      </c>
      <c r="B57" s="7" t="s">
        <v>76</v>
      </c>
      <c r="C57" s="8" t="s">
        <v>13</v>
      </c>
      <c r="D57" s="9">
        <v>300</v>
      </c>
    </row>
    <row r="58" spans="1:5" ht="12.75" outlineLevel="1">
      <c r="A58" s="17">
        <v>20400</v>
      </c>
      <c r="B58" s="7" t="s">
        <v>77</v>
      </c>
      <c r="C58" s="8" t="s">
        <v>53</v>
      </c>
      <c r="D58" s="9" t="s">
        <v>53</v>
      </c>
    </row>
    <row r="59" spans="1:5" ht="12.75" outlineLevel="1">
      <c r="A59" s="17">
        <v>20401</v>
      </c>
      <c r="B59" s="7" t="s">
        <v>78</v>
      </c>
      <c r="C59" s="8" t="s">
        <v>22</v>
      </c>
      <c r="D59" s="9">
        <v>93.48</v>
      </c>
      <c r="E59" s="518"/>
    </row>
    <row r="60" spans="1:5" ht="12.75" outlineLevel="1">
      <c r="A60" s="17">
        <v>20402</v>
      </c>
      <c r="B60" s="7" t="s">
        <v>79</v>
      </c>
      <c r="C60" s="8" t="s">
        <v>22</v>
      </c>
      <c r="D60" s="9">
        <v>570.67999999999995</v>
      </c>
      <c r="E60" s="518"/>
    </row>
    <row r="61" spans="1:5" ht="12.75">
      <c r="A61" s="17">
        <v>20403</v>
      </c>
      <c r="B61" s="7" t="s">
        <v>80</v>
      </c>
      <c r="C61" s="8" t="s">
        <v>22</v>
      </c>
      <c r="D61" s="9">
        <v>9.74</v>
      </c>
      <c r="E61" s="518"/>
    </row>
    <row r="62" spans="1:5" ht="12.75" outlineLevel="1">
      <c r="A62" s="17">
        <v>20500</v>
      </c>
      <c r="B62" s="7" t="s">
        <v>81</v>
      </c>
      <c r="C62" s="8" t="s">
        <v>53</v>
      </c>
      <c r="D62" s="9" t="s">
        <v>53</v>
      </c>
    </row>
    <row r="63" spans="1:5" ht="12.75" outlineLevel="1">
      <c r="A63" s="17">
        <v>20503</v>
      </c>
      <c r="B63" s="7" t="s">
        <v>82</v>
      </c>
      <c r="C63" s="8" t="s">
        <v>22</v>
      </c>
      <c r="D63" s="9">
        <v>112.44</v>
      </c>
      <c r="E63" s="518"/>
    </row>
    <row r="64" spans="1:5" ht="12.75" outlineLevel="1">
      <c r="A64" s="17">
        <v>20504</v>
      </c>
      <c r="B64" s="7" t="s">
        <v>83</v>
      </c>
      <c r="C64" s="8" t="s">
        <v>22</v>
      </c>
      <c r="D64" s="9">
        <v>262.56</v>
      </c>
      <c r="E64" s="518"/>
    </row>
    <row r="65" spans="1:5" ht="12.75" outlineLevel="1">
      <c r="A65" s="17">
        <v>20600</v>
      </c>
      <c r="B65" s="7" t="s">
        <v>84</v>
      </c>
      <c r="C65" s="8" t="s">
        <v>53</v>
      </c>
      <c r="D65" s="9" t="s">
        <v>53</v>
      </c>
    </row>
    <row r="66" spans="1:5" ht="12.75" outlineLevel="1">
      <c r="A66" s="17">
        <v>20601</v>
      </c>
      <c r="B66" s="7" t="s">
        <v>85</v>
      </c>
      <c r="C66" s="8" t="s">
        <v>86</v>
      </c>
      <c r="D66" s="9">
        <v>28.46</v>
      </c>
      <c r="E66" s="518"/>
    </row>
    <row r="67" spans="1:5" ht="12.75" outlineLevel="1">
      <c r="A67" s="17">
        <v>20602</v>
      </c>
      <c r="B67" s="7" t="s">
        <v>87</v>
      </c>
      <c r="C67" s="8" t="s">
        <v>86</v>
      </c>
      <c r="D67" s="9">
        <v>124.72</v>
      </c>
      <c r="E67" s="518"/>
    </row>
    <row r="68" spans="1:5" ht="12.75">
      <c r="A68" s="17">
        <v>20603</v>
      </c>
      <c r="B68" s="7" t="s">
        <v>88</v>
      </c>
      <c r="C68" s="8" t="s">
        <v>86</v>
      </c>
      <c r="D68" s="9">
        <v>100.95</v>
      </c>
      <c r="E68" s="518"/>
    </row>
    <row r="69" spans="1:5" ht="12.75" outlineLevel="1">
      <c r="A69" s="17">
        <v>20604</v>
      </c>
      <c r="B69" s="7" t="s">
        <v>89</v>
      </c>
      <c r="C69" s="8" t="s">
        <v>86</v>
      </c>
      <c r="D69" s="9">
        <v>308.64</v>
      </c>
      <c r="E69" s="518"/>
    </row>
    <row r="70" spans="1:5" ht="12.75" outlineLevel="1">
      <c r="A70" s="17">
        <v>20605</v>
      </c>
      <c r="B70" s="7" t="s">
        <v>90</v>
      </c>
      <c r="C70" s="8" t="s">
        <v>86</v>
      </c>
      <c r="D70" s="9">
        <v>198.7</v>
      </c>
      <c r="E70" s="518"/>
    </row>
    <row r="71" spans="1:5" ht="12.75" outlineLevel="1">
      <c r="A71" s="17">
        <v>20606</v>
      </c>
      <c r="B71" s="7" t="s">
        <v>91</v>
      </c>
      <c r="C71" s="8" t="s">
        <v>86</v>
      </c>
      <c r="D71" s="9">
        <v>352.13</v>
      </c>
      <c r="E71" s="518"/>
    </row>
    <row r="72" spans="1:5" ht="12.75" outlineLevel="1">
      <c r="A72" s="17">
        <v>20607</v>
      </c>
      <c r="B72" s="7" t="s">
        <v>92</v>
      </c>
      <c r="C72" s="8" t="s">
        <v>86</v>
      </c>
      <c r="D72" s="9">
        <v>298.56</v>
      </c>
      <c r="E72" s="518"/>
    </row>
    <row r="73" spans="1:5" ht="12.75" outlineLevel="1">
      <c r="A73" s="17">
        <v>20608</v>
      </c>
      <c r="B73" s="7" t="s">
        <v>93</v>
      </c>
      <c r="C73" s="8" t="s">
        <v>86</v>
      </c>
      <c r="D73" s="9">
        <v>234.02</v>
      </c>
      <c r="E73" s="518"/>
    </row>
    <row r="74" spans="1:5" ht="12.75" outlineLevel="1">
      <c r="A74" s="17">
        <v>20609</v>
      </c>
      <c r="B74" s="7" t="s">
        <v>94</v>
      </c>
      <c r="C74" s="8" t="s">
        <v>86</v>
      </c>
      <c r="D74" s="9">
        <v>736.75</v>
      </c>
      <c r="E74" s="518"/>
    </row>
    <row r="75" spans="1:5" ht="12.75">
      <c r="A75" s="17">
        <v>20610</v>
      </c>
      <c r="B75" s="7" t="s">
        <v>95</v>
      </c>
      <c r="C75" s="8" t="s">
        <v>86</v>
      </c>
      <c r="D75" s="9">
        <v>526.29999999999995</v>
      </c>
      <c r="E75" s="518"/>
    </row>
    <row r="76" spans="1:5" ht="12.75" outlineLevel="1">
      <c r="A76" s="17">
        <v>20611</v>
      </c>
      <c r="B76" s="7" t="s">
        <v>96</v>
      </c>
      <c r="C76" s="8" t="s">
        <v>86</v>
      </c>
      <c r="D76" s="9">
        <v>643.38</v>
      </c>
      <c r="E76" s="518"/>
    </row>
    <row r="77" spans="1:5" ht="12.75" outlineLevel="1">
      <c r="A77" s="17">
        <v>20613</v>
      </c>
      <c r="B77" s="7" t="s">
        <v>97</v>
      </c>
      <c r="C77" s="8" t="s">
        <v>86</v>
      </c>
      <c r="D77" s="9">
        <v>698.85</v>
      </c>
      <c r="E77" s="518"/>
    </row>
    <row r="78" spans="1:5" ht="12.75" outlineLevel="1">
      <c r="A78" s="17">
        <v>20614</v>
      </c>
      <c r="B78" s="7" t="s">
        <v>98</v>
      </c>
      <c r="C78" s="8" t="s">
        <v>86</v>
      </c>
      <c r="D78" s="9">
        <v>352.13</v>
      </c>
      <c r="E78" s="518"/>
    </row>
    <row r="79" spans="1:5" ht="12.75" outlineLevel="1">
      <c r="A79" s="17">
        <v>20615</v>
      </c>
      <c r="B79" s="7" t="s">
        <v>99</v>
      </c>
      <c r="C79" s="8" t="s">
        <v>86</v>
      </c>
      <c r="D79" s="9">
        <v>233.78</v>
      </c>
      <c r="E79" s="518"/>
    </row>
    <row r="80" spans="1:5" ht="12.75" outlineLevel="1">
      <c r="A80" s="17">
        <v>20617</v>
      </c>
      <c r="B80" s="7" t="s">
        <v>100</v>
      </c>
      <c r="C80" s="8" t="s">
        <v>86</v>
      </c>
      <c r="D80" s="9">
        <v>203.24</v>
      </c>
      <c r="E80" s="518"/>
    </row>
    <row r="81" spans="1:5" ht="12.75" outlineLevel="1">
      <c r="A81" s="17">
        <v>20618</v>
      </c>
      <c r="B81" s="7" t="s">
        <v>101</v>
      </c>
      <c r="C81" s="8" t="s">
        <v>86</v>
      </c>
      <c r="D81" s="9">
        <v>301.49</v>
      </c>
      <c r="E81" s="518"/>
    </row>
    <row r="82" spans="1:5" ht="12.75" outlineLevel="1">
      <c r="A82" s="17">
        <v>20619</v>
      </c>
      <c r="B82" s="7" t="s">
        <v>102</v>
      </c>
      <c r="C82" s="8" t="s">
        <v>86</v>
      </c>
      <c r="D82" s="9">
        <v>176.06</v>
      </c>
      <c r="E82" s="518"/>
    </row>
    <row r="83" spans="1:5" ht="22.5">
      <c r="A83" s="17">
        <v>20621</v>
      </c>
      <c r="B83" s="7" t="s">
        <v>103</v>
      </c>
      <c r="C83" s="8" t="s">
        <v>86</v>
      </c>
      <c r="D83" s="9">
        <v>2736.49</v>
      </c>
      <c r="E83" s="518"/>
    </row>
    <row r="84" spans="1:5" ht="22.5" outlineLevel="1">
      <c r="A84" s="17">
        <v>20622</v>
      </c>
      <c r="B84" s="7" t="s">
        <v>104</v>
      </c>
      <c r="C84" s="8" t="s">
        <v>86</v>
      </c>
      <c r="D84" s="9">
        <v>2128.1799999999998</v>
      </c>
      <c r="E84" s="518"/>
    </row>
    <row r="85" spans="1:5" ht="12.75" outlineLevel="1">
      <c r="A85" s="18">
        <v>30000</v>
      </c>
      <c r="B85" s="19" t="s">
        <v>105</v>
      </c>
      <c r="C85" s="20"/>
      <c r="D85" s="21"/>
    </row>
    <row r="86" spans="1:5" ht="12.75" outlineLevel="1">
      <c r="A86" s="17">
        <v>30100</v>
      </c>
      <c r="B86" s="7" t="s">
        <v>106</v>
      </c>
      <c r="C86" s="8" t="s">
        <v>107</v>
      </c>
      <c r="D86" s="9">
        <v>139.66</v>
      </c>
      <c r="E86" s="518"/>
    </row>
    <row r="87" spans="1:5" ht="12.75" outlineLevel="1">
      <c r="A87" s="17">
        <v>30200</v>
      </c>
      <c r="B87" s="7" t="s">
        <v>108</v>
      </c>
      <c r="C87" s="8" t="s">
        <v>22</v>
      </c>
      <c r="D87" s="9">
        <v>1.64</v>
      </c>
      <c r="E87" s="518"/>
    </row>
    <row r="88" spans="1:5" ht="12.75" outlineLevel="1">
      <c r="A88" s="17">
        <v>30300</v>
      </c>
      <c r="B88" s="7" t="s">
        <v>109</v>
      </c>
      <c r="C88" s="8" t="s">
        <v>22</v>
      </c>
      <c r="D88" s="9">
        <v>0.78</v>
      </c>
      <c r="E88" s="518"/>
    </row>
    <row r="89" spans="1:5" ht="12.75" outlineLevel="1">
      <c r="A89" s="17">
        <v>30400</v>
      </c>
      <c r="B89" s="7" t="s">
        <v>110</v>
      </c>
      <c r="C89" s="8" t="s">
        <v>22</v>
      </c>
      <c r="D89" s="9">
        <v>5.53</v>
      </c>
      <c r="E89" s="518"/>
    </row>
    <row r="90" spans="1:5" ht="22.5">
      <c r="A90" s="17">
        <v>30500</v>
      </c>
      <c r="B90" s="7" t="s">
        <v>111</v>
      </c>
      <c r="C90" s="8" t="s">
        <v>22</v>
      </c>
      <c r="D90" s="9">
        <v>11.7</v>
      </c>
      <c r="E90" s="518"/>
    </row>
    <row r="91" spans="1:5" ht="12.75" outlineLevel="1">
      <c r="A91" s="17">
        <v>30600</v>
      </c>
      <c r="B91" s="7" t="s">
        <v>112</v>
      </c>
      <c r="C91" s="8" t="s">
        <v>22</v>
      </c>
      <c r="D91" s="9">
        <v>5.0599999999999996</v>
      </c>
      <c r="E91" s="518"/>
    </row>
    <row r="92" spans="1:5" ht="22.5" outlineLevel="1">
      <c r="A92" s="17">
        <v>30700</v>
      </c>
      <c r="B92" s="7" t="s">
        <v>113</v>
      </c>
      <c r="C92" s="8" t="s">
        <v>22</v>
      </c>
      <c r="D92" s="9">
        <v>4.13</v>
      </c>
      <c r="E92" s="518"/>
    </row>
    <row r="93" spans="1:5" ht="22.5">
      <c r="A93" s="17">
        <v>30800</v>
      </c>
      <c r="B93" s="7" t="s">
        <v>114</v>
      </c>
      <c r="C93" s="8" t="s">
        <v>22</v>
      </c>
      <c r="D93" s="9">
        <v>5.88</v>
      </c>
      <c r="E93" s="518"/>
    </row>
    <row r="94" spans="1:5" ht="12.75" outlineLevel="1">
      <c r="A94" s="17">
        <v>30900</v>
      </c>
      <c r="B94" s="7" t="s">
        <v>115</v>
      </c>
      <c r="C94" s="8" t="s">
        <v>116</v>
      </c>
      <c r="D94" s="9">
        <v>2623.26</v>
      </c>
      <c r="E94" s="518"/>
    </row>
    <row r="95" spans="1:5" ht="12.75" outlineLevel="1">
      <c r="A95" s="17">
        <v>31000</v>
      </c>
      <c r="B95" s="7" t="s">
        <v>117</v>
      </c>
      <c r="C95" s="8" t="s">
        <v>116</v>
      </c>
      <c r="D95" s="9">
        <v>1158.02</v>
      </c>
      <c r="E95" s="518"/>
    </row>
    <row r="96" spans="1:5" ht="22.5" outlineLevel="1">
      <c r="A96" s="17">
        <v>31100</v>
      </c>
      <c r="B96" s="7" t="s">
        <v>118</v>
      </c>
      <c r="C96" s="8" t="s">
        <v>22</v>
      </c>
      <c r="D96" s="9">
        <v>3.6</v>
      </c>
      <c r="E96" s="518"/>
    </row>
    <row r="97" spans="1:5" ht="22.5" outlineLevel="1">
      <c r="A97" s="17">
        <v>31200</v>
      </c>
      <c r="B97" s="7" t="s">
        <v>119</v>
      </c>
      <c r="C97" s="8" t="s">
        <v>22</v>
      </c>
      <c r="D97" s="9">
        <v>4.8</v>
      </c>
      <c r="E97" s="518"/>
    </row>
    <row r="98" spans="1:5" ht="22.5" outlineLevel="1">
      <c r="A98" s="17">
        <v>31300</v>
      </c>
      <c r="B98" s="7" t="s">
        <v>120</v>
      </c>
      <c r="C98" s="8" t="s">
        <v>22</v>
      </c>
      <c r="D98" s="9">
        <v>0.54</v>
      </c>
      <c r="E98" s="518"/>
    </row>
    <row r="99" spans="1:5" ht="22.5" outlineLevel="1">
      <c r="A99" s="17">
        <v>31400</v>
      </c>
      <c r="B99" s="7" t="s">
        <v>121</v>
      </c>
      <c r="C99" s="8" t="s">
        <v>22</v>
      </c>
      <c r="D99" s="9">
        <v>1.43</v>
      </c>
      <c r="E99" s="518"/>
    </row>
    <row r="100" spans="1:5" ht="45" outlineLevel="1">
      <c r="A100" s="17">
        <v>31500</v>
      </c>
      <c r="B100" s="7" t="s">
        <v>122</v>
      </c>
      <c r="C100" s="8" t="s">
        <v>53</v>
      </c>
      <c r="D100" s="9" t="s">
        <v>53</v>
      </c>
    </row>
    <row r="101" spans="1:5" ht="45">
      <c r="A101" s="17">
        <v>31501</v>
      </c>
      <c r="B101" s="7" t="s">
        <v>123</v>
      </c>
      <c r="C101" s="8" t="s">
        <v>13</v>
      </c>
      <c r="D101" s="9">
        <v>6.75</v>
      </c>
    </row>
    <row r="102" spans="1:5" ht="45" outlineLevel="1">
      <c r="A102" s="17">
        <v>31502</v>
      </c>
      <c r="B102" s="7" t="s">
        <v>124</v>
      </c>
      <c r="C102" s="8" t="s">
        <v>13</v>
      </c>
      <c r="D102" s="9">
        <v>6.12</v>
      </c>
    </row>
    <row r="103" spans="1:5" ht="45" outlineLevel="1">
      <c r="A103" s="17">
        <v>31503</v>
      </c>
      <c r="B103" s="7" t="s">
        <v>125</v>
      </c>
      <c r="C103" s="8" t="s">
        <v>13</v>
      </c>
      <c r="D103" s="9">
        <v>5.76</v>
      </c>
    </row>
    <row r="104" spans="1:5" ht="45" outlineLevel="1">
      <c r="A104" s="17">
        <v>31504</v>
      </c>
      <c r="B104" s="7" t="s">
        <v>126</v>
      </c>
      <c r="C104" s="8" t="s">
        <v>13</v>
      </c>
      <c r="D104" s="9">
        <v>5.49</v>
      </c>
    </row>
    <row r="105" spans="1:5" ht="45" outlineLevel="1">
      <c r="A105" s="17">
        <v>31505</v>
      </c>
      <c r="B105" s="7" t="s">
        <v>127</v>
      </c>
      <c r="C105" s="8" t="s">
        <v>13</v>
      </c>
      <c r="D105" s="9">
        <v>4.95</v>
      </c>
    </row>
    <row r="106" spans="1:5" ht="45" outlineLevel="1">
      <c r="A106" s="17">
        <v>31506</v>
      </c>
      <c r="B106" s="7" t="s">
        <v>128</v>
      </c>
      <c r="C106" s="8" t="s">
        <v>13</v>
      </c>
      <c r="D106" s="9">
        <v>4.5</v>
      </c>
    </row>
    <row r="107" spans="1:5" ht="45">
      <c r="A107" s="17">
        <v>31507</v>
      </c>
      <c r="B107" s="7" t="s">
        <v>129</v>
      </c>
      <c r="C107" s="8" t="s">
        <v>13</v>
      </c>
      <c r="D107" s="9">
        <v>4.41</v>
      </c>
    </row>
    <row r="108" spans="1:5" ht="45" outlineLevel="1">
      <c r="A108" s="17">
        <v>31508</v>
      </c>
      <c r="B108" s="7" t="s">
        <v>130</v>
      </c>
      <c r="C108" s="8" t="s">
        <v>13</v>
      </c>
      <c r="D108" s="9">
        <v>4.32</v>
      </c>
    </row>
    <row r="109" spans="1:5" ht="45" outlineLevel="1">
      <c r="A109" s="17">
        <v>31509</v>
      </c>
      <c r="B109" s="7" t="s">
        <v>131</v>
      </c>
      <c r="C109" s="8" t="s">
        <v>13</v>
      </c>
      <c r="D109" s="9">
        <v>4.2300000000000004</v>
      </c>
    </row>
    <row r="110" spans="1:5" ht="45" outlineLevel="1">
      <c r="A110" s="17">
        <v>31600</v>
      </c>
      <c r="B110" s="7" t="s">
        <v>132</v>
      </c>
      <c r="C110" s="8" t="s">
        <v>53</v>
      </c>
      <c r="D110" s="9" t="s">
        <v>53</v>
      </c>
    </row>
    <row r="111" spans="1:5" ht="56.25" outlineLevel="1">
      <c r="A111" s="17">
        <v>31601</v>
      </c>
      <c r="B111" s="7" t="s">
        <v>133</v>
      </c>
      <c r="C111" s="8" t="s">
        <v>13</v>
      </c>
      <c r="D111" s="9" t="s">
        <v>134</v>
      </c>
    </row>
    <row r="112" spans="1:5" ht="56.25" outlineLevel="1">
      <c r="A112" s="17">
        <v>31602</v>
      </c>
      <c r="B112" s="7" t="s">
        <v>135</v>
      </c>
      <c r="C112" s="8" t="s">
        <v>13</v>
      </c>
      <c r="D112" s="9" t="s">
        <v>136</v>
      </c>
    </row>
    <row r="113" spans="1:5" ht="56.25" outlineLevel="1">
      <c r="A113" s="17">
        <v>31603</v>
      </c>
      <c r="B113" s="7" t="s">
        <v>137</v>
      </c>
      <c r="C113" s="8" t="s">
        <v>13</v>
      </c>
      <c r="D113" s="9" t="s">
        <v>138</v>
      </c>
    </row>
    <row r="114" spans="1:5" ht="56.25">
      <c r="A114" s="17">
        <v>31604</v>
      </c>
      <c r="B114" s="7" t="s">
        <v>139</v>
      </c>
      <c r="C114" s="8" t="s">
        <v>13</v>
      </c>
      <c r="D114" s="9" t="s">
        <v>140</v>
      </c>
    </row>
    <row r="115" spans="1:5" ht="45" outlineLevel="1">
      <c r="A115" s="17">
        <v>31605</v>
      </c>
      <c r="B115" s="7" t="s">
        <v>141</v>
      </c>
      <c r="C115" s="8" t="s">
        <v>13</v>
      </c>
      <c r="D115" s="9" t="s">
        <v>142</v>
      </c>
    </row>
    <row r="116" spans="1:5" ht="12.75" outlineLevel="1">
      <c r="A116" s="17">
        <v>31800</v>
      </c>
      <c r="B116" s="7" t="s">
        <v>143</v>
      </c>
      <c r="C116" s="8" t="s">
        <v>144</v>
      </c>
      <c r="D116" s="9">
        <v>4.1500000000000004</v>
      </c>
      <c r="E116" s="518"/>
    </row>
    <row r="117" spans="1:5" ht="22.5" outlineLevel="1">
      <c r="A117" s="17">
        <v>31900</v>
      </c>
      <c r="B117" s="7" t="s">
        <v>145</v>
      </c>
      <c r="C117" s="8" t="s">
        <v>144</v>
      </c>
      <c r="D117" s="9">
        <v>2.89</v>
      </c>
      <c r="E117" s="518"/>
    </row>
    <row r="118" spans="1:5" ht="12.75" outlineLevel="1">
      <c r="A118" s="17">
        <v>32000</v>
      </c>
      <c r="B118" s="7" t="s">
        <v>146</v>
      </c>
      <c r="C118" s="8" t="s">
        <v>38</v>
      </c>
      <c r="D118" s="9">
        <v>0.72</v>
      </c>
      <c r="E118" s="518"/>
    </row>
    <row r="119" spans="1:5" ht="12.75" outlineLevel="1">
      <c r="A119" s="17">
        <v>32001</v>
      </c>
      <c r="B119" s="7" t="s">
        <v>147</v>
      </c>
      <c r="C119" s="8" t="s">
        <v>38</v>
      </c>
      <c r="D119" s="9">
        <v>2.4700000000000002</v>
      </c>
      <c r="E119" s="518"/>
    </row>
    <row r="120" spans="1:5" ht="12.75" outlineLevel="1">
      <c r="A120" s="17">
        <v>32002</v>
      </c>
      <c r="B120" s="7" t="s">
        <v>148</v>
      </c>
      <c r="C120" s="8" t="s">
        <v>38</v>
      </c>
      <c r="D120" s="9">
        <v>1.07</v>
      </c>
      <c r="E120" s="518"/>
    </row>
    <row r="121" spans="1:5" ht="12.75">
      <c r="A121" s="17">
        <v>32003</v>
      </c>
      <c r="B121" s="7" t="s">
        <v>149</v>
      </c>
      <c r="C121" s="8" t="s">
        <v>38</v>
      </c>
      <c r="D121" s="9">
        <v>5.41</v>
      </c>
      <c r="E121" s="518"/>
    </row>
    <row r="122" spans="1:5" ht="12.75" outlineLevel="1">
      <c r="A122" s="17">
        <v>32004</v>
      </c>
      <c r="B122" s="7" t="s">
        <v>150</v>
      </c>
      <c r="C122" s="8" t="s">
        <v>19</v>
      </c>
      <c r="D122" s="9">
        <v>15.77</v>
      </c>
      <c r="E122" s="518"/>
    </row>
    <row r="123" spans="1:5" ht="22.5" outlineLevel="1">
      <c r="A123" s="17">
        <v>32200</v>
      </c>
      <c r="B123" s="7" t="s">
        <v>151</v>
      </c>
      <c r="C123" s="8" t="s">
        <v>44</v>
      </c>
      <c r="D123" s="9">
        <v>52</v>
      </c>
      <c r="E123" s="518"/>
    </row>
    <row r="124" spans="1:5" ht="12.75" outlineLevel="1">
      <c r="A124" s="17">
        <v>32300</v>
      </c>
      <c r="B124" s="7" t="s">
        <v>152</v>
      </c>
      <c r="C124" s="8" t="s">
        <v>38</v>
      </c>
      <c r="D124" s="9">
        <v>3.34</v>
      </c>
      <c r="E124" s="518"/>
    </row>
    <row r="125" spans="1:5" ht="12.75" outlineLevel="1">
      <c r="A125" s="17">
        <v>32400</v>
      </c>
      <c r="B125" s="7" t="s">
        <v>153</v>
      </c>
      <c r="C125" s="8" t="s">
        <v>44</v>
      </c>
      <c r="D125" s="9">
        <v>470.94</v>
      </c>
      <c r="E125" s="518"/>
    </row>
    <row r="126" spans="1:5" ht="12.75" outlineLevel="1">
      <c r="A126" s="17">
        <v>32500</v>
      </c>
      <c r="B126" s="7" t="s">
        <v>154</v>
      </c>
      <c r="C126" s="8" t="s">
        <v>44</v>
      </c>
      <c r="D126" s="9">
        <v>470.94</v>
      </c>
      <c r="E126" s="518"/>
    </row>
    <row r="127" spans="1:5" ht="12.75" outlineLevel="1">
      <c r="A127" s="17">
        <v>32600</v>
      </c>
      <c r="B127" s="7" t="s">
        <v>155</v>
      </c>
      <c r="C127" s="8" t="s">
        <v>44</v>
      </c>
      <c r="D127" s="9">
        <v>470.94</v>
      </c>
      <c r="E127" s="518"/>
    </row>
    <row r="128" spans="1:5" ht="12.75">
      <c r="A128" s="17">
        <v>32700</v>
      </c>
      <c r="B128" s="7" t="s">
        <v>156</v>
      </c>
      <c r="C128" s="8" t="s">
        <v>44</v>
      </c>
      <c r="D128" s="9">
        <v>255.03</v>
      </c>
      <c r="E128" s="518"/>
    </row>
    <row r="129" spans="1:5" ht="12.75" outlineLevel="1">
      <c r="A129" s="17">
        <v>32900</v>
      </c>
      <c r="B129" s="7" t="s">
        <v>157</v>
      </c>
      <c r="C129" s="8" t="s">
        <v>44</v>
      </c>
      <c r="D129" s="9">
        <v>171.07</v>
      </c>
      <c r="E129" s="518"/>
    </row>
    <row r="130" spans="1:5" ht="12.75" outlineLevel="1">
      <c r="A130" s="17">
        <v>33000</v>
      </c>
      <c r="B130" s="7" t="s">
        <v>158</v>
      </c>
      <c r="C130" s="8" t="s">
        <v>44</v>
      </c>
      <c r="D130" s="9">
        <v>163.13999999999999</v>
      </c>
      <c r="E130" s="518"/>
    </row>
    <row r="131" spans="1:5" ht="12.75" outlineLevel="1">
      <c r="A131" s="17">
        <v>33100</v>
      </c>
      <c r="B131" s="7" t="s">
        <v>159</v>
      </c>
      <c r="C131" s="8" t="s">
        <v>44</v>
      </c>
      <c r="D131" s="9">
        <v>23.96</v>
      </c>
      <c r="E131" s="518"/>
    </row>
    <row r="132" spans="1:5" ht="12.75" outlineLevel="1">
      <c r="A132" s="17">
        <v>33200</v>
      </c>
      <c r="B132" s="7" t="s">
        <v>160</v>
      </c>
      <c r="C132" s="8" t="s">
        <v>44</v>
      </c>
      <c r="D132" s="9">
        <v>26.27</v>
      </c>
      <c r="E132" s="518"/>
    </row>
    <row r="133" spans="1:5" ht="22.5" outlineLevel="1">
      <c r="A133" s="17">
        <v>33300</v>
      </c>
      <c r="B133" s="7" t="s">
        <v>4068</v>
      </c>
      <c r="C133" s="8" t="s">
        <v>44</v>
      </c>
      <c r="D133" s="9">
        <v>99.93</v>
      </c>
      <c r="E133" s="518"/>
    </row>
    <row r="134" spans="1:5" ht="12.75" outlineLevel="1">
      <c r="A134" s="17">
        <v>33500</v>
      </c>
      <c r="B134" s="7" t="s">
        <v>161</v>
      </c>
      <c r="C134" s="8" t="s">
        <v>44</v>
      </c>
      <c r="D134" s="9">
        <v>55.7</v>
      </c>
      <c r="E134" s="518"/>
    </row>
    <row r="135" spans="1:5" ht="12.75">
      <c r="A135" s="17">
        <v>33600</v>
      </c>
      <c r="B135" s="7" t="s">
        <v>162</v>
      </c>
      <c r="C135" s="8" t="s">
        <v>44</v>
      </c>
      <c r="D135" s="9">
        <v>55.7</v>
      </c>
      <c r="E135" s="518"/>
    </row>
    <row r="136" spans="1:5" ht="12.75" outlineLevel="1">
      <c r="A136" s="17">
        <v>33800</v>
      </c>
      <c r="B136" s="7" t="s">
        <v>163</v>
      </c>
      <c r="C136" s="8" t="s">
        <v>44</v>
      </c>
      <c r="D136" s="9">
        <v>79.22</v>
      </c>
      <c r="E136" s="518"/>
    </row>
    <row r="137" spans="1:5" ht="12.75">
      <c r="A137" s="17">
        <v>33900</v>
      </c>
      <c r="B137" s="7" t="s">
        <v>164</v>
      </c>
      <c r="C137" s="8" t="s">
        <v>44</v>
      </c>
      <c r="D137" s="9">
        <v>93.33</v>
      </c>
      <c r="E137" s="518"/>
    </row>
    <row r="138" spans="1:5" ht="12.75" outlineLevel="1">
      <c r="A138" s="17">
        <v>34000</v>
      </c>
      <c r="B138" s="7" t="s">
        <v>165</v>
      </c>
      <c r="C138" s="8" t="s">
        <v>44</v>
      </c>
      <c r="D138" s="9">
        <v>65.790000000000006</v>
      </c>
      <c r="E138" s="518"/>
    </row>
    <row r="139" spans="1:5" ht="12.75">
      <c r="A139" s="17">
        <v>34100</v>
      </c>
      <c r="B139" s="7" t="s">
        <v>166</v>
      </c>
      <c r="C139" s="8" t="s">
        <v>44</v>
      </c>
      <c r="D139" s="9">
        <v>24.36</v>
      </c>
      <c r="E139" s="518"/>
    </row>
    <row r="140" spans="1:5" ht="12.75" outlineLevel="1">
      <c r="A140" s="17">
        <v>34300</v>
      </c>
      <c r="B140" s="7" t="s">
        <v>167</v>
      </c>
      <c r="C140" s="8" t="s">
        <v>44</v>
      </c>
      <c r="D140" s="9">
        <v>42.44</v>
      </c>
      <c r="E140" s="518"/>
    </row>
    <row r="141" spans="1:5" ht="12.75">
      <c r="A141" s="17">
        <v>34400</v>
      </c>
      <c r="B141" s="7" t="s">
        <v>168</v>
      </c>
      <c r="C141" s="8" t="s">
        <v>44</v>
      </c>
      <c r="D141" s="9">
        <v>29.9</v>
      </c>
      <c r="E141" s="518"/>
    </row>
    <row r="142" spans="1:5" ht="12.75" outlineLevel="1">
      <c r="A142" s="17">
        <v>34600</v>
      </c>
      <c r="B142" s="7" t="s">
        <v>169</v>
      </c>
      <c r="C142" s="8" t="s">
        <v>44</v>
      </c>
      <c r="D142" s="9">
        <v>57.33</v>
      </c>
      <c r="E142" s="518"/>
    </row>
    <row r="143" spans="1:5" ht="12.75">
      <c r="A143" s="17">
        <v>34700</v>
      </c>
      <c r="B143" s="7" t="s">
        <v>170</v>
      </c>
      <c r="C143" s="8" t="s">
        <v>44</v>
      </c>
      <c r="D143" s="9">
        <v>83.82</v>
      </c>
      <c r="E143" s="518"/>
    </row>
    <row r="144" spans="1:5" ht="12.75" outlineLevel="1">
      <c r="A144" s="17">
        <v>35000</v>
      </c>
      <c r="B144" s="7" t="s">
        <v>171</v>
      </c>
      <c r="C144" s="8" t="s">
        <v>44</v>
      </c>
      <c r="D144" s="9">
        <v>57.11</v>
      </c>
      <c r="E144" s="518"/>
    </row>
    <row r="145" spans="1:5" ht="12.75">
      <c r="A145" s="17">
        <v>35100</v>
      </c>
      <c r="B145" s="7" t="s">
        <v>172</v>
      </c>
      <c r="C145" s="8" t="s">
        <v>44</v>
      </c>
      <c r="D145" s="9">
        <v>68.989999999999995</v>
      </c>
      <c r="E145" s="518"/>
    </row>
    <row r="146" spans="1:5" ht="12.75" outlineLevel="1">
      <c r="A146" s="17">
        <v>35200</v>
      </c>
      <c r="B146" s="7" t="s">
        <v>173</v>
      </c>
      <c r="C146" s="8" t="s">
        <v>38</v>
      </c>
      <c r="D146" s="9">
        <v>10.119999999999999</v>
      </c>
      <c r="E146" s="518"/>
    </row>
    <row r="147" spans="1:5" ht="22.5">
      <c r="A147" s="17">
        <v>35201</v>
      </c>
      <c r="B147" s="7" t="s">
        <v>174</v>
      </c>
      <c r="C147" s="8" t="s">
        <v>38</v>
      </c>
      <c r="D147" s="9">
        <v>14.26</v>
      </c>
      <c r="E147" s="518"/>
    </row>
    <row r="148" spans="1:5" ht="22.5" outlineLevel="1">
      <c r="A148" s="17">
        <v>35202</v>
      </c>
      <c r="B148" s="7" t="s">
        <v>175</v>
      </c>
      <c r="C148" s="8" t="s">
        <v>38</v>
      </c>
      <c r="D148" s="9">
        <v>13.39</v>
      </c>
      <c r="E148" s="518"/>
    </row>
    <row r="149" spans="1:5" ht="22.5">
      <c r="A149" s="17">
        <v>35203</v>
      </c>
      <c r="B149" s="7" t="s">
        <v>176</v>
      </c>
      <c r="C149" s="8" t="s">
        <v>38</v>
      </c>
      <c r="D149" s="9">
        <v>19.29</v>
      </c>
      <c r="E149" s="518"/>
    </row>
    <row r="150" spans="1:5" ht="12.75" outlineLevel="1">
      <c r="A150" s="17">
        <v>35317</v>
      </c>
      <c r="B150" s="7" t="s">
        <v>4064</v>
      </c>
      <c r="C150" s="8" t="s">
        <v>38</v>
      </c>
      <c r="D150" s="9">
        <v>6149.01</v>
      </c>
      <c r="E150" s="518"/>
    </row>
    <row r="151" spans="1:5" ht="12.75" outlineLevel="1">
      <c r="A151" s="17">
        <v>35318</v>
      </c>
      <c r="B151" s="7" t="s">
        <v>4065</v>
      </c>
      <c r="C151" s="8" t="s">
        <v>38</v>
      </c>
      <c r="D151" s="9">
        <v>5156.75</v>
      </c>
      <c r="E151" s="518"/>
    </row>
    <row r="152" spans="1:5" ht="12.75" outlineLevel="1">
      <c r="A152" s="17">
        <v>35401</v>
      </c>
      <c r="B152" s="7" t="s">
        <v>177</v>
      </c>
      <c r="C152" s="8" t="s">
        <v>44</v>
      </c>
      <c r="D152" s="9">
        <v>69.03</v>
      </c>
      <c r="E152" s="518"/>
    </row>
    <row r="153" spans="1:5" ht="12.75" outlineLevel="1">
      <c r="A153" s="17">
        <v>35402</v>
      </c>
      <c r="B153" s="7" t="s">
        <v>178</v>
      </c>
      <c r="C153" s="8" t="s">
        <v>44</v>
      </c>
      <c r="D153" s="9">
        <v>82.8</v>
      </c>
      <c r="E153" s="518"/>
    </row>
    <row r="154" spans="1:5" ht="12.75" outlineLevel="1">
      <c r="A154" s="17">
        <v>35403</v>
      </c>
      <c r="B154" s="7" t="s">
        <v>179</v>
      </c>
      <c r="C154" s="8" t="s">
        <v>44</v>
      </c>
      <c r="D154" s="9">
        <v>189.57</v>
      </c>
      <c r="E154" s="518"/>
    </row>
    <row r="155" spans="1:5" ht="12.75">
      <c r="A155" s="17">
        <v>35404</v>
      </c>
      <c r="B155" s="7" t="s">
        <v>180</v>
      </c>
      <c r="C155" s="8" t="s">
        <v>44</v>
      </c>
      <c r="D155" s="9">
        <v>163.13999999999999</v>
      </c>
      <c r="E155" s="518"/>
    </row>
    <row r="156" spans="1:5" ht="12.75" outlineLevel="1">
      <c r="A156" s="17">
        <v>35405</v>
      </c>
      <c r="B156" s="7" t="s">
        <v>181</v>
      </c>
      <c r="C156" s="8" t="s">
        <v>44</v>
      </c>
      <c r="D156" s="9">
        <v>163.13999999999999</v>
      </c>
      <c r="E156" s="518"/>
    </row>
    <row r="157" spans="1:5" ht="12.75" outlineLevel="1">
      <c r="A157" s="17">
        <v>35406</v>
      </c>
      <c r="B157" s="7" t="s">
        <v>182</v>
      </c>
      <c r="C157" s="8" t="s">
        <v>44</v>
      </c>
      <c r="D157" s="9">
        <v>180.11</v>
      </c>
      <c r="E157" s="518"/>
    </row>
    <row r="158" spans="1:5" ht="12.75" outlineLevel="1">
      <c r="A158" s="17">
        <v>35407</v>
      </c>
      <c r="B158" s="7" t="s">
        <v>183</v>
      </c>
      <c r="C158" s="8" t="s">
        <v>44</v>
      </c>
      <c r="D158" s="9">
        <v>110.72</v>
      </c>
      <c r="E158" s="518"/>
    </row>
    <row r="159" spans="1:5" ht="12.75" outlineLevel="1">
      <c r="A159" s="17">
        <v>35408</v>
      </c>
      <c r="B159" s="7" t="s">
        <v>184</v>
      </c>
      <c r="C159" s="8" t="s">
        <v>44</v>
      </c>
      <c r="D159" s="9">
        <v>151.80000000000001</v>
      </c>
      <c r="E159" s="518"/>
    </row>
    <row r="160" spans="1:5" ht="12.75">
      <c r="A160" s="17">
        <v>35409</v>
      </c>
      <c r="B160" s="7" t="s">
        <v>185</v>
      </c>
      <c r="C160" s="8" t="s">
        <v>44</v>
      </c>
      <c r="D160" s="9">
        <v>199.41</v>
      </c>
      <c r="E160" s="518"/>
    </row>
    <row r="161" spans="1:5" ht="12.75" outlineLevel="1">
      <c r="A161" s="17">
        <v>35410</v>
      </c>
      <c r="B161" s="7" t="s">
        <v>186</v>
      </c>
      <c r="C161" s="8" t="s">
        <v>44</v>
      </c>
      <c r="D161" s="9">
        <v>117.76</v>
      </c>
      <c r="E161" s="518"/>
    </row>
    <row r="162" spans="1:5" ht="12.75" outlineLevel="1">
      <c r="A162" s="17">
        <v>35411</v>
      </c>
      <c r="B162" s="7" t="s">
        <v>187</v>
      </c>
      <c r="C162" s="8" t="s">
        <v>44</v>
      </c>
      <c r="D162" s="9">
        <v>159.13</v>
      </c>
      <c r="E162" s="518"/>
    </row>
    <row r="163" spans="1:5" ht="12.75" outlineLevel="1">
      <c r="A163" s="17">
        <v>35412</v>
      </c>
      <c r="B163" s="7" t="s">
        <v>188</v>
      </c>
      <c r="C163" s="8" t="s">
        <v>44</v>
      </c>
      <c r="D163" s="9">
        <v>199.41</v>
      </c>
      <c r="E163" s="518"/>
    </row>
    <row r="164" spans="1:5" ht="12.75">
      <c r="A164" s="18">
        <v>40000</v>
      </c>
      <c r="B164" s="19" t="s">
        <v>189</v>
      </c>
      <c r="C164" s="20"/>
      <c r="D164" s="21"/>
    </row>
    <row r="165" spans="1:5" ht="22.5" outlineLevel="1">
      <c r="A165" s="17">
        <v>40100</v>
      </c>
      <c r="B165" s="7" t="s">
        <v>190</v>
      </c>
      <c r="C165" s="8" t="s">
        <v>191</v>
      </c>
      <c r="D165" s="9">
        <v>69.150000000000006</v>
      </c>
      <c r="E165" s="518"/>
    </row>
    <row r="166" spans="1:5" ht="22.5" outlineLevel="1">
      <c r="A166" s="17">
        <v>40200</v>
      </c>
      <c r="B166" s="7" t="s">
        <v>192</v>
      </c>
      <c r="C166" s="8" t="s">
        <v>191</v>
      </c>
      <c r="D166" s="9">
        <v>80.680000000000007</v>
      </c>
      <c r="E166" s="518"/>
    </row>
    <row r="167" spans="1:5" ht="22.5">
      <c r="A167" s="17">
        <v>40300</v>
      </c>
      <c r="B167" s="7" t="s">
        <v>193</v>
      </c>
      <c r="C167" s="8" t="s">
        <v>191</v>
      </c>
      <c r="D167" s="9">
        <v>92.2</v>
      </c>
      <c r="E167" s="518"/>
    </row>
    <row r="168" spans="1:5" ht="22.5" outlineLevel="1">
      <c r="A168" s="17">
        <v>40400</v>
      </c>
      <c r="B168" s="7" t="s">
        <v>194</v>
      </c>
      <c r="C168" s="8" t="s">
        <v>191</v>
      </c>
      <c r="D168" s="9">
        <v>14.86</v>
      </c>
      <c r="E168" s="518"/>
    </row>
    <row r="169" spans="1:5" ht="22.5" outlineLevel="1">
      <c r="A169" s="17">
        <v>40500</v>
      </c>
      <c r="B169" s="7" t="s">
        <v>195</v>
      </c>
      <c r="C169" s="8" t="s">
        <v>191</v>
      </c>
      <c r="D169" s="9">
        <v>17.829999999999998</v>
      </c>
      <c r="E169" s="518"/>
    </row>
    <row r="170" spans="1:5" ht="12.75">
      <c r="A170" s="17">
        <v>40600</v>
      </c>
      <c r="B170" s="7" t="s">
        <v>196</v>
      </c>
      <c r="C170" s="8" t="s">
        <v>191</v>
      </c>
      <c r="D170" s="9">
        <v>115.25</v>
      </c>
      <c r="E170" s="518"/>
    </row>
    <row r="171" spans="1:5" ht="12.75" outlineLevel="1">
      <c r="A171" s="17">
        <v>40700</v>
      </c>
      <c r="B171" s="7" t="s">
        <v>197</v>
      </c>
      <c r="C171" s="8" t="s">
        <v>191</v>
      </c>
      <c r="D171" s="9">
        <v>8.66</v>
      </c>
      <c r="E171" s="518"/>
    </row>
    <row r="172" spans="1:5" ht="12.75" outlineLevel="1">
      <c r="A172" s="17">
        <v>40800</v>
      </c>
      <c r="B172" s="7" t="s">
        <v>198</v>
      </c>
      <c r="C172" s="8" t="s">
        <v>191</v>
      </c>
      <c r="D172" s="9">
        <v>14.47</v>
      </c>
      <c r="E172" s="518"/>
    </row>
    <row r="173" spans="1:5" ht="12.75">
      <c r="A173" s="17">
        <v>40900</v>
      </c>
      <c r="B173" s="7" t="s">
        <v>199</v>
      </c>
      <c r="C173" s="8" t="s">
        <v>191</v>
      </c>
      <c r="D173" s="9">
        <v>14.47</v>
      </c>
      <c r="E173" s="518"/>
    </row>
    <row r="174" spans="1:5" ht="22.5" outlineLevel="1">
      <c r="A174" s="17">
        <v>41000</v>
      </c>
      <c r="B174" s="7" t="s">
        <v>4185</v>
      </c>
      <c r="C174" s="8" t="s">
        <v>191</v>
      </c>
      <c r="D174" s="9">
        <v>17.260000000000002</v>
      </c>
      <c r="E174" s="518"/>
    </row>
    <row r="175" spans="1:5" ht="22.5" outlineLevel="1">
      <c r="A175" s="17">
        <v>41100</v>
      </c>
      <c r="B175" s="7" t="s">
        <v>4162</v>
      </c>
      <c r="C175" s="8" t="s">
        <v>191</v>
      </c>
      <c r="D175" s="9">
        <v>13.3</v>
      </c>
      <c r="E175" s="518"/>
    </row>
    <row r="176" spans="1:5" ht="22.5">
      <c r="A176" s="17">
        <v>41200</v>
      </c>
      <c r="B176" s="7" t="s">
        <v>4163</v>
      </c>
      <c r="C176" s="8" t="s">
        <v>191</v>
      </c>
      <c r="D176" s="9">
        <v>11.97</v>
      </c>
      <c r="E176" s="518"/>
    </row>
    <row r="177" spans="1:5" ht="22.5" outlineLevel="1">
      <c r="A177" s="17">
        <v>41400</v>
      </c>
      <c r="B177" s="7" t="s">
        <v>4186</v>
      </c>
      <c r="C177" s="8" t="s">
        <v>191</v>
      </c>
      <c r="D177" s="9">
        <v>14.45</v>
      </c>
      <c r="E177" s="518"/>
    </row>
    <row r="178" spans="1:5" ht="22.5" outlineLevel="1">
      <c r="A178" s="17">
        <v>41500</v>
      </c>
      <c r="B178" s="7" t="s">
        <v>4164</v>
      </c>
      <c r="C178" s="8" t="s">
        <v>191</v>
      </c>
      <c r="D178" s="9">
        <v>11</v>
      </c>
      <c r="E178" s="518"/>
    </row>
    <row r="179" spans="1:5" ht="22.5">
      <c r="A179" s="17">
        <v>41600</v>
      </c>
      <c r="B179" s="7" t="s">
        <v>4165</v>
      </c>
      <c r="C179" s="8" t="s">
        <v>191</v>
      </c>
      <c r="D179" s="9">
        <v>10.54</v>
      </c>
      <c r="E179" s="518"/>
    </row>
    <row r="180" spans="1:5" ht="22.5" outlineLevel="1">
      <c r="A180" s="17">
        <v>43100</v>
      </c>
      <c r="B180" s="7" t="s">
        <v>200</v>
      </c>
      <c r="C180" s="8" t="s">
        <v>191</v>
      </c>
      <c r="D180" s="9">
        <v>29.41</v>
      </c>
      <c r="E180" s="518"/>
    </row>
    <row r="181" spans="1:5" ht="12.75" outlineLevel="1">
      <c r="A181" s="17">
        <v>43200</v>
      </c>
      <c r="B181" s="7" t="s">
        <v>201</v>
      </c>
      <c r="C181" s="8" t="s">
        <v>191</v>
      </c>
      <c r="D181" s="9">
        <v>8.08</v>
      </c>
      <c r="E181" s="518"/>
    </row>
    <row r="182" spans="1:5" ht="22.5" outlineLevel="1">
      <c r="A182" s="17">
        <v>43300</v>
      </c>
      <c r="B182" s="7" t="s">
        <v>202</v>
      </c>
      <c r="C182" s="8" t="s">
        <v>19</v>
      </c>
      <c r="D182" s="9">
        <v>1.66</v>
      </c>
      <c r="E182" s="518"/>
    </row>
    <row r="183" spans="1:5" ht="12.75" outlineLevel="1">
      <c r="A183" s="17">
        <v>43310</v>
      </c>
      <c r="B183" s="7" t="s">
        <v>203</v>
      </c>
      <c r="C183" s="8" t="s">
        <v>38</v>
      </c>
      <c r="D183" s="9">
        <v>206.49</v>
      </c>
      <c r="E183" s="518"/>
    </row>
    <row r="184" spans="1:5" ht="22.5" outlineLevel="1">
      <c r="A184" s="17">
        <v>43311</v>
      </c>
      <c r="B184" s="7" t="s">
        <v>204</v>
      </c>
      <c r="C184" s="8" t="s">
        <v>38</v>
      </c>
      <c r="D184" s="9">
        <v>528.88</v>
      </c>
      <c r="E184" s="518"/>
    </row>
    <row r="185" spans="1:5" ht="22.5">
      <c r="A185" s="17">
        <v>43312</v>
      </c>
      <c r="B185" s="7" t="s">
        <v>205</v>
      </c>
      <c r="C185" s="8" t="s">
        <v>38</v>
      </c>
      <c r="D185" s="9">
        <v>661.1</v>
      </c>
      <c r="E185" s="518"/>
    </row>
    <row r="186" spans="1:5" ht="22.5" outlineLevel="1">
      <c r="A186" s="17">
        <v>43313</v>
      </c>
      <c r="B186" s="7" t="s">
        <v>206</v>
      </c>
      <c r="C186" s="8" t="s">
        <v>38</v>
      </c>
      <c r="D186" s="9">
        <v>793.32</v>
      </c>
      <c r="E186" s="518"/>
    </row>
    <row r="187" spans="1:5" ht="12.75" outlineLevel="1">
      <c r="A187" s="17">
        <v>43314</v>
      </c>
      <c r="B187" s="7" t="s">
        <v>207</v>
      </c>
      <c r="C187" s="8" t="s">
        <v>38</v>
      </c>
      <c r="D187" s="9">
        <v>925.54</v>
      </c>
      <c r="E187" s="518"/>
    </row>
    <row r="188" spans="1:5" ht="12.75" outlineLevel="1">
      <c r="A188" s="17">
        <v>43500</v>
      </c>
      <c r="B188" s="7" t="s">
        <v>208</v>
      </c>
      <c r="C188" s="8" t="s">
        <v>19</v>
      </c>
      <c r="D188" s="9">
        <v>5.76</v>
      </c>
      <c r="E188" s="518"/>
    </row>
    <row r="189" spans="1:5" ht="12.75" outlineLevel="1">
      <c r="A189" s="17">
        <v>46000</v>
      </c>
      <c r="B189" s="7" t="s">
        <v>4166</v>
      </c>
      <c r="C189" s="8" t="s">
        <v>209</v>
      </c>
      <c r="D189" s="9">
        <v>1.2</v>
      </c>
      <c r="E189" s="518"/>
    </row>
    <row r="190" spans="1:5" ht="12.75" outlineLevel="1">
      <c r="A190" s="17">
        <v>46100</v>
      </c>
      <c r="B190" s="7" t="s">
        <v>4167</v>
      </c>
      <c r="C190" s="8" t="s">
        <v>209</v>
      </c>
      <c r="D190" s="9">
        <v>1.1299999999999999</v>
      </c>
      <c r="E190" s="518"/>
    </row>
    <row r="191" spans="1:5" ht="12.75" outlineLevel="1">
      <c r="A191" s="17">
        <v>46200</v>
      </c>
      <c r="B191" s="7" t="s">
        <v>4187</v>
      </c>
      <c r="C191" s="8" t="s">
        <v>4188</v>
      </c>
      <c r="D191" s="9">
        <v>2.71</v>
      </c>
      <c r="E191" s="518"/>
    </row>
    <row r="192" spans="1:5" ht="12.75">
      <c r="A192" s="18">
        <v>50000</v>
      </c>
      <c r="B192" s="19" t="s">
        <v>210</v>
      </c>
      <c r="C192" s="20"/>
      <c r="D192" s="21"/>
    </row>
    <row r="193" spans="1:5" ht="12.75" outlineLevel="1">
      <c r="A193" s="17">
        <v>50100</v>
      </c>
      <c r="B193" s="7" t="s">
        <v>211</v>
      </c>
      <c r="C193" s="8" t="s">
        <v>22</v>
      </c>
      <c r="D193" s="9">
        <v>9.94</v>
      </c>
      <c r="E193" s="518"/>
    </row>
    <row r="194" spans="1:5" ht="12.75" outlineLevel="1">
      <c r="A194" s="17">
        <v>50200</v>
      </c>
      <c r="B194" s="7" t="s">
        <v>212</v>
      </c>
      <c r="C194" s="8" t="s">
        <v>19</v>
      </c>
      <c r="D194" s="9">
        <v>17.350000000000001</v>
      </c>
      <c r="E194" s="518"/>
    </row>
    <row r="195" spans="1:5" ht="22.5" outlineLevel="1">
      <c r="A195" s="17">
        <v>50300</v>
      </c>
      <c r="B195" s="7" t="s">
        <v>213</v>
      </c>
      <c r="C195" s="8" t="s">
        <v>19</v>
      </c>
      <c r="D195" s="9">
        <v>26.24</v>
      </c>
      <c r="E195" s="518"/>
    </row>
    <row r="196" spans="1:5" ht="22.5">
      <c r="A196" s="17">
        <v>50400</v>
      </c>
      <c r="B196" s="7" t="s">
        <v>214</v>
      </c>
      <c r="C196" s="8" t="s">
        <v>19</v>
      </c>
      <c r="D196" s="9">
        <v>23.02</v>
      </c>
      <c r="E196" s="518"/>
    </row>
    <row r="197" spans="1:5" ht="12.75" outlineLevel="1">
      <c r="A197" s="17">
        <v>50500</v>
      </c>
      <c r="B197" s="7" t="s">
        <v>215</v>
      </c>
      <c r="C197" s="8" t="s">
        <v>19</v>
      </c>
      <c r="D197" s="9">
        <v>4.8099999999999996</v>
      </c>
      <c r="E197" s="518"/>
    </row>
    <row r="198" spans="1:5" ht="12.75" outlineLevel="1">
      <c r="A198" s="17">
        <v>50600</v>
      </c>
      <c r="B198" s="7" t="s">
        <v>216</v>
      </c>
      <c r="C198" s="8" t="s">
        <v>191</v>
      </c>
      <c r="D198" s="9">
        <v>219.81</v>
      </c>
      <c r="E198" s="518"/>
    </row>
    <row r="199" spans="1:5" ht="12.75" outlineLevel="1">
      <c r="A199" s="17">
        <v>50700</v>
      </c>
      <c r="B199" s="7" t="s">
        <v>217</v>
      </c>
      <c r="C199" s="8" t="s">
        <v>19</v>
      </c>
      <c r="D199" s="9">
        <v>3.58</v>
      </c>
      <c r="E199" s="518"/>
    </row>
    <row r="200" spans="1:5" ht="22.5">
      <c r="A200" s="17">
        <v>50800</v>
      </c>
      <c r="B200" s="7" t="s">
        <v>218</v>
      </c>
      <c r="C200" s="8" t="s">
        <v>22</v>
      </c>
      <c r="D200" s="9">
        <v>26.6</v>
      </c>
      <c r="E200" s="518"/>
    </row>
    <row r="201" spans="1:5" ht="22.5" outlineLevel="1">
      <c r="A201" s="17">
        <v>50900</v>
      </c>
      <c r="B201" s="7" t="s">
        <v>219</v>
      </c>
      <c r="C201" s="8" t="s">
        <v>22</v>
      </c>
      <c r="D201" s="9">
        <v>45.96</v>
      </c>
      <c r="E201" s="518"/>
    </row>
    <row r="202" spans="1:5" ht="22.5" outlineLevel="1">
      <c r="A202" s="17">
        <v>51000</v>
      </c>
      <c r="B202" s="7" t="s">
        <v>220</v>
      </c>
      <c r="C202" s="8" t="s">
        <v>19</v>
      </c>
      <c r="D202" s="9">
        <v>28.74</v>
      </c>
      <c r="E202" s="518"/>
    </row>
    <row r="203" spans="1:5" ht="22.5" outlineLevel="1">
      <c r="A203" s="17">
        <v>51100</v>
      </c>
      <c r="B203" s="7" t="s">
        <v>221</v>
      </c>
      <c r="C203" s="8" t="s">
        <v>19</v>
      </c>
      <c r="D203" s="9">
        <v>22.19</v>
      </c>
      <c r="E203" s="518"/>
    </row>
    <row r="204" spans="1:5" ht="12.75">
      <c r="A204" s="17">
        <v>51300</v>
      </c>
      <c r="B204" s="7" t="s">
        <v>222</v>
      </c>
      <c r="C204" s="8" t="s">
        <v>191</v>
      </c>
      <c r="D204" s="9">
        <v>493.4</v>
      </c>
      <c r="E204" s="518"/>
    </row>
    <row r="205" spans="1:5" ht="22.5" outlineLevel="1">
      <c r="A205" s="17">
        <v>51400</v>
      </c>
      <c r="B205" s="7" t="s">
        <v>223</v>
      </c>
      <c r="C205" s="8" t="s">
        <v>53</v>
      </c>
      <c r="D205" s="9" t="s">
        <v>53</v>
      </c>
    </row>
    <row r="206" spans="1:5" ht="22.5" outlineLevel="1">
      <c r="A206" s="17">
        <v>51401</v>
      </c>
      <c r="B206" s="7" t="s">
        <v>224</v>
      </c>
      <c r="C206" s="8" t="s">
        <v>22</v>
      </c>
      <c r="D206" s="9">
        <v>49.81</v>
      </c>
      <c r="E206" s="518"/>
    </row>
    <row r="207" spans="1:5" ht="22.5">
      <c r="A207" s="17">
        <v>51402</v>
      </c>
      <c r="B207" s="7" t="s">
        <v>225</v>
      </c>
      <c r="C207" s="8" t="s">
        <v>22</v>
      </c>
      <c r="D207" s="9">
        <v>51.31</v>
      </c>
      <c r="E207" s="518"/>
    </row>
    <row r="208" spans="1:5" ht="22.5" outlineLevel="1">
      <c r="A208" s="17">
        <v>51403</v>
      </c>
      <c r="B208" s="7" t="s">
        <v>226</v>
      </c>
      <c r="C208" s="8" t="s">
        <v>22</v>
      </c>
      <c r="D208" s="9">
        <v>64.38</v>
      </c>
      <c r="E208" s="518"/>
    </row>
    <row r="209" spans="1:5" ht="33.75" outlineLevel="1">
      <c r="A209" s="17">
        <v>51404</v>
      </c>
      <c r="B209" s="7" t="s">
        <v>227</v>
      </c>
      <c r="C209" s="8" t="s">
        <v>19</v>
      </c>
      <c r="D209" s="9">
        <v>346.26</v>
      </c>
      <c r="E209" s="518"/>
    </row>
    <row r="210" spans="1:5" ht="33.75">
      <c r="A210" s="17">
        <v>51405</v>
      </c>
      <c r="B210" s="7" t="s">
        <v>228</v>
      </c>
      <c r="C210" s="8" t="s">
        <v>19</v>
      </c>
      <c r="D210" s="9">
        <v>346.26</v>
      </c>
      <c r="E210" s="518"/>
    </row>
    <row r="211" spans="1:5" ht="33.75" outlineLevel="1">
      <c r="A211" s="17">
        <v>51406</v>
      </c>
      <c r="B211" s="7" t="s">
        <v>229</v>
      </c>
      <c r="C211" s="8" t="s">
        <v>19</v>
      </c>
      <c r="D211" s="9">
        <v>346.26</v>
      </c>
      <c r="E211" s="518"/>
    </row>
    <row r="212" spans="1:5" ht="12.75" outlineLevel="1">
      <c r="A212" s="17">
        <v>51600</v>
      </c>
      <c r="B212" s="7" t="s">
        <v>230</v>
      </c>
      <c r="C212" s="8" t="s">
        <v>22</v>
      </c>
      <c r="D212" s="9">
        <v>33.159999999999997</v>
      </c>
      <c r="E212" s="518"/>
    </row>
    <row r="213" spans="1:5" ht="12.75">
      <c r="A213" s="17">
        <v>51700</v>
      </c>
      <c r="B213" s="7" t="s">
        <v>231</v>
      </c>
      <c r="C213" s="8" t="s">
        <v>22</v>
      </c>
      <c r="D213" s="9">
        <v>35.270000000000003</v>
      </c>
      <c r="E213" s="518"/>
    </row>
    <row r="214" spans="1:5" ht="12.75" outlineLevel="1">
      <c r="A214" s="17">
        <v>51800</v>
      </c>
      <c r="B214" s="7" t="s">
        <v>232</v>
      </c>
      <c r="C214" s="8" t="s">
        <v>38</v>
      </c>
      <c r="D214" s="9">
        <v>38.76</v>
      </c>
      <c r="E214" s="518"/>
    </row>
    <row r="215" spans="1:5" ht="12.75" outlineLevel="1">
      <c r="A215" s="17">
        <v>51900</v>
      </c>
      <c r="B215" s="7" t="s">
        <v>233</v>
      </c>
      <c r="C215" s="8" t="s">
        <v>53</v>
      </c>
      <c r="D215" s="9" t="s">
        <v>53</v>
      </c>
    </row>
    <row r="216" spans="1:5" ht="12.75">
      <c r="A216" s="17">
        <v>51901</v>
      </c>
      <c r="B216" s="7" t="s">
        <v>234</v>
      </c>
      <c r="C216" s="8" t="s">
        <v>191</v>
      </c>
      <c r="D216" s="9">
        <v>610.99</v>
      </c>
      <c r="E216" s="518"/>
    </row>
    <row r="217" spans="1:5" ht="12.75" outlineLevel="1">
      <c r="A217" s="17">
        <v>51902</v>
      </c>
      <c r="B217" s="7" t="s">
        <v>235</v>
      </c>
      <c r="C217" s="8" t="s">
        <v>191</v>
      </c>
      <c r="D217" s="9">
        <v>590.34</v>
      </c>
      <c r="E217" s="518"/>
    </row>
    <row r="218" spans="1:5" ht="12.75" outlineLevel="1">
      <c r="A218" s="17">
        <v>52000</v>
      </c>
      <c r="B218" s="7" t="s">
        <v>236</v>
      </c>
      <c r="C218" s="8" t="s">
        <v>191</v>
      </c>
      <c r="D218" s="9">
        <v>241.36</v>
      </c>
      <c r="E218" s="518"/>
    </row>
    <row r="219" spans="1:5" ht="12.75">
      <c r="A219" s="17">
        <v>52100</v>
      </c>
      <c r="B219" s="7" t="s">
        <v>237</v>
      </c>
      <c r="C219" s="8" t="s">
        <v>53</v>
      </c>
      <c r="D219" s="9" t="s">
        <v>53</v>
      </c>
    </row>
    <row r="220" spans="1:5" ht="12.75" outlineLevel="1">
      <c r="A220" s="17">
        <v>52101</v>
      </c>
      <c r="B220" s="7" t="s">
        <v>237</v>
      </c>
      <c r="C220" s="8" t="s">
        <v>191</v>
      </c>
      <c r="D220" s="9">
        <v>329.37</v>
      </c>
      <c r="E220" s="518"/>
    </row>
    <row r="221" spans="1:5" ht="12.75" outlineLevel="1">
      <c r="A221" s="17">
        <v>52102</v>
      </c>
      <c r="B221" s="7" t="s">
        <v>238</v>
      </c>
      <c r="C221" s="8" t="s">
        <v>191</v>
      </c>
      <c r="D221" s="9">
        <v>223.76</v>
      </c>
      <c r="E221" s="518"/>
    </row>
    <row r="222" spans="1:5" ht="12.75" outlineLevel="1">
      <c r="A222" s="17">
        <v>52200</v>
      </c>
      <c r="B222" s="7" t="s">
        <v>239</v>
      </c>
      <c r="C222" s="8" t="s">
        <v>191</v>
      </c>
      <c r="D222" s="9">
        <v>206.22</v>
      </c>
      <c r="E222" s="518"/>
    </row>
    <row r="223" spans="1:5" ht="12.75" outlineLevel="1">
      <c r="A223" s="17">
        <v>52300</v>
      </c>
      <c r="B223" s="7" t="s">
        <v>240</v>
      </c>
      <c r="C223" s="8" t="s">
        <v>191</v>
      </c>
      <c r="D223" s="9">
        <v>470.04</v>
      </c>
      <c r="E223" s="518"/>
    </row>
    <row r="224" spans="1:5" ht="12.75" outlineLevel="1">
      <c r="A224" s="17">
        <v>52400</v>
      </c>
      <c r="B224" s="7" t="s">
        <v>241</v>
      </c>
      <c r="C224" s="8" t="s">
        <v>53</v>
      </c>
      <c r="D224" s="9" t="s">
        <v>53</v>
      </c>
    </row>
    <row r="225" spans="1:5" ht="12.75">
      <c r="A225" s="17">
        <v>52401</v>
      </c>
      <c r="B225" s="7" t="s">
        <v>241</v>
      </c>
      <c r="C225" s="8" t="s">
        <v>191</v>
      </c>
      <c r="D225" s="9">
        <v>856.75</v>
      </c>
      <c r="E225" s="518"/>
    </row>
    <row r="226" spans="1:5" ht="12.75" outlineLevel="1">
      <c r="A226" s="17">
        <v>52402</v>
      </c>
      <c r="B226" s="7" t="s">
        <v>242</v>
      </c>
      <c r="C226" s="8" t="s">
        <v>191</v>
      </c>
      <c r="D226" s="9">
        <v>883.31</v>
      </c>
      <c r="E226" s="518"/>
    </row>
    <row r="227" spans="1:5" ht="12.75" outlineLevel="1">
      <c r="A227" s="17">
        <v>52500</v>
      </c>
      <c r="B227" s="7" t="s">
        <v>243</v>
      </c>
      <c r="C227" s="8" t="s">
        <v>53</v>
      </c>
      <c r="D227" s="9" t="s">
        <v>53</v>
      </c>
    </row>
    <row r="228" spans="1:5" ht="12.75" outlineLevel="1">
      <c r="A228" s="17">
        <v>52501</v>
      </c>
      <c r="B228" s="7" t="s">
        <v>244</v>
      </c>
      <c r="C228" s="8" t="s">
        <v>191</v>
      </c>
      <c r="D228" s="9">
        <v>986.84</v>
      </c>
      <c r="E228" s="518"/>
    </row>
    <row r="229" spans="1:5" ht="12.75" outlineLevel="1">
      <c r="A229" s="17">
        <v>52502</v>
      </c>
      <c r="B229" s="7" t="s">
        <v>245</v>
      </c>
      <c r="C229" s="8" t="s">
        <v>191</v>
      </c>
      <c r="D229" s="9">
        <v>1156.42</v>
      </c>
      <c r="E229" s="518"/>
    </row>
    <row r="230" spans="1:5" ht="12.75" outlineLevel="1">
      <c r="A230" s="17">
        <v>52600</v>
      </c>
      <c r="B230" s="7" t="s">
        <v>246</v>
      </c>
      <c r="C230" s="8" t="s">
        <v>19</v>
      </c>
      <c r="D230" s="9">
        <v>6.93</v>
      </c>
      <c r="E230" s="518"/>
    </row>
    <row r="231" spans="1:5" ht="12.75" outlineLevel="1">
      <c r="A231" s="17">
        <v>52700</v>
      </c>
      <c r="B231" s="7" t="s">
        <v>247</v>
      </c>
      <c r="C231" s="8" t="s">
        <v>19</v>
      </c>
      <c r="D231" s="9">
        <v>13.65</v>
      </c>
      <c r="E231" s="518"/>
    </row>
    <row r="232" spans="1:5" ht="12.75" outlineLevel="1">
      <c r="A232" s="17">
        <v>52800</v>
      </c>
      <c r="B232" s="7" t="s">
        <v>248</v>
      </c>
      <c r="C232" s="8" t="s">
        <v>191</v>
      </c>
      <c r="D232" s="9">
        <v>1378.96</v>
      </c>
      <c r="E232" s="518"/>
    </row>
    <row r="233" spans="1:5" ht="22.5">
      <c r="A233" s="17">
        <v>52801</v>
      </c>
      <c r="B233" s="7" t="s">
        <v>249</v>
      </c>
      <c r="C233" s="8" t="s">
        <v>191</v>
      </c>
      <c r="D233" s="9">
        <v>161.33000000000001</v>
      </c>
      <c r="E233" s="518"/>
    </row>
    <row r="234" spans="1:5" ht="12.75" outlineLevel="1">
      <c r="A234" s="17">
        <v>52900</v>
      </c>
      <c r="B234" s="7" t="s">
        <v>250</v>
      </c>
      <c r="C234" s="8" t="s">
        <v>191</v>
      </c>
      <c r="D234" s="9">
        <v>1325.57</v>
      </c>
      <c r="E234" s="518"/>
    </row>
    <row r="235" spans="1:5" ht="12.75" outlineLevel="1">
      <c r="A235" s="17">
        <v>53000</v>
      </c>
      <c r="B235" s="7" t="s">
        <v>251</v>
      </c>
      <c r="C235" s="8" t="s">
        <v>191</v>
      </c>
      <c r="D235" s="9">
        <v>1229.3699999999999</v>
      </c>
      <c r="E235" s="518"/>
    </row>
    <row r="236" spans="1:5" ht="12.75" outlineLevel="1">
      <c r="A236" s="17">
        <v>53100</v>
      </c>
      <c r="B236" s="7" t="s">
        <v>252</v>
      </c>
      <c r="C236" s="8" t="s">
        <v>19</v>
      </c>
      <c r="D236" s="9">
        <v>78.63</v>
      </c>
      <c r="E236" s="518"/>
    </row>
    <row r="237" spans="1:5" ht="12.75" outlineLevel="1">
      <c r="A237" s="17">
        <v>53200</v>
      </c>
      <c r="B237" s="7" t="s">
        <v>253</v>
      </c>
      <c r="C237" s="8" t="s">
        <v>19</v>
      </c>
      <c r="D237" s="9">
        <v>308.69</v>
      </c>
      <c r="E237" s="518"/>
    </row>
    <row r="238" spans="1:5" ht="22.5" outlineLevel="1">
      <c r="A238" s="17">
        <v>53300</v>
      </c>
      <c r="B238" s="7" t="s">
        <v>254</v>
      </c>
      <c r="C238" s="8" t="s">
        <v>19</v>
      </c>
      <c r="D238" s="9">
        <v>326.54000000000002</v>
      </c>
      <c r="E238" s="518"/>
    </row>
    <row r="239" spans="1:5" ht="22.5" outlineLevel="1">
      <c r="A239" s="17">
        <v>53400</v>
      </c>
      <c r="B239" s="7" t="s">
        <v>255</v>
      </c>
      <c r="C239" s="8" t="s">
        <v>19</v>
      </c>
      <c r="D239" s="9">
        <v>73.34</v>
      </c>
      <c r="E239" s="518"/>
    </row>
    <row r="240" spans="1:5" ht="22.5" outlineLevel="1">
      <c r="A240" s="17">
        <v>53500</v>
      </c>
      <c r="B240" s="7" t="s">
        <v>256</v>
      </c>
      <c r="C240" s="8" t="s">
        <v>19</v>
      </c>
      <c r="D240" s="9">
        <v>52.95</v>
      </c>
      <c r="E240" s="518"/>
    </row>
    <row r="241" spans="1:5" ht="12.75">
      <c r="A241" s="17">
        <v>53600</v>
      </c>
      <c r="B241" s="7" t="s">
        <v>257</v>
      </c>
      <c r="C241" s="8" t="s">
        <v>19</v>
      </c>
      <c r="D241" s="9">
        <v>13.83</v>
      </c>
      <c r="E241" s="518"/>
    </row>
    <row r="242" spans="1:5" ht="12.75" outlineLevel="1">
      <c r="A242" s="17">
        <v>53700</v>
      </c>
      <c r="B242" s="7" t="s">
        <v>258</v>
      </c>
      <c r="C242" s="8" t="s">
        <v>19</v>
      </c>
      <c r="D242" s="9">
        <v>15.14</v>
      </c>
      <c r="E242" s="518"/>
    </row>
    <row r="243" spans="1:5" ht="22.5" outlineLevel="1">
      <c r="A243" s="17">
        <v>53800</v>
      </c>
      <c r="B243" s="7" t="s">
        <v>259</v>
      </c>
      <c r="C243" s="8" t="s">
        <v>19</v>
      </c>
      <c r="D243" s="9">
        <v>17.350000000000001</v>
      </c>
      <c r="E243" s="518"/>
    </row>
    <row r="244" spans="1:5" ht="12.75" outlineLevel="1">
      <c r="A244" s="17">
        <v>53900</v>
      </c>
      <c r="B244" s="7" t="s">
        <v>260</v>
      </c>
      <c r="C244" s="8" t="s">
        <v>19</v>
      </c>
      <c r="D244" s="9">
        <v>47.07</v>
      </c>
      <c r="E244" s="518"/>
    </row>
    <row r="245" spans="1:5" ht="12.75" outlineLevel="1">
      <c r="A245" s="17">
        <v>54000</v>
      </c>
      <c r="B245" s="7" t="s">
        <v>261</v>
      </c>
      <c r="C245" s="8" t="s">
        <v>262</v>
      </c>
      <c r="D245" s="9">
        <v>0.63</v>
      </c>
      <c r="E245" s="518"/>
    </row>
    <row r="246" spans="1:5" ht="22.5" outlineLevel="1">
      <c r="A246" s="17">
        <v>54200</v>
      </c>
      <c r="B246" s="7" t="s">
        <v>263</v>
      </c>
      <c r="C246" s="8" t="s">
        <v>191</v>
      </c>
      <c r="D246" s="9">
        <v>739.59</v>
      </c>
      <c r="E246" s="518"/>
    </row>
    <row r="247" spans="1:5" ht="22.5" outlineLevel="1">
      <c r="A247" s="17">
        <v>54300</v>
      </c>
      <c r="B247" s="7" t="s">
        <v>264</v>
      </c>
      <c r="C247" s="8" t="s">
        <v>19</v>
      </c>
      <c r="D247" s="9">
        <v>274.33999999999997</v>
      </c>
      <c r="E247" s="518"/>
    </row>
    <row r="248" spans="1:5" ht="22.5" outlineLevel="1">
      <c r="A248" s="17">
        <v>54400</v>
      </c>
      <c r="B248" s="7" t="s">
        <v>265</v>
      </c>
      <c r="C248" s="8" t="s">
        <v>19</v>
      </c>
      <c r="D248" s="9">
        <v>244.31</v>
      </c>
      <c r="E248" s="518"/>
    </row>
    <row r="249" spans="1:5" ht="12.75">
      <c r="A249" s="17">
        <v>54500</v>
      </c>
      <c r="B249" s="7" t="s">
        <v>266</v>
      </c>
      <c r="C249" s="8" t="s">
        <v>19</v>
      </c>
      <c r="D249" s="9">
        <v>20.67</v>
      </c>
      <c r="E249" s="518"/>
    </row>
    <row r="250" spans="1:5" ht="33.75" outlineLevel="1">
      <c r="A250" s="17">
        <v>54600</v>
      </c>
      <c r="B250" s="7" t="s">
        <v>267</v>
      </c>
      <c r="C250" s="8" t="s">
        <v>191</v>
      </c>
      <c r="D250" s="9">
        <v>133.88999999999999</v>
      </c>
      <c r="E250" s="518"/>
    </row>
    <row r="251" spans="1:5" ht="12.75" outlineLevel="1">
      <c r="A251" s="17">
        <v>54700</v>
      </c>
      <c r="B251" s="7" t="s">
        <v>268</v>
      </c>
      <c r="C251" s="8" t="s">
        <v>191</v>
      </c>
      <c r="D251" s="9">
        <v>222.88</v>
      </c>
      <c r="E251" s="518"/>
    </row>
    <row r="252" spans="1:5" ht="12.75" outlineLevel="1">
      <c r="A252" s="17">
        <v>54800</v>
      </c>
      <c r="B252" s="7" t="s">
        <v>269</v>
      </c>
      <c r="C252" s="8" t="s">
        <v>191</v>
      </c>
      <c r="D252" s="9">
        <v>236.35</v>
      </c>
      <c r="E252" s="518"/>
    </row>
    <row r="253" spans="1:5" ht="22.5" outlineLevel="1">
      <c r="A253" s="17">
        <v>55000</v>
      </c>
      <c r="B253" s="7" t="s">
        <v>270</v>
      </c>
      <c r="C253" s="8" t="s">
        <v>191</v>
      </c>
      <c r="D253" s="9">
        <v>74.31</v>
      </c>
      <c r="E253" s="518"/>
    </row>
    <row r="254" spans="1:5" ht="22.5" outlineLevel="1">
      <c r="A254" s="17">
        <v>55100</v>
      </c>
      <c r="B254" s="7" t="s">
        <v>271</v>
      </c>
      <c r="C254" s="8" t="s">
        <v>191</v>
      </c>
      <c r="D254" s="9">
        <v>80.599999999999994</v>
      </c>
      <c r="E254" s="518"/>
    </row>
    <row r="255" spans="1:5" ht="22.5" outlineLevel="1">
      <c r="A255" s="17">
        <v>55200</v>
      </c>
      <c r="B255" s="7" t="s">
        <v>272</v>
      </c>
      <c r="C255" s="8" t="s">
        <v>191</v>
      </c>
      <c r="D255" s="9">
        <v>86.89</v>
      </c>
      <c r="E255" s="518"/>
    </row>
    <row r="256" spans="1:5" ht="22.5" outlineLevel="1">
      <c r="A256" s="17">
        <v>55400</v>
      </c>
      <c r="B256" s="7" t="s">
        <v>273</v>
      </c>
      <c r="C256" s="8" t="s">
        <v>191</v>
      </c>
      <c r="D256" s="9">
        <v>61.36</v>
      </c>
      <c r="E256" s="518"/>
    </row>
    <row r="257" spans="1:5" ht="22.5">
      <c r="A257" s="17">
        <v>55500</v>
      </c>
      <c r="B257" s="7" t="s">
        <v>274</v>
      </c>
      <c r="C257" s="8" t="s">
        <v>191</v>
      </c>
      <c r="D257" s="9">
        <v>71.430000000000007</v>
      </c>
      <c r="E257" s="518"/>
    </row>
    <row r="258" spans="1:5" ht="22.5" outlineLevel="1">
      <c r="A258" s="17">
        <v>55600</v>
      </c>
      <c r="B258" s="7" t="s">
        <v>275</v>
      </c>
      <c r="C258" s="8" t="s">
        <v>191</v>
      </c>
      <c r="D258" s="9">
        <v>81.48</v>
      </c>
      <c r="E258" s="518"/>
    </row>
    <row r="259" spans="1:5" ht="22.5" outlineLevel="1">
      <c r="A259" s="17">
        <v>55700</v>
      </c>
      <c r="B259" s="7" t="s">
        <v>276</v>
      </c>
      <c r="C259" s="8" t="s">
        <v>191</v>
      </c>
      <c r="D259" s="9">
        <v>91.55</v>
      </c>
      <c r="E259" s="518"/>
    </row>
    <row r="260" spans="1:5" ht="12.75">
      <c r="A260" s="17">
        <v>55900</v>
      </c>
      <c r="B260" s="7" t="s">
        <v>277</v>
      </c>
      <c r="C260" s="8" t="s">
        <v>191</v>
      </c>
      <c r="D260" s="9">
        <v>75.28</v>
      </c>
      <c r="E260" s="518"/>
    </row>
    <row r="261" spans="1:5" ht="12.75" outlineLevel="1">
      <c r="A261" s="17">
        <v>56000</v>
      </c>
      <c r="B261" s="7" t="s">
        <v>278</v>
      </c>
      <c r="C261" s="8" t="s">
        <v>191</v>
      </c>
      <c r="D261" s="9">
        <v>89.99</v>
      </c>
      <c r="E261" s="518"/>
    </row>
    <row r="262" spans="1:5" ht="12.75" outlineLevel="1">
      <c r="A262" s="17">
        <v>56100</v>
      </c>
      <c r="B262" s="7" t="s">
        <v>279</v>
      </c>
      <c r="C262" s="8" t="s">
        <v>191</v>
      </c>
      <c r="D262" s="9">
        <v>104.68</v>
      </c>
      <c r="E262" s="518"/>
    </row>
    <row r="263" spans="1:5" ht="12.75" outlineLevel="1">
      <c r="A263" s="17">
        <v>56200</v>
      </c>
      <c r="B263" s="7" t="s">
        <v>280</v>
      </c>
      <c r="C263" s="8" t="s">
        <v>191</v>
      </c>
      <c r="D263" s="9">
        <v>119.39</v>
      </c>
      <c r="E263" s="518"/>
    </row>
    <row r="264" spans="1:5" ht="22.5">
      <c r="A264" s="17">
        <v>56300</v>
      </c>
      <c r="B264" s="7" t="s">
        <v>281</v>
      </c>
      <c r="C264" s="8" t="s">
        <v>191</v>
      </c>
      <c r="D264" s="9">
        <v>77.08</v>
      </c>
      <c r="E264" s="518"/>
    </row>
    <row r="265" spans="1:5" ht="22.5" outlineLevel="1">
      <c r="A265" s="17">
        <v>56400</v>
      </c>
      <c r="B265" s="7" t="s">
        <v>282</v>
      </c>
      <c r="C265" s="8" t="s">
        <v>191</v>
      </c>
      <c r="D265" s="9">
        <v>92.97</v>
      </c>
      <c r="E265" s="518"/>
    </row>
    <row r="266" spans="1:5" ht="22.5">
      <c r="A266" s="17">
        <v>56500</v>
      </c>
      <c r="B266" s="7" t="s">
        <v>283</v>
      </c>
      <c r="C266" s="8" t="s">
        <v>191</v>
      </c>
      <c r="D266" s="9">
        <v>108.86</v>
      </c>
      <c r="E266" s="518"/>
    </row>
    <row r="267" spans="1:5" ht="22.5" outlineLevel="1">
      <c r="A267" s="17">
        <v>56600</v>
      </c>
      <c r="B267" s="7" t="s">
        <v>284</v>
      </c>
      <c r="C267" s="8" t="s">
        <v>191</v>
      </c>
      <c r="D267" s="9">
        <v>124.76</v>
      </c>
      <c r="E267" s="518"/>
    </row>
    <row r="268" spans="1:5" ht="12.75" outlineLevel="1">
      <c r="A268" s="17">
        <v>56700</v>
      </c>
      <c r="B268" s="7" t="s">
        <v>285</v>
      </c>
      <c r="C268" s="8" t="s">
        <v>262</v>
      </c>
      <c r="D268" s="9">
        <v>0.86</v>
      </c>
      <c r="E268" s="518"/>
    </row>
    <row r="269" spans="1:5" ht="12.75" outlineLevel="1">
      <c r="A269" s="17">
        <v>56800</v>
      </c>
      <c r="B269" s="7" t="s">
        <v>286</v>
      </c>
      <c r="C269" s="8" t="s">
        <v>262</v>
      </c>
      <c r="D269" s="9">
        <v>0.28000000000000003</v>
      </c>
      <c r="E269" s="518"/>
    </row>
    <row r="270" spans="1:5" ht="12.75" outlineLevel="1">
      <c r="A270" s="17">
        <v>56900</v>
      </c>
      <c r="B270" s="7" t="s">
        <v>287</v>
      </c>
      <c r="C270" s="8" t="s">
        <v>19</v>
      </c>
      <c r="D270" s="9">
        <v>0.44</v>
      </c>
      <c r="E270" s="518"/>
    </row>
    <row r="271" spans="1:5" ht="22.5" outlineLevel="1">
      <c r="A271" s="17">
        <v>57000</v>
      </c>
      <c r="B271" s="7" t="s">
        <v>288</v>
      </c>
      <c r="C271" s="8" t="s">
        <v>19</v>
      </c>
      <c r="D271" s="9">
        <v>63.2</v>
      </c>
      <c r="E271" s="518"/>
    </row>
    <row r="272" spans="1:5" ht="12.75" outlineLevel="1">
      <c r="A272" s="17">
        <v>57100</v>
      </c>
      <c r="B272" s="7" t="s">
        <v>289</v>
      </c>
      <c r="C272" s="8" t="s">
        <v>19</v>
      </c>
      <c r="D272" s="9">
        <v>45.35</v>
      </c>
      <c r="E272" s="518"/>
    </row>
    <row r="273" spans="1:5" ht="12.75" outlineLevel="1">
      <c r="A273" s="17">
        <v>57200</v>
      </c>
      <c r="B273" s="7" t="s">
        <v>290</v>
      </c>
      <c r="C273" s="8" t="s">
        <v>19</v>
      </c>
      <c r="D273" s="9">
        <v>113.91</v>
      </c>
      <c r="E273" s="518"/>
    </row>
    <row r="274" spans="1:5" ht="22.5" outlineLevel="1">
      <c r="A274" s="17">
        <v>57300</v>
      </c>
      <c r="B274" s="7" t="s">
        <v>291</v>
      </c>
      <c r="C274" s="8" t="s">
        <v>22</v>
      </c>
      <c r="D274" s="9">
        <v>19.559999999999999</v>
      </c>
      <c r="E274" s="518"/>
    </row>
    <row r="275" spans="1:5" ht="12.75">
      <c r="A275" s="17">
        <v>57400</v>
      </c>
      <c r="B275" s="7" t="s">
        <v>292</v>
      </c>
      <c r="C275" s="8" t="s">
        <v>22</v>
      </c>
      <c r="D275" s="9">
        <v>8.02</v>
      </c>
      <c r="E275" s="518"/>
    </row>
    <row r="276" spans="1:5" ht="12.75" outlineLevel="1">
      <c r="A276" s="17">
        <v>57500</v>
      </c>
      <c r="B276" s="7" t="s">
        <v>293</v>
      </c>
      <c r="C276" s="8" t="s">
        <v>22</v>
      </c>
      <c r="D276" s="9">
        <v>17.3</v>
      </c>
      <c r="E276" s="518"/>
    </row>
    <row r="277" spans="1:5" ht="12.75" outlineLevel="1">
      <c r="A277" s="17">
        <v>57600</v>
      </c>
      <c r="B277" s="7" t="s">
        <v>294</v>
      </c>
      <c r="C277" s="8" t="s">
        <v>209</v>
      </c>
      <c r="D277" s="9">
        <v>10.67</v>
      </c>
      <c r="E277" s="518"/>
    </row>
    <row r="278" spans="1:5" ht="12.75" outlineLevel="1">
      <c r="A278" s="17">
        <v>57700</v>
      </c>
      <c r="B278" s="7" t="s">
        <v>295</v>
      </c>
      <c r="C278" s="8" t="s">
        <v>53</v>
      </c>
      <c r="D278" s="9" t="s">
        <v>53</v>
      </c>
    </row>
    <row r="279" spans="1:5" ht="22.5" outlineLevel="1">
      <c r="A279" s="17">
        <v>57701</v>
      </c>
      <c r="B279" s="7" t="s">
        <v>296</v>
      </c>
      <c r="C279" s="8" t="s">
        <v>191</v>
      </c>
      <c r="D279" s="9">
        <v>18.77</v>
      </c>
      <c r="E279" s="518"/>
    </row>
    <row r="280" spans="1:5" ht="12.75" outlineLevel="1">
      <c r="A280" s="17">
        <v>57707</v>
      </c>
      <c r="B280" s="7" t="s">
        <v>297</v>
      </c>
      <c r="C280" s="8" t="s">
        <v>209</v>
      </c>
      <c r="D280" s="9">
        <v>2.82</v>
      </c>
      <c r="E280" s="518"/>
    </row>
    <row r="281" spans="1:5" ht="12.75" outlineLevel="1">
      <c r="A281" s="17">
        <v>57800</v>
      </c>
      <c r="B281" s="7" t="s">
        <v>298</v>
      </c>
      <c r="C281" s="8" t="s">
        <v>53</v>
      </c>
      <c r="D281" s="9" t="s">
        <v>53</v>
      </c>
    </row>
    <row r="282" spans="1:5" ht="22.5" outlineLevel="1">
      <c r="A282" s="17">
        <v>57801</v>
      </c>
      <c r="B282" s="7" t="s">
        <v>299</v>
      </c>
      <c r="C282" s="8" t="s">
        <v>191</v>
      </c>
      <c r="D282" s="9">
        <v>19.37</v>
      </c>
      <c r="E282" s="518"/>
    </row>
    <row r="283" spans="1:5" ht="12.75" outlineLevel="1">
      <c r="A283" s="17">
        <v>57807</v>
      </c>
      <c r="B283" s="7" t="s">
        <v>300</v>
      </c>
      <c r="C283" s="8" t="s">
        <v>209</v>
      </c>
      <c r="D283" s="9">
        <v>3.43</v>
      </c>
      <c r="E283" s="518"/>
    </row>
    <row r="284" spans="1:5" ht="12.75" outlineLevel="1">
      <c r="A284" s="17">
        <v>57900</v>
      </c>
      <c r="B284" s="7" t="s">
        <v>301</v>
      </c>
      <c r="C284" s="8" t="s">
        <v>53</v>
      </c>
      <c r="D284" s="9" t="s">
        <v>53</v>
      </c>
    </row>
    <row r="285" spans="1:5" ht="22.5" outlineLevel="1">
      <c r="A285" s="17">
        <v>57901</v>
      </c>
      <c r="B285" s="7" t="s">
        <v>302</v>
      </c>
      <c r="C285" s="8" t="s">
        <v>191</v>
      </c>
      <c r="D285" s="9">
        <v>19.37</v>
      </c>
      <c r="E285" s="518"/>
    </row>
    <row r="286" spans="1:5" ht="12.75">
      <c r="A286" s="17">
        <v>57907</v>
      </c>
      <c r="B286" s="7" t="s">
        <v>303</v>
      </c>
      <c r="C286" s="8" t="s">
        <v>209</v>
      </c>
      <c r="D286" s="9">
        <v>3.43</v>
      </c>
      <c r="E286" s="518"/>
    </row>
    <row r="287" spans="1:5" ht="12.75" outlineLevel="1">
      <c r="A287" s="17">
        <v>58000</v>
      </c>
      <c r="B287" s="7" t="s">
        <v>304</v>
      </c>
      <c r="C287" s="8" t="s">
        <v>53</v>
      </c>
      <c r="D287" s="9" t="s">
        <v>53</v>
      </c>
    </row>
    <row r="288" spans="1:5" ht="22.5" outlineLevel="1">
      <c r="A288" s="17">
        <v>58001</v>
      </c>
      <c r="B288" s="7" t="s">
        <v>305</v>
      </c>
      <c r="C288" s="8" t="s">
        <v>191</v>
      </c>
      <c r="D288" s="9">
        <v>18.77</v>
      </c>
      <c r="E288" s="518"/>
    </row>
    <row r="289" spans="1:5" ht="12.75" outlineLevel="1">
      <c r="A289" s="17">
        <v>58007</v>
      </c>
      <c r="B289" s="7" t="s">
        <v>306</v>
      </c>
      <c r="C289" s="8" t="s">
        <v>209</v>
      </c>
      <c r="D289" s="9">
        <v>2.82</v>
      </c>
      <c r="E289" s="518"/>
    </row>
    <row r="290" spans="1:5" ht="12.75">
      <c r="A290" s="17">
        <v>58100</v>
      </c>
      <c r="B290" s="7" t="s">
        <v>307</v>
      </c>
      <c r="C290" s="8" t="s">
        <v>262</v>
      </c>
      <c r="D290" s="9">
        <v>1.04</v>
      </c>
      <c r="E290" s="518"/>
    </row>
    <row r="291" spans="1:5" ht="12.75" outlineLevel="1">
      <c r="A291" s="17">
        <v>58200</v>
      </c>
      <c r="B291" s="7" t="s">
        <v>308</v>
      </c>
      <c r="C291" s="8" t="s">
        <v>309</v>
      </c>
      <c r="D291" s="9">
        <v>0.32</v>
      </c>
      <c r="E291" s="518"/>
    </row>
    <row r="292" spans="1:5" ht="22.5" outlineLevel="1">
      <c r="A292" s="17">
        <v>58400</v>
      </c>
      <c r="B292" s="7" t="s">
        <v>310</v>
      </c>
      <c r="C292" s="8" t="s">
        <v>191</v>
      </c>
      <c r="D292" s="9">
        <v>45.3</v>
      </c>
      <c r="E292" s="518"/>
    </row>
    <row r="293" spans="1:5" ht="22.5" outlineLevel="1">
      <c r="A293" s="17">
        <v>58500</v>
      </c>
      <c r="B293" s="7" t="s">
        <v>311</v>
      </c>
      <c r="C293" s="8" t="s">
        <v>191</v>
      </c>
      <c r="D293" s="9">
        <v>61.19</v>
      </c>
      <c r="E293" s="518"/>
    </row>
    <row r="294" spans="1:5" ht="12.75">
      <c r="A294" s="17">
        <v>58600</v>
      </c>
      <c r="B294" s="7" t="s">
        <v>312</v>
      </c>
      <c r="C294" s="8" t="s">
        <v>53</v>
      </c>
      <c r="D294" s="9" t="s">
        <v>53</v>
      </c>
    </row>
    <row r="295" spans="1:5" ht="22.5" outlineLevel="1">
      <c r="A295" s="17">
        <v>58601</v>
      </c>
      <c r="B295" s="7" t="s">
        <v>313</v>
      </c>
      <c r="C295" s="8" t="s">
        <v>19</v>
      </c>
      <c r="D295" s="9">
        <v>95.66</v>
      </c>
      <c r="E295" s="518"/>
    </row>
    <row r="296" spans="1:5" ht="22.5" outlineLevel="1">
      <c r="A296" s="17">
        <v>58602</v>
      </c>
      <c r="B296" s="7" t="s">
        <v>314</v>
      </c>
      <c r="C296" s="8" t="s">
        <v>19</v>
      </c>
      <c r="D296" s="9">
        <v>106.87</v>
      </c>
      <c r="E296" s="518"/>
    </row>
    <row r="297" spans="1:5" ht="22.5" outlineLevel="1">
      <c r="A297" s="17">
        <v>58603</v>
      </c>
      <c r="B297" s="7" t="s">
        <v>315</v>
      </c>
      <c r="C297" s="8" t="s">
        <v>19</v>
      </c>
      <c r="D297" s="9">
        <v>172.12</v>
      </c>
      <c r="E297" s="518"/>
    </row>
    <row r="298" spans="1:5" ht="22.5">
      <c r="A298" s="17">
        <v>58700</v>
      </c>
      <c r="B298" s="7" t="s">
        <v>316</v>
      </c>
      <c r="C298" s="8" t="s">
        <v>22</v>
      </c>
      <c r="D298" s="9">
        <v>437.24</v>
      </c>
      <c r="E298" s="518"/>
    </row>
    <row r="299" spans="1:5" ht="12.75" outlineLevel="1">
      <c r="A299" s="17">
        <v>58800</v>
      </c>
      <c r="B299" s="7" t="s">
        <v>317</v>
      </c>
      <c r="C299" s="8" t="s">
        <v>22</v>
      </c>
      <c r="D299" s="9">
        <v>32.74</v>
      </c>
      <c r="E299" s="518"/>
    </row>
    <row r="300" spans="1:5" ht="12.75" outlineLevel="1">
      <c r="A300" s="17">
        <v>58900</v>
      </c>
      <c r="B300" s="7" t="s">
        <v>318</v>
      </c>
      <c r="C300" s="8" t="s">
        <v>22</v>
      </c>
      <c r="D300" s="9">
        <v>72.28</v>
      </c>
      <c r="E300" s="518"/>
    </row>
    <row r="301" spans="1:5" ht="12.75" outlineLevel="1">
      <c r="A301" s="17">
        <v>59000</v>
      </c>
      <c r="B301" s="7" t="s">
        <v>319</v>
      </c>
      <c r="C301" s="8" t="s">
        <v>191</v>
      </c>
      <c r="D301" s="9">
        <v>292.97000000000003</v>
      </c>
      <c r="E301" s="518"/>
    </row>
    <row r="302" spans="1:5" ht="33.75" outlineLevel="1">
      <c r="A302" s="17">
        <v>59101</v>
      </c>
      <c r="B302" s="7" t="s">
        <v>320</v>
      </c>
      <c r="C302" s="8" t="s">
        <v>19</v>
      </c>
      <c r="D302" s="9">
        <v>161.87</v>
      </c>
      <c r="E302" s="518"/>
    </row>
    <row r="303" spans="1:5" ht="33.75">
      <c r="A303" s="17">
        <v>59102</v>
      </c>
      <c r="B303" s="7" t="s">
        <v>321</v>
      </c>
      <c r="C303" s="8" t="s">
        <v>19</v>
      </c>
      <c r="D303" s="9">
        <v>163.36000000000001</v>
      </c>
      <c r="E303" s="518"/>
    </row>
    <row r="304" spans="1:5" ht="45" outlineLevel="1">
      <c r="A304" s="17">
        <v>59201</v>
      </c>
      <c r="B304" s="7" t="s">
        <v>322</v>
      </c>
      <c r="C304" s="8" t="s">
        <v>191</v>
      </c>
      <c r="D304" s="9">
        <v>328.36</v>
      </c>
      <c r="E304" s="518"/>
    </row>
    <row r="305" spans="1:5" ht="45" outlineLevel="1">
      <c r="A305" s="17">
        <v>59202</v>
      </c>
      <c r="B305" s="7" t="s">
        <v>323</v>
      </c>
      <c r="C305" s="8" t="s">
        <v>191</v>
      </c>
      <c r="D305" s="9">
        <v>709.45</v>
      </c>
      <c r="E305" s="518"/>
    </row>
    <row r="306" spans="1:5" ht="22.5" outlineLevel="1">
      <c r="A306" s="17">
        <v>59300</v>
      </c>
      <c r="B306" s="7" t="s">
        <v>324</v>
      </c>
      <c r="C306" s="8" t="s">
        <v>191</v>
      </c>
      <c r="D306" s="9">
        <v>1928.86</v>
      </c>
      <c r="E306" s="518"/>
    </row>
    <row r="307" spans="1:5" ht="22.5" outlineLevel="1">
      <c r="A307" s="17">
        <v>59301</v>
      </c>
      <c r="B307" s="7" t="s">
        <v>4189</v>
      </c>
      <c r="C307" s="8" t="s">
        <v>191</v>
      </c>
      <c r="D307" s="9">
        <v>1763.04</v>
      </c>
      <c r="E307" s="518"/>
    </row>
    <row r="308" spans="1:5" ht="22.5" outlineLevel="1">
      <c r="A308" s="17">
        <v>59400</v>
      </c>
      <c r="B308" s="7" t="s">
        <v>325</v>
      </c>
      <c r="C308" s="8" t="s">
        <v>191</v>
      </c>
      <c r="D308" s="9">
        <v>1287.1099999999999</v>
      </c>
      <c r="E308" s="518"/>
    </row>
    <row r="309" spans="1:5" ht="22.5">
      <c r="A309" s="17">
        <v>59500</v>
      </c>
      <c r="B309" s="7" t="s">
        <v>326</v>
      </c>
      <c r="C309" s="8" t="s">
        <v>191</v>
      </c>
      <c r="D309" s="9">
        <v>1196.02</v>
      </c>
      <c r="E309" s="518"/>
    </row>
    <row r="310" spans="1:5" ht="22.5" outlineLevel="1">
      <c r="A310" s="17">
        <v>59600</v>
      </c>
      <c r="B310" s="7" t="s">
        <v>327</v>
      </c>
      <c r="C310" s="8" t="s">
        <v>191</v>
      </c>
      <c r="D310" s="9">
        <v>1557.9</v>
      </c>
      <c r="E310" s="518"/>
    </row>
    <row r="311" spans="1:5" ht="22.5" outlineLevel="1">
      <c r="A311" s="17">
        <v>59700</v>
      </c>
      <c r="B311" s="7" t="s">
        <v>328</v>
      </c>
      <c r="C311" s="8" t="s">
        <v>191</v>
      </c>
      <c r="D311" s="9">
        <v>1468.14</v>
      </c>
      <c r="E311" s="518"/>
    </row>
    <row r="312" spans="1:5" ht="45" outlineLevel="1">
      <c r="A312" s="17">
        <v>59901</v>
      </c>
      <c r="B312" s="7" t="s">
        <v>4035</v>
      </c>
      <c r="C312" s="8" t="s">
        <v>191</v>
      </c>
      <c r="D312" s="9">
        <v>519.85</v>
      </c>
      <c r="E312" s="518"/>
    </row>
    <row r="313" spans="1:5" ht="45" outlineLevel="1">
      <c r="A313" s="17">
        <v>59902</v>
      </c>
      <c r="B313" s="7" t="s">
        <v>329</v>
      </c>
      <c r="C313" s="8" t="s">
        <v>191</v>
      </c>
      <c r="D313" s="9">
        <v>579.07000000000005</v>
      </c>
      <c r="E313" s="518"/>
    </row>
    <row r="314" spans="1:5" ht="22.5">
      <c r="A314" s="17">
        <v>59903</v>
      </c>
      <c r="B314" s="7" t="s">
        <v>3880</v>
      </c>
      <c r="C314" s="8" t="s">
        <v>191</v>
      </c>
      <c r="D314" s="9">
        <v>1537.72</v>
      </c>
      <c r="E314" s="518"/>
    </row>
    <row r="315" spans="1:5" ht="22.5" outlineLevel="1">
      <c r="A315" s="17">
        <v>59904</v>
      </c>
      <c r="B315" s="7" t="s">
        <v>4036</v>
      </c>
      <c r="C315" s="8" t="s">
        <v>191</v>
      </c>
      <c r="D315" s="9">
        <v>1356.23</v>
      </c>
      <c r="E315" s="518"/>
    </row>
    <row r="316" spans="1:5" ht="33.75" outlineLevel="1">
      <c r="A316" s="17">
        <v>59905</v>
      </c>
      <c r="B316" s="7" t="s">
        <v>4037</v>
      </c>
      <c r="C316" s="8" t="s">
        <v>19</v>
      </c>
      <c r="D316" s="9">
        <v>17.5</v>
      </c>
      <c r="E316" s="518"/>
    </row>
    <row r="317" spans="1:5" ht="22.5" outlineLevel="1">
      <c r="A317" s="17">
        <v>59906</v>
      </c>
      <c r="B317" s="7" t="s">
        <v>4066</v>
      </c>
      <c r="C317" s="8" t="s">
        <v>468</v>
      </c>
      <c r="D317" s="9">
        <v>24.41</v>
      </c>
      <c r="E317" s="518"/>
    </row>
    <row r="318" spans="1:5" ht="12.75" outlineLevel="1">
      <c r="A318" s="18">
        <v>60000</v>
      </c>
      <c r="B318" s="19" t="s">
        <v>330</v>
      </c>
      <c r="C318" s="20"/>
      <c r="D318" s="21"/>
    </row>
    <row r="319" spans="1:5" ht="12.75">
      <c r="A319" s="17">
        <v>60100</v>
      </c>
      <c r="B319" s="7" t="s">
        <v>331</v>
      </c>
      <c r="C319" s="8" t="s">
        <v>22</v>
      </c>
      <c r="D319" s="9">
        <v>117.23</v>
      </c>
      <c r="E319" s="518"/>
    </row>
    <row r="320" spans="1:5" ht="12.75" outlineLevel="1">
      <c r="A320" s="17">
        <v>60200</v>
      </c>
      <c r="B320" s="7" t="s">
        <v>332</v>
      </c>
      <c r="C320" s="8" t="s">
        <v>22</v>
      </c>
      <c r="D320" s="9">
        <v>274.79000000000002</v>
      </c>
      <c r="E320" s="518"/>
    </row>
    <row r="321" spans="1:5" ht="12.75" outlineLevel="1">
      <c r="A321" s="17">
        <v>60300</v>
      </c>
      <c r="B321" s="7" t="s">
        <v>333</v>
      </c>
      <c r="C321" s="8" t="s">
        <v>19</v>
      </c>
      <c r="D321" s="9">
        <v>68.349999999999994</v>
      </c>
      <c r="E321" s="518"/>
    </row>
    <row r="322" spans="1:5" ht="12.75" outlineLevel="1">
      <c r="A322" s="17">
        <v>60400</v>
      </c>
      <c r="B322" s="7" t="s">
        <v>334</v>
      </c>
      <c r="C322" s="8" t="s">
        <v>19</v>
      </c>
      <c r="D322" s="9">
        <v>119.29</v>
      </c>
      <c r="E322" s="518"/>
    </row>
    <row r="323" spans="1:5" ht="12.75" outlineLevel="1">
      <c r="A323" s="17">
        <v>60500</v>
      </c>
      <c r="B323" s="7" t="s">
        <v>335</v>
      </c>
      <c r="C323" s="8" t="s">
        <v>191</v>
      </c>
      <c r="D323" s="9">
        <v>239.55</v>
      </c>
      <c r="E323" s="518"/>
    </row>
    <row r="324" spans="1:5" ht="12.75">
      <c r="A324" s="17">
        <v>60600</v>
      </c>
      <c r="B324" s="7" t="s">
        <v>336</v>
      </c>
      <c r="C324" s="8" t="s">
        <v>191</v>
      </c>
      <c r="D324" s="9">
        <v>429.43</v>
      </c>
      <c r="E324" s="518"/>
    </row>
    <row r="325" spans="1:5" ht="22.5" outlineLevel="1">
      <c r="A325" s="17">
        <v>60700</v>
      </c>
      <c r="B325" s="7" t="s">
        <v>337</v>
      </c>
      <c r="C325" s="8" t="s">
        <v>22</v>
      </c>
      <c r="D325" s="9">
        <v>69.59</v>
      </c>
      <c r="E325" s="518"/>
    </row>
    <row r="326" spans="1:5" ht="22.5" outlineLevel="1">
      <c r="A326" s="17">
        <v>60800</v>
      </c>
      <c r="B326" s="7" t="s">
        <v>338</v>
      </c>
      <c r="C326" s="8" t="s">
        <v>22</v>
      </c>
      <c r="D326" s="9">
        <v>99.75</v>
      </c>
      <c r="E326" s="518"/>
    </row>
    <row r="327" spans="1:5" ht="22.5" outlineLevel="1">
      <c r="A327" s="17">
        <v>60900</v>
      </c>
      <c r="B327" s="7" t="s">
        <v>339</v>
      </c>
      <c r="C327" s="8" t="s">
        <v>22</v>
      </c>
      <c r="D327" s="9">
        <v>132.72</v>
      </c>
      <c r="E327" s="518"/>
    </row>
    <row r="328" spans="1:5" ht="22.5" outlineLevel="1">
      <c r="A328" s="17">
        <v>61000</v>
      </c>
      <c r="B328" s="7" t="s">
        <v>340</v>
      </c>
      <c r="C328" s="8" t="s">
        <v>53</v>
      </c>
      <c r="D328" s="9" t="s">
        <v>53</v>
      </c>
    </row>
    <row r="329" spans="1:5" ht="22.5">
      <c r="A329" s="17">
        <v>61001</v>
      </c>
      <c r="B329" s="7" t="s">
        <v>341</v>
      </c>
      <c r="C329" s="8" t="s">
        <v>22</v>
      </c>
      <c r="D329" s="9">
        <v>197.22</v>
      </c>
      <c r="E329" s="518"/>
    </row>
    <row r="330" spans="1:5" ht="22.5" outlineLevel="1">
      <c r="A330" s="17">
        <v>61002</v>
      </c>
      <c r="B330" s="7" t="s">
        <v>342</v>
      </c>
      <c r="C330" s="8" t="s">
        <v>22</v>
      </c>
      <c r="D330" s="9">
        <v>292.07</v>
      </c>
      <c r="E330" s="518"/>
    </row>
    <row r="331" spans="1:5" ht="22.5" outlineLevel="1">
      <c r="A331" s="17">
        <v>61100</v>
      </c>
      <c r="B331" s="7" t="s">
        <v>343</v>
      </c>
      <c r="C331" s="8" t="s">
        <v>53</v>
      </c>
      <c r="D331" s="9" t="s">
        <v>53</v>
      </c>
    </row>
    <row r="332" spans="1:5" ht="22.5" outlineLevel="1">
      <c r="A332" s="17">
        <v>61101</v>
      </c>
      <c r="B332" s="7" t="s">
        <v>344</v>
      </c>
      <c r="C332" s="8" t="s">
        <v>22</v>
      </c>
      <c r="D332" s="9">
        <v>263.83999999999997</v>
      </c>
      <c r="E332" s="518"/>
    </row>
    <row r="333" spans="1:5" ht="22.5" outlineLevel="1">
      <c r="A333" s="17">
        <v>61102</v>
      </c>
      <c r="B333" s="7" t="s">
        <v>345</v>
      </c>
      <c r="C333" s="8" t="s">
        <v>22</v>
      </c>
      <c r="D333" s="9">
        <v>302.16000000000003</v>
      </c>
      <c r="E333" s="518"/>
    </row>
    <row r="334" spans="1:5" ht="22.5">
      <c r="A334" s="17">
        <v>61200</v>
      </c>
      <c r="B334" s="7" t="s">
        <v>346</v>
      </c>
      <c r="C334" s="8" t="s">
        <v>53</v>
      </c>
      <c r="D334" s="9" t="s">
        <v>53</v>
      </c>
    </row>
    <row r="335" spans="1:5" ht="22.5" outlineLevel="1">
      <c r="A335" s="17">
        <v>61201</v>
      </c>
      <c r="B335" s="7" t="s">
        <v>347</v>
      </c>
      <c r="C335" s="8" t="s">
        <v>22</v>
      </c>
      <c r="D335" s="9">
        <v>393.63</v>
      </c>
      <c r="E335" s="518"/>
    </row>
    <row r="336" spans="1:5" ht="22.5" outlineLevel="1">
      <c r="A336" s="17">
        <v>61202</v>
      </c>
      <c r="B336" s="7" t="s">
        <v>348</v>
      </c>
      <c r="C336" s="8" t="s">
        <v>22</v>
      </c>
      <c r="D336" s="9">
        <v>490.75</v>
      </c>
      <c r="E336" s="518"/>
    </row>
    <row r="337" spans="1:5" ht="22.5" outlineLevel="1">
      <c r="A337" s="17">
        <v>61300</v>
      </c>
      <c r="B337" s="7" t="s">
        <v>349</v>
      </c>
      <c r="C337" s="8" t="s">
        <v>53</v>
      </c>
      <c r="D337" s="9" t="s">
        <v>53</v>
      </c>
    </row>
    <row r="338" spans="1:5" ht="22.5" outlineLevel="1">
      <c r="A338" s="17">
        <v>61301</v>
      </c>
      <c r="B338" s="7" t="s">
        <v>350</v>
      </c>
      <c r="C338" s="8" t="s">
        <v>22</v>
      </c>
      <c r="D338" s="9">
        <v>454.6</v>
      </c>
      <c r="E338" s="518"/>
    </row>
    <row r="339" spans="1:5" ht="22.5">
      <c r="A339" s="17">
        <v>61302</v>
      </c>
      <c r="B339" s="7" t="s">
        <v>351</v>
      </c>
      <c r="C339" s="8" t="s">
        <v>22</v>
      </c>
      <c r="D339" s="9">
        <v>492.56</v>
      </c>
      <c r="E339" s="518"/>
    </row>
    <row r="340" spans="1:5" ht="22.5" outlineLevel="1">
      <c r="A340" s="17">
        <v>61400</v>
      </c>
      <c r="B340" s="7" t="s">
        <v>352</v>
      </c>
      <c r="C340" s="8" t="s">
        <v>53</v>
      </c>
      <c r="D340" s="9" t="s">
        <v>53</v>
      </c>
    </row>
    <row r="341" spans="1:5" ht="22.5" outlineLevel="1">
      <c r="A341" s="17">
        <v>61401</v>
      </c>
      <c r="B341" s="7" t="s">
        <v>353</v>
      </c>
      <c r="C341" s="8" t="s">
        <v>22</v>
      </c>
      <c r="D341" s="9">
        <v>549.51</v>
      </c>
      <c r="E341" s="518"/>
    </row>
    <row r="342" spans="1:5" ht="22.5" outlineLevel="1">
      <c r="A342" s="17">
        <v>61402</v>
      </c>
      <c r="B342" s="7" t="s">
        <v>354</v>
      </c>
      <c r="C342" s="8" t="s">
        <v>22</v>
      </c>
      <c r="D342" s="9">
        <v>702.12</v>
      </c>
      <c r="E342" s="518"/>
    </row>
    <row r="343" spans="1:5" ht="22.5" outlineLevel="1">
      <c r="A343" s="17">
        <v>61600</v>
      </c>
      <c r="B343" s="7" t="s">
        <v>355</v>
      </c>
      <c r="C343" s="8" t="s">
        <v>53</v>
      </c>
      <c r="D343" s="9" t="s">
        <v>53</v>
      </c>
    </row>
    <row r="344" spans="1:5" ht="22.5">
      <c r="A344" s="17">
        <v>61601</v>
      </c>
      <c r="B344" s="7" t="s">
        <v>356</v>
      </c>
      <c r="C344" s="8" t="s">
        <v>22</v>
      </c>
      <c r="D344" s="9">
        <v>809.76</v>
      </c>
      <c r="E344" s="518"/>
    </row>
    <row r="345" spans="1:5" ht="22.5" outlineLevel="1">
      <c r="A345" s="17">
        <v>61602</v>
      </c>
      <c r="B345" s="7" t="s">
        <v>357</v>
      </c>
      <c r="C345" s="8" t="s">
        <v>22</v>
      </c>
      <c r="D345" s="9">
        <v>1034.77</v>
      </c>
      <c r="E345" s="518"/>
    </row>
    <row r="346" spans="1:5" ht="22.5" outlineLevel="1">
      <c r="A346" s="17">
        <v>61700</v>
      </c>
      <c r="B346" s="7" t="s">
        <v>358</v>
      </c>
      <c r="C346" s="8" t="s">
        <v>53</v>
      </c>
      <c r="D346" s="9" t="s">
        <v>53</v>
      </c>
    </row>
    <row r="347" spans="1:5" ht="22.5" outlineLevel="1">
      <c r="A347" s="17">
        <v>61701</v>
      </c>
      <c r="B347" s="7" t="s">
        <v>359</v>
      </c>
      <c r="C347" s="8" t="s">
        <v>22</v>
      </c>
      <c r="D347" s="9">
        <v>1167.68</v>
      </c>
      <c r="E347" s="518"/>
    </row>
    <row r="348" spans="1:5" ht="22.5" outlineLevel="1">
      <c r="A348" s="17">
        <v>61702</v>
      </c>
      <c r="B348" s="7" t="s">
        <v>360</v>
      </c>
      <c r="C348" s="8" t="s">
        <v>22</v>
      </c>
      <c r="D348" s="9">
        <v>1433.63</v>
      </c>
      <c r="E348" s="518"/>
    </row>
    <row r="349" spans="1:5" ht="22.5">
      <c r="A349" s="17">
        <v>61703</v>
      </c>
      <c r="B349" s="7" t="s">
        <v>3881</v>
      </c>
      <c r="C349" s="8" t="s">
        <v>22</v>
      </c>
      <c r="D349" s="9">
        <v>105.13</v>
      </c>
      <c r="E349" s="518"/>
    </row>
    <row r="350" spans="1:5" ht="22.5" outlineLevel="1">
      <c r="A350" s="17">
        <v>61704</v>
      </c>
      <c r="B350" s="7" t="s">
        <v>3882</v>
      </c>
      <c r="C350" s="8" t="s">
        <v>22</v>
      </c>
      <c r="D350" s="9">
        <v>184.45</v>
      </c>
      <c r="E350" s="518"/>
    </row>
    <row r="351" spans="1:5" ht="22.5" outlineLevel="1">
      <c r="A351" s="17">
        <v>61705</v>
      </c>
      <c r="B351" s="7" t="s">
        <v>3883</v>
      </c>
      <c r="C351" s="8" t="s">
        <v>22</v>
      </c>
      <c r="D351" s="9">
        <v>284.39999999999998</v>
      </c>
      <c r="E351" s="518"/>
    </row>
    <row r="352" spans="1:5" ht="22.5" outlineLevel="1">
      <c r="A352" s="17">
        <v>61706</v>
      </c>
      <c r="B352" s="7" t="s">
        <v>3884</v>
      </c>
      <c r="C352" s="8" t="s">
        <v>22</v>
      </c>
      <c r="D352" s="9">
        <v>425.48</v>
      </c>
      <c r="E352" s="518"/>
    </row>
    <row r="353" spans="1:5" ht="22.5" outlineLevel="1">
      <c r="A353" s="17">
        <v>61707</v>
      </c>
      <c r="B353" s="7" t="s">
        <v>3885</v>
      </c>
      <c r="C353" s="8" t="s">
        <v>22</v>
      </c>
      <c r="D353" s="9">
        <v>672.77</v>
      </c>
      <c r="E353" s="518"/>
    </row>
    <row r="354" spans="1:5" ht="22.5">
      <c r="A354" s="17">
        <v>61708</v>
      </c>
      <c r="B354" s="7" t="s">
        <v>3886</v>
      </c>
      <c r="C354" s="8" t="s">
        <v>22</v>
      </c>
      <c r="D354" s="9">
        <v>1023.88</v>
      </c>
      <c r="E354" s="518"/>
    </row>
    <row r="355" spans="1:5" ht="22.5" outlineLevel="1">
      <c r="A355" s="17">
        <v>61709</v>
      </c>
      <c r="B355" s="7" t="s">
        <v>3887</v>
      </c>
      <c r="C355" s="8" t="s">
        <v>22</v>
      </c>
      <c r="D355" s="9">
        <v>1378.99</v>
      </c>
      <c r="E355" s="518"/>
    </row>
    <row r="356" spans="1:5" ht="12.75" outlineLevel="1">
      <c r="A356" s="17">
        <v>61800</v>
      </c>
      <c r="B356" s="7" t="s">
        <v>361</v>
      </c>
      <c r="C356" s="8" t="s">
        <v>53</v>
      </c>
      <c r="D356" s="9" t="s">
        <v>53</v>
      </c>
    </row>
    <row r="357" spans="1:5" ht="12.75" outlineLevel="1">
      <c r="A357" s="17">
        <v>61801</v>
      </c>
      <c r="B357" s="7" t="s">
        <v>362</v>
      </c>
      <c r="C357" s="8" t="s">
        <v>38</v>
      </c>
      <c r="D357" s="9">
        <v>5166.45</v>
      </c>
      <c r="E357" s="518"/>
    </row>
    <row r="358" spans="1:5" ht="12.75" outlineLevel="1">
      <c r="A358" s="17">
        <v>61802</v>
      </c>
      <c r="B358" s="7" t="s">
        <v>363</v>
      </c>
      <c r="C358" s="8" t="s">
        <v>38</v>
      </c>
      <c r="D358" s="9">
        <v>6255.75</v>
      </c>
      <c r="E358" s="518"/>
    </row>
    <row r="359" spans="1:5" ht="12.75">
      <c r="A359" s="17">
        <v>61803</v>
      </c>
      <c r="B359" s="7" t="s">
        <v>364</v>
      </c>
      <c r="C359" s="8" t="s">
        <v>38</v>
      </c>
      <c r="D359" s="9">
        <v>10358.52</v>
      </c>
      <c r="E359" s="518"/>
    </row>
    <row r="360" spans="1:5" ht="12.75" outlineLevel="1">
      <c r="A360" s="17">
        <v>61900</v>
      </c>
      <c r="B360" s="7" t="s">
        <v>365</v>
      </c>
      <c r="C360" s="8" t="s">
        <v>22</v>
      </c>
      <c r="D360" s="9">
        <v>1057.93</v>
      </c>
      <c r="E360" s="518"/>
    </row>
    <row r="361" spans="1:5" ht="12.75" outlineLevel="1">
      <c r="A361" s="17">
        <v>62000</v>
      </c>
      <c r="B361" s="7" t="s">
        <v>366</v>
      </c>
      <c r="C361" s="8" t="s">
        <v>53</v>
      </c>
      <c r="D361" s="9" t="s">
        <v>53</v>
      </c>
    </row>
    <row r="362" spans="1:5" ht="22.5" outlineLevel="1">
      <c r="A362" s="17">
        <v>62003</v>
      </c>
      <c r="B362" s="7" t="s">
        <v>367</v>
      </c>
      <c r="C362" s="8" t="s">
        <v>38</v>
      </c>
      <c r="D362" s="9">
        <v>138.81</v>
      </c>
      <c r="E362" s="518"/>
    </row>
    <row r="363" spans="1:5" ht="22.5" outlineLevel="1">
      <c r="A363" s="17">
        <v>62004</v>
      </c>
      <c r="B363" s="7" t="s">
        <v>368</v>
      </c>
      <c r="C363" s="8" t="s">
        <v>38</v>
      </c>
      <c r="D363" s="9">
        <v>138.81</v>
      </c>
      <c r="E363" s="518"/>
    </row>
    <row r="364" spans="1:5" ht="22.5">
      <c r="A364" s="17">
        <v>62021</v>
      </c>
      <c r="B364" s="7" t="s">
        <v>369</v>
      </c>
      <c r="C364" s="8" t="s">
        <v>38</v>
      </c>
      <c r="D364" s="9">
        <v>487.85</v>
      </c>
      <c r="E364" s="518"/>
    </row>
    <row r="365" spans="1:5" ht="22.5" outlineLevel="1">
      <c r="A365" s="17">
        <v>62022</v>
      </c>
      <c r="B365" s="7" t="s">
        <v>370</v>
      </c>
      <c r="C365" s="8" t="s">
        <v>38</v>
      </c>
      <c r="D365" s="9">
        <v>456.64</v>
      </c>
      <c r="E365" s="518"/>
    </row>
    <row r="366" spans="1:5" ht="22.5" outlineLevel="1">
      <c r="A366" s="17">
        <v>62023</v>
      </c>
      <c r="B366" s="7" t="s">
        <v>371</v>
      </c>
      <c r="C366" s="8" t="s">
        <v>38</v>
      </c>
      <c r="D366" s="9">
        <v>551.73</v>
      </c>
      <c r="E366" s="518"/>
    </row>
    <row r="367" spans="1:5" ht="33.75" outlineLevel="1">
      <c r="A367" s="17">
        <v>62024</v>
      </c>
      <c r="B367" s="7" t="s">
        <v>372</v>
      </c>
      <c r="C367" s="8" t="s">
        <v>38</v>
      </c>
      <c r="D367" s="9">
        <v>487.63</v>
      </c>
      <c r="E367" s="518"/>
    </row>
    <row r="368" spans="1:5" ht="22.5" outlineLevel="1">
      <c r="A368" s="17">
        <v>62025</v>
      </c>
      <c r="B368" s="7" t="s">
        <v>373</v>
      </c>
      <c r="C368" s="8" t="s">
        <v>38</v>
      </c>
      <c r="D368" s="9">
        <v>1411.37</v>
      </c>
      <c r="E368" s="518"/>
    </row>
    <row r="369" spans="1:5" ht="12.75">
      <c r="A369" s="17">
        <v>62100</v>
      </c>
      <c r="B369" s="7" t="s">
        <v>374</v>
      </c>
      <c r="C369" s="8" t="s">
        <v>38</v>
      </c>
      <c r="D369" s="9">
        <v>172.71</v>
      </c>
      <c r="E369" s="518"/>
    </row>
    <row r="370" spans="1:5" ht="12.75" outlineLevel="1">
      <c r="A370" s="17">
        <v>62200</v>
      </c>
      <c r="B370" s="7" t="s">
        <v>375</v>
      </c>
      <c r="C370" s="8" t="s">
        <v>53</v>
      </c>
      <c r="D370" s="9" t="s">
        <v>53</v>
      </c>
    </row>
    <row r="371" spans="1:5" ht="12.75" outlineLevel="1">
      <c r="A371" s="17">
        <v>62203</v>
      </c>
      <c r="B371" s="7" t="s">
        <v>376</v>
      </c>
      <c r="C371" s="8" t="s">
        <v>38</v>
      </c>
      <c r="D371" s="9">
        <v>2248.29</v>
      </c>
      <c r="E371" s="518"/>
    </row>
    <row r="372" spans="1:5" ht="12.75" outlineLevel="1">
      <c r="A372" s="17">
        <v>62204</v>
      </c>
      <c r="B372" s="7" t="s">
        <v>377</v>
      </c>
      <c r="C372" s="8" t="s">
        <v>38</v>
      </c>
      <c r="D372" s="9">
        <v>4007.58</v>
      </c>
      <c r="E372" s="518"/>
    </row>
    <row r="373" spans="1:5" ht="12.75" outlineLevel="1">
      <c r="A373" s="17">
        <v>62205</v>
      </c>
      <c r="B373" s="7" t="s">
        <v>378</v>
      </c>
      <c r="C373" s="8" t="s">
        <v>38</v>
      </c>
      <c r="D373" s="9">
        <v>5766.42</v>
      </c>
      <c r="E373" s="518"/>
    </row>
    <row r="374" spans="1:5" ht="12.75" outlineLevel="1">
      <c r="A374" s="17">
        <v>62206</v>
      </c>
      <c r="B374" s="7" t="s">
        <v>379</v>
      </c>
      <c r="C374" s="8" t="s">
        <v>38</v>
      </c>
      <c r="D374" s="9">
        <v>7525.7</v>
      </c>
      <c r="E374" s="518"/>
    </row>
    <row r="375" spans="1:5" ht="12.75">
      <c r="A375" s="17">
        <v>62300</v>
      </c>
      <c r="B375" s="7" t="s">
        <v>380</v>
      </c>
      <c r="C375" s="8" t="s">
        <v>53</v>
      </c>
      <c r="D375" s="9" t="s">
        <v>53</v>
      </c>
    </row>
    <row r="376" spans="1:5" ht="12.75" outlineLevel="1">
      <c r="A376" s="17">
        <v>62301</v>
      </c>
      <c r="B376" s="7" t="s">
        <v>381</v>
      </c>
      <c r="C376" s="8" t="s">
        <v>38</v>
      </c>
      <c r="D376" s="9">
        <v>945.78</v>
      </c>
      <c r="E376" s="518"/>
    </row>
    <row r="377" spans="1:5" ht="12.75">
      <c r="A377" s="17">
        <v>62302</v>
      </c>
      <c r="B377" s="7" t="s">
        <v>382</v>
      </c>
      <c r="C377" s="8" t="s">
        <v>38</v>
      </c>
      <c r="D377" s="9">
        <v>1047.6500000000001</v>
      </c>
      <c r="E377" s="518"/>
    </row>
    <row r="378" spans="1:5" ht="12.75" outlineLevel="1">
      <c r="A378" s="17">
        <v>62303</v>
      </c>
      <c r="B378" s="7" t="s">
        <v>4038</v>
      </c>
      <c r="C378" s="8" t="s">
        <v>38</v>
      </c>
      <c r="D378" s="9">
        <v>1149.52</v>
      </c>
      <c r="E378" s="518"/>
    </row>
    <row r="379" spans="1:5" ht="12.75" outlineLevel="1">
      <c r="A379" s="17">
        <v>62304</v>
      </c>
      <c r="B379" s="7" t="s">
        <v>383</v>
      </c>
      <c r="C379" s="8" t="s">
        <v>38</v>
      </c>
      <c r="D379" s="9">
        <v>88.21</v>
      </c>
      <c r="E379" s="518"/>
    </row>
    <row r="380" spans="1:5" ht="12.75" outlineLevel="1">
      <c r="A380" s="17">
        <v>62305</v>
      </c>
      <c r="B380" s="7" t="s">
        <v>384</v>
      </c>
      <c r="C380" s="8" t="s">
        <v>38</v>
      </c>
      <c r="D380" s="9">
        <v>305.44</v>
      </c>
      <c r="E380" s="518"/>
    </row>
    <row r="381" spans="1:5" ht="12.75" outlineLevel="1">
      <c r="A381" s="17">
        <v>62400</v>
      </c>
      <c r="B381" s="7" t="s">
        <v>385</v>
      </c>
      <c r="C381" s="8" t="s">
        <v>191</v>
      </c>
      <c r="D381" s="9">
        <v>206.97</v>
      </c>
      <c r="E381" s="518"/>
    </row>
    <row r="382" spans="1:5" ht="12.75">
      <c r="A382" s="17">
        <v>62500</v>
      </c>
      <c r="B382" s="7" t="s">
        <v>386</v>
      </c>
      <c r="C382" s="8" t="s">
        <v>191</v>
      </c>
      <c r="D382" s="9">
        <v>206.22</v>
      </c>
      <c r="E382" s="518"/>
    </row>
    <row r="383" spans="1:5" ht="22.5" outlineLevel="1">
      <c r="A383" s="17">
        <v>62600</v>
      </c>
      <c r="B383" s="7" t="s">
        <v>387</v>
      </c>
      <c r="C383" s="8" t="s">
        <v>22</v>
      </c>
      <c r="D383" s="9">
        <v>46.04</v>
      </c>
      <c r="E383" s="518"/>
    </row>
    <row r="384" spans="1:5" ht="33.75" outlineLevel="1">
      <c r="A384" s="17">
        <v>62901</v>
      </c>
      <c r="B384" s="7" t="s">
        <v>388</v>
      </c>
      <c r="C384" s="8" t="s">
        <v>22</v>
      </c>
      <c r="D384" s="9">
        <v>19.329999999999998</v>
      </c>
      <c r="E384" s="518"/>
    </row>
    <row r="385" spans="1:5" ht="33.75" outlineLevel="1">
      <c r="A385" s="17">
        <v>62902</v>
      </c>
      <c r="B385" s="7" t="s">
        <v>389</v>
      </c>
      <c r="C385" s="8" t="s">
        <v>22</v>
      </c>
      <c r="D385" s="9">
        <v>20.100000000000001</v>
      </c>
      <c r="E385" s="518"/>
    </row>
    <row r="386" spans="1:5" ht="33.75" outlineLevel="1">
      <c r="A386" s="17">
        <v>62903</v>
      </c>
      <c r="B386" s="7" t="s">
        <v>390</v>
      </c>
      <c r="C386" s="8" t="s">
        <v>22</v>
      </c>
      <c r="D386" s="9">
        <v>22.94</v>
      </c>
      <c r="E386" s="518"/>
    </row>
    <row r="387" spans="1:5" ht="33.75" outlineLevel="1">
      <c r="A387" s="17">
        <v>62904</v>
      </c>
      <c r="B387" s="7" t="s">
        <v>391</v>
      </c>
      <c r="C387" s="8" t="s">
        <v>22</v>
      </c>
      <c r="D387" s="9">
        <v>37.29</v>
      </c>
      <c r="E387" s="518"/>
    </row>
    <row r="388" spans="1:5" ht="22.5" outlineLevel="1">
      <c r="A388" s="17">
        <v>63100</v>
      </c>
      <c r="B388" s="7" t="s">
        <v>392</v>
      </c>
      <c r="C388" s="8" t="s">
        <v>22</v>
      </c>
      <c r="D388" s="9">
        <v>27.55</v>
      </c>
      <c r="E388" s="518"/>
    </row>
    <row r="389" spans="1:5" ht="22.5">
      <c r="A389" s="17">
        <v>63200</v>
      </c>
      <c r="B389" s="7" t="s">
        <v>393</v>
      </c>
      <c r="C389" s="8" t="s">
        <v>22</v>
      </c>
      <c r="D389" s="9">
        <v>29.27</v>
      </c>
      <c r="E389" s="518"/>
    </row>
    <row r="390" spans="1:5" ht="22.5" outlineLevel="1">
      <c r="A390" s="17">
        <v>63300</v>
      </c>
      <c r="B390" s="7" t="s">
        <v>394</v>
      </c>
      <c r="C390" s="8" t="s">
        <v>22</v>
      </c>
      <c r="D390" s="9">
        <v>45.76</v>
      </c>
      <c r="E390" s="518"/>
    </row>
    <row r="391" spans="1:5" ht="22.5" outlineLevel="1">
      <c r="A391" s="17">
        <v>63400</v>
      </c>
      <c r="B391" s="7" t="s">
        <v>395</v>
      </c>
      <c r="C391" s="8" t="s">
        <v>22</v>
      </c>
      <c r="D391" s="9">
        <v>134.76</v>
      </c>
      <c r="E391" s="518"/>
    </row>
    <row r="392" spans="1:5" ht="22.5" outlineLevel="1">
      <c r="A392" s="17">
        <v>63500</v>
      </c>
      <c r="B392" s="7" t="s">
        <v>396</v>
      </c>
      <c r="C392" s="8" t="s">
        <v>22</v>
      </c>
      <c r="D392" s="9">
        <v>77.73</v>
      </c>
      <c r="E392" s="518"/>
    </row>
    <row r="393" spans="1:5" ht="12.75" outlineLevel="1">
      <c r="A393" s="17">
        <v>63700</v>
      </c>
      <c r="B393" s="7" t="s">
        <v>397</v>
      </c>
      <c r="C393" s="8" t="s">
        <v>22</v>
      </c>
      <c r="D393" s="9">
        <v>8.61</v>
      </c>
      <c r="E393" s="518"/>
    </row>
    <row r="394" spans="1:5" ht="12.75" outlineLevel="1">
      <c r="A394" s="17">
        <v>63800</v>
      </c>
      <c r="B394" s="7" t="s">
        <v>398</v>
      </c>
      <c r="C394" s="8" t="s">
        <v>22</v>
      </c>
      <c r="D394" s="9">
        <v>8.75</v>
      </c>
      <c r="E394" s="518"/>
    </row>
    <row r="395" spans="1:5" ht="12.75" outlineLevel="1">
      <c r="A395" s="17">
        <v>63900</v>
      </c>
      <c r="B395" s="7" t="s">
        <v>399</v>
      </c>
      <c r="C395" s="8" t="s">
        <v>22</v>
      </c>
      <c r="D395" s="9">
        <v>10.98</v>
      </c>
      <c r="E395" s="518"/>
    </row>
    <row r="396" spans="1:5" ht="12.75">
      <c r="A396" s="17">
        <v>64000</v>
      </c>
      <c r="B396" s="7" t="s">
        <v>400</v>
      </c>
      <c r="C396" s="8" t="s">
        <v>22</v>
      </c>
      <c r="D396" s="9">
        <v>11.26</v>
      </c>
      <c r="E396" s="518"/>
    </row>
    <row r="397" spans="1:5" ht="22.5" outlineLevel="1">
      <c r="A397" s="17">
        <v>64100</v>
      </c>
      <c r="B397" s="7" t="s">
        <v>401</v>
      </c>
      <c r="C397" s="8" t="s">
        <v>22</v>
      </c>
      <c r="D397" s="9">
        <v>11.48</v>
      </c>
      <c r="E397" s="518"/>
    </row>
    <row r="398" spans="1:5" ht="22.5" outlineLevel="1">
      <c r="A398" s="17">
        <v>64200</v>
      </c>
      <c r="B398" s="7" t="s">
        <v>402</v>
      </c>
      <c r="C398" s="8" t="s">
        <v>22</v>
      </c>
      <c r="D398" s="9">
        <v>13.05</v>
      </c>
      <c r="E398" s="518"/>
    </row>
    <row r="399" spans="1:5" ht="22.5" outlineLevel="1">
      <c r="A399" s="17">
        <v>64400</v>
      </c>
      <c r="B399" s="7" t="s">
        <v>403</v>
      </c>
      <c r="C399" s="8" t="s">
        <v>19</v>
      </c>
      <c r="D399" s="9">
        <v>165.57</v>
      </c>
      <c r="E399" s="518"/>
    </row>
    <row r="400" spans="1:5" ht="22.5" outlineLevel="1">
      <c r="A400" s="17">
        <v>64500</v>
      </c>
      <c r="B400" s="7" t="s">
        <v>404</v>
      </c>
      <c r="C400" s="8" t="s">
        <v>19</v>
      </c>
      <c r="D400" s="9">
        <v>274.95</v>
      </c>
      <c r="E400" s="518"/>
    </row>
    <row r="401" spans="1:5" ht="22.5" outlineLevel="1">
      <c r="A401" s="17">
        <v>64600</v>
      </c>
      <c r="B401" s="7" t="s">
        <v>405</v>
      </c>
      <c r="C401" s="8" t="s">
        <v>22</v>
      </c>
      <c r="D401" s="9">
        <v>37.700000000000003</v>
      </c>
      <c r="E401" s="518"/>
    </row>
    <row r="402" spans="1:5" ht="22.5" outlineLevel="1">
      <c r="A402" s="17">
        <v>64700</v>
      </c>
      <c r="B402" s="7" t="s">
        <v>406</v>
      </c>
      <c r="C402" s="8" t="s">
        <v>22</v>
      </c>
      <c r="D402" s="9">
        <v>46.65</v>
      </c>
      <c r="E402" s="518"/>
    </row>
    <row r="403" spans="1:5" ht="22.5">
      <c r="A403" s="17">
        <v>64800</v>
      </c>
      <c r="B403" s="7" t="s">
        <v>407</v>
      </c>
      <c r="C403" s="8" t="s">
        <v>22</v>
      </c>
      <c r="D403" s="9">
        <v>60.87</v>
      </c>
      <c r="E403" s="518"/>
    </row>
    <row r="404" spans="1:5" ht="12.75" outlineLevel="1">
      <c r="A404" s="17">
        <v>64900</v>
      </c>
      <c r="B404" s="7" t="s">
        <v>408</v>
      </c>
      <c r="C404" s="8" t="s">
        <v>409</v>
      </c>
      <c r="D404" s="9">
        <v>2.04</v>
      </c>
      <c r="E404" s="518"/>
    </row>
    <row r="405" spans="1:5" ht="12.75" outlineLevel="1">
      <c r="A405" s="17">
        <v>65000</v>
      </c>
      <c r="B405" s="7" t="s">
        <v>410</v>
      </c>
      <c r="C405" s="8" t="s">
        <v>22</v>
      </c>
      <c r="D405" s="9">
        <v>4.62</v>
      </c>
      <c r="E405" s="518"/>
    </row>
    <row r="406" spans="1:5" ht="12.75" outlineLevel="1">
      <c r="A406" s="17">
        <v>65100</v>
      </c>
      <c r="B406" s="7" t="s">
        <v>411</v>
      </c>
      <c r="C406" s="8" t="s">
        <v>22</v>
      </c>
      <c r="D406" s="9">
        <v>14.73</v>
      </c>
      <c r="E406" s="518"/>
    </row>
    <row r="407" spans="1:5" ht="12.75" outlineLevel="1">
      <c r="A407" s="17">
        <v>65200</v>
      </c>
      <c r="B407" s="7" t="s">
        <v>412</v>
      </c>
      <c r="C407" s="8" t="s">
        <v>22</v>
      </c>
      <c r="D407" s="9">
        <v>20.18</v>
      </c>
      <c r="E407" s="518"/>
    </row>
    <row r="408" spans="1:5" ht="12.75" outlineLevel="1">
      <c r="A408" s="17">
        <v>65300</v>
      </c>
      <c r="B408" s="7" t="s">
        <v>413</v>
      </c>
      <c r="C408" s="8" t="s">
        <v>22</v>
      </c>
      <c r="D408" s="9">
        <v>25.58</v>
      </c>
      <c r="E408" s="518"/>
    </row>
    <row r="409" spans="1:5" ht="12.75" outlineLevel="1">
      <c r="A409" s="17">
        <v>65400</v>
      </c>
      <c r="B409" s="7" t="s">
        <v>414</v>
      </c>
      <c r="C409" s="8" t="s">
        <v>22</v>
      </c>
      <c r="D409" s="9">
        <v>31.05</v>
      </c>
      <c r="E409" s="518"/>
    </row>
    <row r="410" spans="1:5" ht="12.75" outlineLevel="1">
      <c r="A410" s="17">
        <v>65500</v>
      </c>
      <c r="B410" s="7" t="s">
        <v>415</v>
      </c>
      <c r="C410" s="8" t="s">
        <v>22</v>
      </c>
      <c r="D410" s="9">
        <v>38.799999999999997</v>
      </c>
      <c r="E410" s="518"/>
    </row>
    <row r="411" spans="1:5" ht="12.75">
      <c r="A411" s="17">
        <v>65600</v>
      </c>
      <c r="B411" s="7" t="s">
        <v>416</v>
      </c>
      <c r="C411" s="8" t="s">
        <v>22</v>
      </c>
      <c r="D411" s="9">
        <v>37.950000000000003</v>
      </c>
      <c r="E411" s="518"/>
    </row>
    <row r="412" spans="1:5" ht="12.75" outlineLevel="1">
      <c r="A412" s="17">
        <v>65700</v>
      </c>
      <c r="B412" s="7" t="s">
        <v>417</v>
      </c>
      <c r="C412" s="8" t="s">
        <v>22</v>
      </c>
      <c r="D412" s="9">
        <v>52.57</v>
      </c>
      <c r="E412" s="518"/>
    </row>
    <row r="413" spans="1:5" ht="12.75" outlineLevel="1">
      <c r="A413" s="17">
        <v>65800</v>
      </c>
      <c r="B413" s="7" t="s">
        <v>418</v>
      </c>
      <c r="C413" s="8" t="s">
        <v>22</v>
      </c>
      <c r="D413" s="9">
        <v>69.02</v>
      </c>
      <c r="E413" s="518"/>
    </row>
    <row r="414" spans="1:5" ht="12.75" outlineLevel="1">
      <c r="A414" s="17">
        <v>65900</v>
      </c>
      <c r="B414" s="7" t="s">
        <v>419</v>
      </c>
      <c r="C414" s="8" t="s">
        <v>22</v>
      </c>
      <c r="D414" s="9">
        <v>85.47</v>
      </c>
      <c r="E414" s="518"/>
    </row>
    <row r="415" spans="1:5" ht="12.75" outlineLevel="1">
      <c r="A415" s="17">
        <v>66000</v>
      </c>
      <c r="B415" s="7" t="s">
        <v>420</v>
      </c>
      <c r="C415" s="8" t="s">
        <v>22</v>
      </c>
      <c r="D415" s="9">
        <v>103.34</v>
      </c>
      <c r="E415" s="518"/>
    </row>
    <row r="416" spans="1:5" ht="12.75" outlineLevel="1">
      <c r="A416" s="17">
        <v>66500</v>
      </c>
      <c r="B416" s="7" t="s">
        <v>421</v>
      </c>
      <c r="C416" s="8" t="s">
        <v>53</v>
      </c>
      <c r="D416" s="9" t="s">
        <v>53</v>
      </c>
    </row>
    <row r="417" spans="1:5" ht="22.5" outlineLevel="1">
      <c r="A417" s="17">
        <v>66505</v>
      </c>
      <c r="B417" s="7" t="s">
        <v>422</v>
      </c>
      <c r="C417" s="8" t="s">
        <v>38</v>
      </c>
      <c r="D417" s="9">
        <v>2458.27</v>
      </c>
      <c r="E417" s="518"/>
    </row>
    <row r="418" spans="1:5" ht="22.5">
      <c r="A418" s="17">
        <v>66506</v>
      </c>
      <c r="B418" s="7" t="s">
        <v>423</v>
      </c>
      <c r="C418" s="8" t="s">
        <v>38</v>
      </c>
      <c r="D418" s="9">
        <v>2458.2600000000002</v>
      </c>
      <c r="E418" s="518"/>
    </row>
    <row r="419" spans="1:5" ht="22.5" outlineLevel="1">
      <c r="A419" s="17">
        <v>66507</v>
      </c>
      <c r="B419" s="7" t="s">
        <v>424</v>
      </c>
      <c r="C419" s="8" t="s">
        <v>38</v>
      </c>
      <c r="D419" s="9">
        <v>3927.88</v>
      </c>
      <c r="E419" s="518"/>
    </row>
    <row r="420" spans="1:5" ht="22.5" outlineLevel="1">
      <c r="A420" s="17">
        <v>66508</v>
      </c>
      <c r="B420" s="7" t="s">
        <v>425</v>
      </c>
      <c r="C420" s="8" t="s">
        <v>38</v>
      </c>
      <c r="D420" s="9">
        <v>3927.88</v>
      </c>
      <c r="E420" s="518"/>
    </row>
    <row r="421" spans="1:5" ht="33.75" outlineLevel="1">
      <c r="A421" s="17">
        <v>66521</v>
      </c>
      <c r="B421" s="7" t="s">
        <v>426</v>
      </c>
      <c r="C421" s="8" t="s">
        <v>38</v>
      </c>
      <c r="D421" s="9">
        <v>336.19</v>
      </c>
      <c r="E421" s="518"/>
    </row>
    <row r="422" spans="1:5" ht="33.75" outlineLevel="1">
      <c r="A422" s="17">
        <v>66522</v>
      </c>
      <c r="B422" s="7" t="s">
        <v>427</v>
      </c>
      <c r="C422" s="8" t="s">
        <v>38</v>
      </c>
      <c r="D422" s="9">
        <v>329.62</v>
      </c>
      <c r="E422" s="518"/>
    </row>
    <row r="423" spans="1:5" ht="33.75">
      <c r="A423" s="17">
        <v>66523</v>
      </c>
      <c r="B423" s="7" t="s">
        <v>428</v>
      </c>
      <c r="C423" s="8" t="s">
        <v>38</v>
      </c>
      <c r="D423" s="9">
        <v>469.34</v>
      </c>
      <c r="E423" s="518"/>
    </row>
    <row r="424" spans="1:5" ht="33.75" outlineLevel="1">
      <c r="A424" s="17">
        <v>66524</v>
      </c>
      <c r="B424" s="7" t="s">
        <v>429</v>
      </c>
      <c r="C424" s="8" t="s">
        <v>38</v>
      </c>
      <c r="D424" s="9">
        <v>448.78</v>
      </c>
      <c r="E424" s="518"/>
    </row>
    <row r="425" spans="1:5" ht="33.75" outlineLevel="1">
      <c r="A425" s="17">
        <v>66525</v>
      </c>
      <c r="B425" s="7" t="s">
        <v>430</v>
      </c>
      <c r="C425" s="8" t="s">
        <v>38</v>
      </c>
      <c r="D425" s="9">
        <v>511.97</v>
      </c>
      <c r="E425" s="518"/>
    </row>
    <row r="426" spans="1:5" ht="22.5" outlineLevel="1">
      <c r="A426" s="17">
        <v>66527</v>
      </c>
      <c r="B426" s="7" t="s">
        <v>431</v>
      </c>
      <c r="C426" s="8" t="s">
        <v>38</v>
      </c>
      <c r="D426" s="9">
        <v>1123.1099999999999</v>
      </c>
      <c r="E426" s="518"/>
    </row>
    <row r="427" spans="1:5" ht="12.75" outlineLevel="1">
      <c r="A427" s="17">
        <v>66600</v>
      </c>
      <c r="B427" s="7" t="s">
        <v>432</v>
      </c>
      <c r="C427" s="8" t="s">
        <v>53</v>
      </c>
      <c r="D427" s="9" t="s">
        <v>53</v>
      </c>
    </row>
    <row r="428" spans="1:5" ht="12.75" outlineLevel="1">
      <c r="A428" s="17">
        <v>66601</v>
      </c>
      <c r="B428" s="7" t="s">
        <v>433</v>
      </c>
      <c r="C428" s="8" t="s">
        <v>38</v>
      </c>
      <c r="D428" s="9">
        <v>1096.5999999999999</v>
      </c>
      <c r="E428" s="518"/>
    </row>
    <row r="429" spans="1:5" ht="12.75">
      <c r="A429" s="17">
        <v>66602</v>
      </c>
      <c r="B429" s="7" t="s">
        <v>434</v>
      </c>
      <c r="C429" s="8" t="s">
        <v>38</v>
      </c>
      <c r="D429" s="9">
        <v>1258.99</v>
      </c>
      <c r="E429" s="518"/>
    </row>
    <row r="430" spans="1:5" ht="22.5" outlineLevel="1">
      <c r="A430" s="17">
        <v>66605</v>
      </c>
      <c r="B430" s="7" t="s">
        <v>435</v>
      </c>
      <c r="C430" s="8" t="s">
        <v>38</v>
      </c>
      <c r="D430" s="9">
        <v>82.28</v>
      </c>
      <c r="E430" s="518"/>
    </row>
    <row r="431" spans="1:5" ht="22.5" outlineLevel="1">
      <c r="A431" s="17">
        <v>66606</v>
      </c>
      <c r="B431" s="7" t="s">
        <v>436</v>
      </c>
      <c r="C431" s="8" t="s">
        <v>38</v>
      </c>
      <c r="D431" s="9">
        <v>82.28</v>
      </c>
      <c r="E431" s="518"/>
    </row>
    <row r="432" spans="1:5" ht="22.5" outlineLevel="1">
      <c r="A432" s="17">
        <v>66800</v>
      </c>
      <c r="B432" s="7" t="s">
        <v>437</v>
      </c>
      <c r="C432" s="8" t="s">
        <v>53</v>
      </c>
      <c r="D432" s="9" t="s">
        <v>53</v>
      </c>
    </row>
    <row r="433" spans="1:5" ht="22.5" outlineLevel="1">
      <c r="A433" s="17">
        <v>66801</v>
      </c>
      <c r="B433" s="7" t="s">
        <v>438</v>
      </c>
      <c r="C433" s="8" t="s">
        <v>22</v>
      </c>
      <c r="D433" s="9">
        <v>26.26</v>
      </c>
      <c r="E433" s="518"/>
    </row>
    <row r="434" spans="1:5" ht="22.5" outlineLevel="1">
      <c r="A434" s="17">
        <v>66802</v>
      </c>
      <c r="B434" s="7" t="s">
        <v>439</v>
      </c>
      <c r="C434" s="8" t="s">
        <v>22</v>
      </c>
      <c r="D434" s="9">
        <v>37.31</v>
      </c>
      <c r="E434" s="518"/>
    </row>
    <row r="435" spans="1:5" ht="22.5">
      <c r="A435" s="17">
        <v>66803</v>
      </c>
      <c r="B435" s="7" t="s">
        <v>440</v>
      </c>
      <c r="C435" s="8" t="s">
        <v>22</v>
      </c>
      <c r="D435" s="9">
        <v>42.53</v>
      </c>
      <c r="E435" s="518"/>
    </row>
    <row r="436" spans="1:5" ht="22.5" outlineLevel="1">
      <c r="A436" s="17">
        <v>66901</v>
      </c>
      <c r="B436" s="7" t="s">
        <v>441</v>
      </c>
      <c r="C436" s="8" t="s">
        <v>19</v>
      </c>
      <c r="D436" s="9">
        <v>4.3600000000000003</v>
      </c>
      <c r="E436" s="518"/>
    </row>
    <row r="437" spans="1:5" ht="22.5" outlineLevel="1">
      <c r="A437" s="17">
        <v>66902</v>
      </c>
      <c r="B437" s="7" t="s">
        <v>442</v>
      </c>
      <c r="C437" s="8" t="s">
        <v>19</v>
      </c>
      <c r="D437" s="9">
        <v>5.09</v>
      </c>
      <c r="E437" s="518"/>
    </row>
    <row r="438" spans="1:5" ht="22.5" outlineLevel="1">
      <c r="A438" s="17">
        <v>66903</v>
      </c>
      <c r="B438" s="7" t="s">
        <v>443</v>
      </c>
      <c r="C438" s="8" t="s">
        <v>19</v>
      </c>
      <c r="D438" s="9">
        <v>5.92</v>
      </c>
      <c r="E438" s="518"/>
    </row>
    <row r="439" spans="1:5" ht="22.5" outlineLevel="1">
      <c r="A439" s="17">
        <v>66904</v>
      </c>
      <c r="B439" s="7" t="s">
        <v>444</v>
      </c>
      <c r="C439" s="8" t="s">
        <v>19</v>
      </c>
      <c r="D439" s="9">
        <v>6.79</v>
      </c>
      <c r="E439" s="518"/>
    </row>
    <row r="440" spans="1:5" ht="22.5" outlineLevel="1">
      <c r="A440" s="17">
        <v>66905</v>
      </c>
      <c r="B440" s="7" t="s">
        <v>445</v>
      </c>
      <c r="C440" s="8" t="s">
        <v>19</v>
      </c>
      <c r="D440" s="9">
        <v>7.97</v>
      </c>
      <c r="E440" s="518"/>
    </row>
    <row r="441" spans="1:5" ht="22.5">
      <c r="A441" s="17">
        <v>66906</v>
      </c>
      <c r="B441" s="7" t="s">
        <v>446</v>
      </c>
      <c r="C441" s="8" t="s">
        <v>19</v>
      </c>
      <c r="D441" s="9">
        <v>9.2799999999999994</v>
      </c>
      <c r="E441" s="518"/>
    </row>
    <row r="442" spans="1:5" ht="22.5" outlineLevel="1">
      <c r="A442" s="17">
        <v>66907</v>
      </c>
      <c r="B442" s="7" t="s">
        <v>447</v>
      </c>
      <c r="C442" s="8" t="s">
        <v>19</v>
      </c>
      <c r="D442" s="9">
        <v>12.07</v>
      </c>
      <c r="E442" s="518"/>
    </row>
    <row r="443" spans="1:5" ht="22.5" outlineLevel="1">
      <c r="A443" s="17">
        <v>66908</v>
      </c>
      <c r="B443" s="7" t="s">
        <v>448</v>
      </c>
      <c r="C443" s="8" t="s">
        <v>19</v>
      </c>
      <c r="D443" s="9">
        <v>12.71</v>
      </c>
      <c r="E443" s="518"/>
    </row>
    <row r="444" spans="1:5" ht="22.5">
      <c r="A444" s="17">
        <v>66909</v>
      </c>
      <c r="B444" s="7" t="s">
        <v>449</v>
      </c>
      <c r="C444" s="8" t="s">
        <v>19</v>
      </c>
      <c r="D444" s="9">
        <v>17.64</v>
      </c>
      <c r="E444" s="518"/>
    </row>
    <row r="445" spans="1:5" ht="22.5" outlineLevel="1">
      <c r="A445" s="17">
        <v>67001</v>
      </c>
      <c r="B445" s="7" t="s">
        <v>450</v>
      </c>
      <c r="C445" s="8" t="s">
        <v>19</v>
      </c>
      <c r="D445" s="9">
        <v>34.979999999999997</v>
      </c>
      <c r="E445" s="518"/>
    </row>
    <row r="446" spans="1:5" ht="33.75" outlineLevel="1">
      <c r="A446" s="17">
        <v>67002</v>
      </c>
      <c r="B446" s="7" t="s">
        <v>451</v>
      </c>
      <c r="C446" s="8" t="s">
        <v>19</v>
      </c>
      <c r="D446" s="9">
        <v>25.29</v>
      </c>
      <c r="E446" s="518"/>
    </row>
    <row r="447" spans="1:5" ht="33.75" outlineLevel="1">
      <c r="A447" s="17">
        <v>67003</v>
      </c>
      <c r="B447" s="7" t="s">
        <v>452</v>
      </c>
      <c r="C447" s="8" t="s">
        <v>19</v>
      </c>
      <c r="D447" s="9">
        <v>34.08</v>
      </c>
      <c r="E447" s="518"/>
    </row>
    <row r="448" spans="1:5" ht="33.75" outlineLevel="1">
      <c r="A448" s="17">
        <v>67100</v>
      </c>
      <c r="B448" s="7" t="s">
        <v>453</v>
      </c>
      <c r="C448" s="8" t="s">
        <v>44</v>
      </c>
      <c r="D448" s="9">
        <v>440.04</v>
      </c>
      <c r="E448" s="518"/>
    </row>
    <row r="449" spans="1:5" ht="33.75" outlineLevel="1">
      <c r="A449" s="17">
        <v>67200</v>
      </c>
      <c r="B449" s="7" t="s">
        <v>454</v>
      </c>
      <c r="C449" s="8" t="s">
        <v>44</v>
      </c>
      <c r="D449" s="9">
        <v>486.68</v>
      </c>
      <c r="E449" s="518"/>
    </row>
    <row r="450" spans="1:5" ht="12.75">
      <c r="A450" s="18">
        <v>70000</v>
      </c>
      <c r="B450" s="19" t="s">
        <v>455</v>
      </c>
      <c r="C450" s="20"/>
      <c r="D450" s="21"/>
    </row>
    <row r="451" spans="1:5" ht="22.5" outlineLevel="1">
      <c r="A451" s="17">
        <v>70100</v>
      </c>
      <c r="B451" s="7" t="s">
        <v>456</v>
      </c>
      <c r="C451" s="8" t="s">
        <v>19</v>
      </c>
      <c r="D451" s="9">
        <v>127.79</v>
      </c>
      <c r="E451" s="518"/>
    </row>
    <row r="452" spans="1:5" ht="22.5" outlineLevel="1">
      <c r="A452" s="17">
        <v>70300</v>
      </c>
      <c r="B452" s="7" t="s">
        <v>457</v>
      </c>
      <c r="C452" s="8" t="s">
        <v>53</v>
      </c>
      <c r="D452" s="9" t="s">
        <v>53</v>
      </c>
    </row>
    <row r="453" spans="1:5" ht="22.5" outlineLevel="1">
      <c r="A453" s="17">
        <v>70301</v>
      </c>
      <c r="B453" s="7" t="s">
        <v>458</v>
      </c>
      <c r="C453" s="8" t="s">
        <v>19</v>
      </c>
      <c r="D453" s="9">
        <v>359.85</v>
      </c>
      <c r="E453" s="518"/>
    </row>
    <row r="454" spans="1:5" ht="22.5" outlineLevel="1">
      <c r="A454" s="17">
        <v>70302</v>
      </c>
      <c r="B454" s="7" t="s">
        <v>459</v>
      </c>
      <c r="C454" s="8" t="s">
        <v>19</v>
      </c>
      <c r="D454" s="9">
        <v>395.42</v>
      </c>
      <c r="E454" s="518"/>
    </row>
    <row r="455" spans="1:5" ht="33.75">
      <c r="A455" s="17">
        <v>70303</v>
      </c>
      <c r="B455" s="7" t="s">
        <v>460</v>
      </c>
      <c r="C455" s="8" t="s">
        <v>19</v>
      </c>
      <c r="D455" s="9">
        <v>384.02</v>
      </c>
      <c r="E455" s="518"/>
    </row>
    <row r="456" spans="1:5" ht="33.75" outlineLevel="1">
      <c r="A456" s="17">
        <v>70304</v>
      </c>
      <c r="B456" s="7" t="s">
        <v>461</v>
      </c>
      <c r="C456" s="8" t="s">
        <v>19</v>
      </c>
      <c r="D456" s="9">
        <v>421.13</v>
      </c>
      <c r="E456" s="518"/>
    </row>
    <row r="457" spans="1:5" ht="33.75" outlineLevel="1">
      <c r="A457" s="17">
        <v>70305</v>
      </c>
      <c r="B457" s="7" t="s">
        <v>462</v>
      </c>
      <c r="C457" s="8" t="s">
        <v>19</v>
      </c>
      <c r="D457" s="9">
        <v>544.26</v>
      </c>
      <c r="E457" s="518"/>
    </row>
    <row r="458" spans="1:5" ht="33.75" outlineLevel="1">
      <c r="A458" s="17">
        <v>70306</v>
      </c>
      <c r="B458" s="7" t="s">
        <v>463</v>
      </c>
      <c r="C458" s="8" t="s">
        <v>19</v>
      </c>
      <c r="D458" s="9">
        <v>620.84</v>
      </c>
      <c r="E458" s="518"/>
    </row>
    <row r="459" spans="1:5" ht="22.5" outlineLevel="1">
      <c r="A459" s="17">
        <v>70500</v>
      </c>
      <c r="B459" s="7" t="s">
        <v>464</v>
      </c>
      <c r="C459" s="8" t="s">
        <v>19</v>
      </c>
      <c r="D459" s="9">
        <v>450.88</v>
      </c>
      <c r="E459" s="518"/>
    </row>
    <row r="460" spans="1:5" ht="12.75">
      <c r="A460" s="17">
        <v>70600</v>
      </c>
      <c r="B460" s="7" t="s">
        <v>465</v>
      </c>
      <c r="C460" s="8" t="s">
        <v>191</v>
      </c>
      <c r="D460" s="9">
        <v>61.71</v>
      </c>
      <c r="E460" s="518"/>
    </row>
    <row r="461" spans="1:5" ht="12.75" outlineLevel="1">
      <c r="A461" s="17">
        <v>70700</v>
      </c>
      <c r="B461" s="7" t="s">
        <v>466</v>
      </c>
      <c r="C461" s="8" t="s">
        <v>19</v>
      </c>
      <c r="D461" s="9">
        <v>67.430000000000007</v>
      </c>
      <c r="E461" s="518"/>
    </row>
    <row r="462" spans="1:5" ht="12.75" outlineLevel="1">
      <c r="A462" s="17">
        <v>70800</v>
      </c>
      <c r="B462" s="7" t="s">
        <v>467</v>
      </c>
      <c r="C462" s="8" t="s">
        <v>468</v>
      </c>
      <c r="D462" s="9">
        <v>15.55</v>
      </c>
      <c r="E462" s="518"/>
    </row>
    <row r="463" spans="1:5" ht="12.75" outlineLevel="1">
      <c r="A463" s="17">
        <v>70900</v>
      </c>
      <c r="B463" s="7" t="s">
        <v>469</v>
      </c>
      <c r="C463" s="8" t="s">
        <v>468</v>
      </c>
      <c r="D463" s="9">
        <v>12.62</v>
      </c>
      <c r="E463" s="518"/>
    </row>
    <row r="464" spans="1:5" ht="12.75" outlineLevel="1">
      <c r="A464" s="17">
        <v>71000</v>
      </c>
      <c r="B464" s="7" t="s">
        <v>470</v>
      </c>
      <c r="C464" s="8" t="s">
        <v>468</v>
      </c>
      <c r="D464" s="9">
        <v>12.43</v>
      </c>
      <c r="E464" s="518"/>
    </row>
    <row r="465" spans="1:5" ht="12.75">
      <c r="A465" s="17">
        <v>71100</v>
      </c>
      <c r="B465" s="7" t="s">
        <v>471</v>
      </c>
      <c r="C465" s="8" t="s">
        <v>468</v>
      </c>
      <c r="D465" s="9">
        <v>13.19</v>
      </c>
      <c r="E465" s="518"/>
    </row>
    <row r="466" spans="1:5" ht="12.75" outlineLevel="1">
      <c r="A466" s="17">
        <v>71200</v>
      </c>
      <c r="B466" s="7" t="s">
        <v>472</v>
      </c>
      <c r="C466" s="8" t="s">
        <v>468</v>
      </c>
      <c r="D466" s="9">
        <v>11.33</v>
      </c>
      <c r="E466" s="518"/>
    </row>
    <row r="467" spans="1:5" ht="12.75" outlineLevel="1">
      <c r="A467" s="17">
        <v>71300</v>
      </c>
      <c r="B467" s="7" t="s">
        <v>473</v>
      </c>
      <c r="C467" s="8" t="s">
        <v>191</v>
      </c>
      <c r="D467" s="9">
        <v>466.89</v>
      </c>
      <c r="E467" s="518"/>
    </row>
    <row r="468" spans="1:5" ht="12.75" outlineLevel="1">
      <c r="A468" s="17">
        <v>71400</v>
      </c>
      <c r="B468" s="7" t="s">
        <v>474</v>
      </c>
      <c r="C468" s="8" t="s">
        <v>191</v>
      </c>
      <c r="D468" s="9">
        <v>485.69</v>
      </c>
      <c r="E468" s="518"/>
    </row>
    <row r="469" spans="1:5" ht="12.75">
      <c r="A469" s="17">
        <v>71500</v>
      </c>
      <c r="B469" s="7" t="s">
        <v>475</v>
      </c>
      <c r="C469" s="8" t="s">
        <v>191</v>
      </c>
      <c r="D469" s="9">
        <v>505.38</v>
      </c>
      <c r="E469" s="518"/>
    </row>
    <row r="470" spans="1:5" ht="12.75" outlineLevel="1">
      <c r="A470" s="17">
        <v>71600</v>
      </c>
      <c r="B470" s="7" t="s">
        <v>476</v>
      </c>
      <c r="C470" s="8" t="s">
        <v>191</v>
      </c>
      <c r="D470" s="9">
        <v>526.03</v>
      </c>
      <c r="E470" s="518"/>
    </row>
    <row r="471" spans="1:5" ht="12.75">
      <c r="A471" s="17">
        <v>71700</v>
      </c>
      <c r="B471" s="7" t="s">
        <v>477</v>
      </c>
      <c r="C471" s="8" t="s">
        <v>191</v>
      </c>
      <c r="D471" s="9">
        <v>547.66</v>
      </c>
      <c r="E471" s="518"/>
    </row>
    <row r="472" spans="1:5" ht="12.75" outlineLevel="1">
      <c r="A472" s="17">
        <v>71800</v>
      </c>
      <c r="B472" s="7" t="s">
        <v>478</v>
      </c>
      <c r="C472" s="8" t="s">
        <v>191</v>
      </c>
      <c r="D472" s="9">
        <v>443.14</v>
      </c>
      <c r="E472" s="518"/>
    </row>
    <row r="473" spans="1:5" ht="12.75">
      <c r="A473" s="17">
        <v>71900</v>
      </c>
      <c r="B473" s="7" t="s">
        <v>479</v>
      </c>
      <c r="C473" s="8" t="s">
        <v>38</v>
      </c>
      <c r="D473" s="9">
        <v>53.7</v>
      </c>
      <c r="E473" s="518"/>
    </row>
    <row r="474" spans="1:5" ht="12.75" outlineLevel="1">
      <c r="A474" s="17">
        <v>72000</v>
      </c>
      <c r="B474" s="7" t="s">
        <v>480</v>
      </c>
      <c r="C474" s="8" t="s">
        <v>191</v>
      </c>
      <c r="D474" s="9">
        <v>789.39</v>
      </c>
      <c r="E474" s="518"/>
    </row>
    <row r="475" spans="1:5" ht="22.5">
      <c r="A475" s="17">
        <v>72200</v>
      </c>
      <c r="B475" s="7" t="s">
        <v>481</v>
      </c>
      <c r="C475" s="8" t="s">
        <v>191</v>
      </c>
      <c r="D475" s="9">
        <v>224.24</v>
      </c>
      <c r="E475" s="518"/>
    </row>
    <row r="476" spans="1:5" ht="22.5" outlineLevel="1">
      <c r="A476" s="17">
        <v>72300</v>
      </c>
      <c r="B476" s="7" t="s">
        <v>482</v>
      </c>
      <c r="C476" s="8" t="s">
        <v>191</v>
      </c>
      <c r="D476" s="9">
        <v>870.58</v>
      </c>
      <c r="E476" s="518"/>
    </row>
    <row r="477" spans="1:5" ht="22.5">
      <c r="A477" s="17">
        <v>72400</v>
      </c>
      <c r="B477" s="7" t="s">
        <v>483</v>
      </c>
      <c r="C477" s="8" t="s">
        <v>191</v>
      </c>
      <c r="D477" s="9">
        <v>724.47</v>
      </c>
      <c r="E477" s="518"/>
    </row>
    <row r="478" spans="1:5" ht="22.5" outlineLevel="1">
      <c r="A478" s="17">
        <v>72500</v>
      </c>
      <c r="B478" s="7" t="s">
        <v>484</v>
      </c>
      <c r="C478" s="8" t="s">
        <v>191</v>
      </c>
      <c r="D478" s="9">
        <v>895.43</v>
      </c>
      <c r="E478" s="518"/>
    </row>
    <row r="479" spans="1:5" ht="22.5">
      <c r="A479" s="17">
        <v>72600</v>
      </c>
      <c r="B479" s="7" t="s">
        <v>485</v>
      </c>
      <c r="C479" s="8" t="s">
        <v>191</v>
      </c>
      <c r="D479" s="9">
        <v>759.27</v>
      </c>
      <c r="E479" s="518"/>
    </row>
    <row r="480" spans="1:5" ht="22.5" outlineLevel="1">
      <c r="A480" s="17">
        <v>73000</v>
      </c>
      <c r="B480" s="7" t="s">
        <v>486</v>
      </c>
      <c r="C480" s="8" t="s">
        <v>19</v>
      </c>
      <c r="D480" s="9">
        <v>239.19</v>
      </c>
      <c r="E480" s="518"/>
    </row>
    <row r="481" spans="1:5" ht="22.5">
      <c r="A481" s="17">
        <v>73100</v>
      </c>
      <c r="B481" s="7" t="s">
        <v>487</v>
      </c>
      <c r="C481" s="8" t="s">
        <v>19</v>
      </c>
      <c r="D481" s="9">
        <v>276.29000000000002</v>
      </c>
      <c r="E481" s="518"/>
    </row>
    <row r="482" spans="1:5" ht="22.5" outlineLevel="1">
      <c r="A482" s="17">
        <v>73200</v>
      </c>
      <c r="B482" s="7" t="s">
        <v>488</v>
      </c>
      <c r="C482" s="8" t="s">
        <v>19</v>
      </c>
      <c r="D482" s="9">
        <v>300.18</v>
      </c>
      <c r="E482" s="518"/>
    </row>
    <row r="483" spans="1:5" ht="22.5">
      <c r="A483" s="17">
        <v>73400</v>
      </c>
      <c r="B483" s="7" t="s">
        <v>489</v>
      </c>
      <c r="C483" s="8" t="s">
        <v>191</v>
      </c>
      <c r="D483" s="9">
        <v>703.05</v>
      </c>
      <c r="E483" s="518"/>
    </row>
    <row r="484" spans="1:5" ht="12.75" outlineLevel="1">
      <c r="A484" s="17">
        <v>73500</v>
      </c>
      <c r="B484" s="7" t="s">
        <v>408</v>
      </c>
      <c r="C484" s="8" t="s">
        <v>409</v>
      </c>
      <c r="D484" s="9">
        <v>2.04</v>
      </c>
      <c r="E484" s="518"/>
    </row>
    <row r="485" spans="1:5" ht="33.75">
      <c r="A485" s="17">
        <v>74001</v>
      </c>
      <c r="B485" s="7" t="s">
        <v>490</v>
      </c>
      <c r="C485" s="8" t="s">
        <v>19</v>
      </c>
      <c r="D485" s="9">
        <v>12.71</v>
      </c>
      <c r="E485" s="518"/>
    </row>
    <row r="486" spans="1:5" ht="33.75" outlineLevel="1">
      <c r="A486" s="17">
        <v>74002</v>
      </c>
      <c r="B486" s="7" t="s">
        <v>491</v>
      </c>
      <c r="C486" s="8" t="s">
        <v>19</v>
      </c>
      <c r="D486" s="9">
        <v>13.45</v>
      </c>
      <c r="E486" s="518"/>
    </row>
    <row r="487" spans="1:5" ht="33.75">
      <c r="A487" s="17">
        <v>74003</v>
      </c>
      <c r="B487" s="7" t="s">
        <v>492</v>
      </c>
      <c r="C487" s="8" t="s">
        <v>19</v>
      </c>
      <c r="D487" s="9">
        <v>14.29</v>
      </c>
      <c r="E487" s="518"/>
    </row>
    <row r="488" spans="1:5" ht="33.75" outlineLevel="1">
      <c r="A488" s="17">
        <v>74004</v>
      </c>
      <c r="B488" s="7" t="s">
        <v>493</v>
      </c>
      <c r="C488" s="8" t="s">
        <v>19</v>
      </c>
      <c r="D488" s="9">
        <v>15.19</v>
      </c>
      <c r="E488" s="518"/>
    </row>
    <row r="489" spans="1:5" ht="33.75">
      <c r="A489" s="17">
        <v>74005</v>
      </c>
      <c r="B489" s="7" t="s">
        <v>494</v>
      </c>
      <c r="C489" s="8" t="s">
        <v>19</v>
      </c>
      <c r="D489" s="9">
        <v>16.38</v>
      </c>
      <c r="E489" s="518"/>
    </row>
    <row r="490" spans="1:5" ht="33.75" outlineLevel="1">
      <c r="A490" s="17">
        <v>74006</v>
      </c>
      <c r="B490" s="7" t="s">
        <v>495</v>
      </c>
      <c r="C490" s="8" t="s">
        <v>19</v>
      </c>
      <c r="D490" s="9">
        <v>17.72</v>
      </c>
      <c r="E490" s="518"/>
    </row>
    <row r="491" spans="1:5" ht="33.75">
      <c r="A491" s="17">
        <v>74007</v>
      </c>
      <c r="B491" s="7" t="s">
        <v>496</v>
      </c>
      <c r="C491" s="8" t="s">
        <v>19</v>
      </c>
      <c r="D491" s="9">
        <v>20.56</v>
      </c>
      <c r="E491" s="518"/>
    </row>
    <row r="492" spans="1:5" ht="33.75" outlineLevel="1">
      <c r="A492" s="17">
        <v>74008</v>
      </c>
      <c r="B492" s="7" t="s">
        <v>497</v>
      </c>
      <c r="C492" s="8" t="s">
        <v>19</v>
      </c>
      <c r="D492" s="9">
        <v>21.21</v>
      </c>
      <c r="E492" s="518"/>
    </row>
    <row r="493" spans="1:5" ht="33.75">
      <c r="A493" s="17">
        <v>74009</v>
      </c>
      <c r="B493" s="7" t="s">
        <v>3888</v>
      </c>
      <c r="C493" s="8" t="s">
        <v>19</v>
      </c>
      <c r="D493" s="9">
        <v>26.24</v>
      </c>
      <c r="E493" s="518"/>
    </row>
    <row r="494" spans="1:5" ht="12.75" outlineLevel="1">
      <c r="A494" s="18">
        <v>80000</v>
      </c>
      <c r="B494" s="19" t="s">
        <v>498</v>
      </c>
      <c r="C494" s="20"/>
      <c r="D494" s="21"/>
    </row>
    <row r="495" spans="1:5" ht="22.5">
      <c r="A495" s="17">
        <v>80100</v>
      </c>
      <c r="B495" s="7" t="s">
        <v>499</v>
      </c>
      <c r="C495" s="8" t="s">
        <v>22</v>
      </c>
      <c r="D495" s="9">
        <v>108.42</v>
      </c>
      <c r="E495" s="518"/>
    </row>
    <row r="496" spans="1:5" ht="22.5" outlineLevel="1">
      <c r="A496" s="17">
        <v>80600</v>
      </c>
      <c r="B496" s="7" t="s">
        <v>500</v>
      </c>
      <c r="C496" s="8" t="s">
        <v>22</v>
      </c>
      <c r="D496" s="9">
        <v>440.41</v>
      </c>
      <c r="E496" s="518"/>
    </row>
    <row r="497" spans="1:5" ht="22.5">
      <c r="A497" s="17">
        <v>80700</v>
      </c>
      <c r="B497" s="7" t="s">
        <v>501</v>
      </c>
      <c r="C497" s="8" t="s">
        <v>22</v>
      </c>
      <c r="D497" s="9">
        <v>671.91</v>
      </c>
      <c r="E497" s="518"/>
    </row>
    <row r="498" spans="1:5" ht="12.75" outlineLevel="1">
      <c r="A498" s="17">
        <v>81300</v>
      </c>
      <c r="B498" s="7" t="s">
        <v>502</v>
      </c>
      <c r="C498" s="8" t="s">
        <v>19</v>
      </c>
      <c r="D498" s="9">
        <v>74.59</v>
      </c>
      <c r="E498" s="518"/>
    </row>
    <row r="499" spans="1:5" ht="12.75">
      <c r="A499" s="17">
        <v>81400</v>
      </c>
      <c r="B499" s="7" t="s">
        <v>503</v>
      </c>
      <c r="C499" s="8" t="s">
        <v>53</v>
      </c>
      <c r="D499" s="9" t="s">
        <v>53</v>
      </c>
    </row>
    <row r="500" spans="1:5" ht="12.75" outlineLevel="1">
      <c r="A500" s="17">
        <v>81401</v>
      </c>
      <c r="B500" s="7" t="s">
        <v>504</v>
      </c>
      <c r="C500" s="8" t="s">
        <v>19</v>
      </c>
      <c r="D500" s="9">
        <v>97.91</v>
      </c>
      <c r="E500" s="518"/>
    </row>
    <row r="501" spans="1:5" ht="12.75">
      <c r="A501" s="17">
        <v>81402</v>
      </c>
      <c r="B501" s="7" t="s">
        <v>505</v>
      </c>
      <c r="C501" s="8" t="s">
        <v>19</v>
      </c>
      <c r="D501" s="9">
        <v>75.91</v>
      </c>
      <c r="E501" s="518"/>
    </row>
    <row r="502" spans="1:5" ht="12.75" outlineLevel="1">
      <c r="A502" s="17">
        <v>81500</v>
      </c>
      <c r="B502" s="7" t="s">
        <v>506</v>
      </c>
      <c r="C502" s="8" t="s">
        <v>53</v>
      </c>
      <c r="D502" s="9" t="s">
        <v>53</v>
      </c>
    </row>
    <row r="503" spans="1:5" ht="22.5">
      <c r="A503" s="17">
        <v>81501</v>
      </c>
      <c r="B503" s="7" t="s">
        <v>507</v>
      </c>
      <c r="C503" s="8" t="s">
        <v>19</v>
      </c>
      <c r="D503" s="9">
        <v>106.24</v>
      </c>
      <c r="E503" s="518"/>
    </row>
    <row r="504" spans="1:5" ht="12.75" outlineLevel="1">
      <c r="A504" s="17">
        <v>81502</v>
      </c>
      <c r="B504" s="7" t="s">
        <v>508</v>
      </c>
      <c r="C504" s="8" t="s">
        <v>19</v>
      </c>
      <c r="D504" s="9">
        <v>84.24</v>
      </c>
      <c r="E504" s="518"/>
    </row>
    <row r="505" spans="1:5" ht="12.75">
      <c r="A505" s="17">
        <v>81600</v>
      </c>
      <c r="B505" s="7" t="s">
        <v>509</v>
      </c>
      <c r="C505" s="8" t="s">
        <v>19</v>
      </c>
      <c r="D505" s="9">
        <v>127.56</v>
      </c>
      <c r="E505" s="518"/>
    </row>
    <row r="506" spans="1:5" ht="22.5" outlineLevel="1">
      <c r="A506" s="17">
        <v>81801</v>
      </c>
      <c r="B506" s="7" t="s">
        <v>510</v>
      </c>
      <c r="C506" s="8" t="s">
        <v>511</v>
      </c>
      <c r="D506" s="9">
        <v>12.48</v>
      </c>
      <c r="E506" s="518"/>
    </row>
    <row r="507" spans="1:5" ht="22.5">
      <c r="A507" s="17">
        <v>81802</v>
      </c>
      <c r="B507" s="7" t="s">
        <v>512</v>
      </c>
      <c r="C507" s="8" t="s">
        <v>191</v>
      </c>
      <c r="D507" s="9">
        <v>29.29</v>
      </c>
      <c r="E507" s="518"/>
    </row>
    <row r="508" spans="1:5" ht="12.75" outlineLevel="1">
      <c r="A508" s="17">
        <v>81900</v>
      </c>
      <c r="B508" s="7" t="s">
        <v>467</v>
      </c>
      <c r="C508" s="8" t="s">
        <v>468</v>
      </c>
      <c r="D508" s="9">
        <v>15.55</v>
      </c>
      <c r="E508" s="518"/>
    </row>
    <row r="509" spans="1:5" ht="12.75">
      <c r="A509" s="17">
        <v>82000</v>
      </c>
      <c r="B509" s="7" t="s">
        <v>513</v>
      </c>
      <c r="C509" s="8" t="s">
        <v>468</v>
      </c>
      <c r="D509" s="9">
        <v>12.62</v>
      </c>
      <c r="E509" s="518"/>
    </row>
    <row r="510" spans="1:5" ht="22.5" outlineLevel="1">
      <c r="A510" s="17">
        <v>82100</v>
      </c>
      <c r="B510" s="7" t="s">
        <v>514</v>
      </c>
      <c r="C510" s="8" t="s">
        <v>468</v>
      </c>
      <c r="D510" s="9">
        <v>12.43</v>
      </c>
      <c r="E510" s="518"/>
    </row>
    <row r="511" spans="1:5" ht="12.75">
      <c r="A511" s="17">
        <v>82200</v>
      </c>
      <c r="B511" s="7" t="s">
        <v>471</v>
      </c>
      <c r="C511" s="8" t="s">
        <v>468</v>
      </c>
      <c r="D511" s="9">
        <v>13.19</v>
      </c>
      <c r="E511" s="518"/>
    </row>
    <row r="512" spans="1:5" ht="12.75" outlineLevel="1">
      <c r="A512" s="17">
        <v>82300</v>
      </c>
      <c r="B512" s="7" t="s">
        <v>472</v>
      </c>
      <c r="C512" s="8" t="s">
        <v>468</v>
      </c>
      <c r="D512" s="9">
        <v>11.33</v>
      </c>
      <c r="E512" s="518"/>
    </row>
    <row r="513" spans="1:5" ht="12.75">
      <c r="A513" s="17">
        <v>82400</v>
      </c>
      <c r="B513" s="7" t="s">
        <v>515</v>
      </c>
      <c r="C513" s="8" t="s">
        <v>191</v>
      </c>
      <c r="D513" s="9">
        <v>502.19</v>
      </c>
      <c r="E513" s="518"/>
    </row>
    <row r="514" spans="1:5" ht="22.5" outlineLevel="1">
      <c r="A514" s="17">
        <v>82500</v>
      </c>
      <c r="B514" s="7" t="s">
        <v>516</v>
      </c>
      <c r="C514" s="8" t="s">
        <v>191</v>
      </c>
      <c r="D514" s="9">
        <v>521.30999999999995</v>
      </c>
      <c r="E514" s="518"/>
    </row>
    <row r="515" spans="1:5" ht="22.5">
      <c r="A515" s="17">
        <v>82600</v>
      </c>
      <c r="B515" s="7" t="s">
        <v>517</v>
      </c>
      <c r="C515" s="8" t="s">
        <v>191</v>
      </c>
      <c r="D515" s="9">
        <v>541.84</v>
      </c>
      <c r="E515" s="518"/>
    </row>
    <row r="516" spans="1:5" ht="22.5" outlineLevel="1">
      <c r="A516" s="17">
        <v>82700</v>
      </c>
      <c r="B516" s="7" t="s">
        <v>518</v>
      </c>
      <c r="C516" s="8" t="s">
        <v>191</v>
      </c>
      <c r="D516" s="9">
        <v>562.34</v>
      </c>
      <c r="E516" s="518"/>
    </row>
    <row r="517" spans="1:5" ht="22.5">
      <c r="A517" s="17">
        <v>82800</v>
      </c>
      <c r="B517" s="7" t="s">
        <v>4025</v>
      </c>
      <c r="C517" s="8" t="s">
        <v>191</v>
      </c>
      <c r="D517" s="9">
        <v>584.33000000000004</v>
      </c>
      <c r="E517" s="518"/>
    </row>
    <row r="518" spans="1:5" ht="22.5" outlineLevel="1">
      <c r="A518" s="17">
        <v>82900</v>
      </c>
      <c r="B518" s="7" t="s">
        <v>519</v>
      </c>
      <c r="C518" s="8" t="s">
        <v>191</v>
      </c>
      <c r="D518" s="9">
        <v>715.48</v>
      </c>
      <c r="E518" s="518"/>
    </row>
    <row r="519" spans="1:5" ht="12.75">
      <c r="A519" s="17">
        <v>83000</v>
      </c>
      <c r="B519" s="7" t="s">
        <v>520</v>
      </c>
      <c r="C519" s="8" t="s">
        <v>191</v>
      </c>
      <c r="D519" s="9">
        <v>950.46</v>
      </c>
      <c r="E519" s="518"/>
    </row>
    <row r="520" spans="1:5" ht="12.75" outlineLevel="1">
      <c r="A520" s="17">
        <v>83100</v>
      </c>
      <c r="B520" s="7" t="s">
        <v>521</v>
      </c>
      <c r="C520" s="8" t="s">
        <v>19</v>
      </c>
      <c r="D520" s="9">
        <v>234.8</v>
      </c>
      <c r="E520" s="518"/>
    </row>
    <row r="521" spans="1:5" ht="12.75">
      <c r="A521" s="17">
        <v>83200</v>
      </c>
      <c r="B521" s="7" t="s">
        <v>522</v>
      </c>
      <c r="C521" s="8" t="s">
        <v>19</v>
      </c>
      <c r="D521" s="9">
        <v>136.30000000000001</v>
      </c>
      <c r="E521" s="518"/>
    </row>
    <row r="522" spans="1:5" ht="12.75" outlineLevel="1">
      <c r="A522" s="17">
        <v>83300</v>
      </c>
      <c r="B522" s="7" t="s">
        <v>523</v>
      </c>
      <c r="C522" s="8" t="s">
        <v>19</v>
      </c>
      <c r="D522" s="9">
        <v>76.64</v>
      </c>
      <c r="E522" s="518"/>
    </row>
    <row r="523" spans="1:5" ht="12.75">
      <c r="A523" s="17">
        <v>83400</v>
      </c>
      <c r="B523" s="7" t="s">
        <v>524</v>
      </c>
      <c r="C523" s="8" t="s">
        <v>19</v>
      </c>
      <c r="D523" s="9">
        <v>108.03</v>
      </c>
      <c r="E523" s="518"/>
    </row>
    <row r="524" spans="1:5" ht="12.75" outlineLevel="1">
      <c r="A524" s="17">
        <v>83500</v>
      </c>
      <c r="B524" s="7" t="s">
        <v>525</v>
      </c>
      <c r="C524" s="8" t="s">
        <v>191</v>
      </c>
      <c r="D524" s="9">
        <v>458.37</v>
      </c>
      <c r="E524" s="518"/>
    </row>
    <row r="525" spans="1:5" ht="12.75">
      <c r="A525" s="17">
        <v>83600</v>
      </c>
      <c r="B525" s="7" t="s">
        <v>526</v>
      </c>
      <c r="C525" s="8" t="s">
        <v>191</v>
      </c>
      <c r="D525" s="9">
        <v>722.14</v>
      </c>
      <c r="E525" s="518"/>
    </row>
    <row r="526" spans="1:5" ht="12.75" outlineLevel="1">
      <c r="A526" s="17">
        <v>83700</v>
      </c>
      <c r="B526" s="7" t="s">
        <v>527</v>
      </c>
      <c r="C526" s="8" t="s">
        <v>19</v>
      </c>
      <c r="D526" s="9">
        <v>11.28</v>
      </c>
      <c r="E526" s="518"/>
    </row>
    <row r="527" spans="1:5" ht="12.75">
      <c r="A527" s="17">
        <v>83800</v>
      </c>
      <c r="B527" s="7" t="s">
        <v>528</v>
      </c>
      <c r="C527" s="8" t="s">
        <v>19</v>
      </c>
      <c r="D527" s="9">
        <v>56.9</v>
      </c>
      <c r="E527" s="518"/>
    </row>
    <row r="528" spans="1:5" ht="12.75" outlineLevel="1">
      <c r="A528" s="17">
        <v>83900</v>
      </c>
      <c r="B528" s="7" t="s">
        <v>529</v>
      </c>
      <c r="C528" s="8" t="s">
        <v>19</v>
      </c>
      <c r="D528" s="9">
        <v>32.61</v>
      </c>
      <c r="E528" s="518"/>
    </row>
    <row r="529" spans="1:5" ht="12.75">
      <c r="A529" s="17">
        <v>84000</v>
      </c>
      <c r="B529" s="7" t="s">
        <v>530</v>
      </c>
      <c r="C529" s="8" t="s">
        <v>19</v>
      </c>
      <c r="D529" s="9">
        <v>20.2</v>
      </c>
      <c r="E529" s="518"/>
    </row>
    <row r="530" spans="1:5" ht="12.75" outlineLevel="1">
      <c r="A530" s="17">
        <v>84100</v>
      </c>
      <c r="B530" s="7" t="s">
        <v>531</v>
      </c>
      <c r="C530" s="8" t="s">
        <v>19</v>
      </c>
      <c r="D530" s="9">
        <v>76.36</v>
      </c>
      <c r="E530" s="518"/>
    </row>
    <row r="531" spans="1:5" ht="12.75">
      <c r="A531" s="17">
        <v>84200</v>
      </c>
      <c r="B531" s="7" t="s">
        <v>532</v>
      </c>
      <c r="C531" s="8" t="s">
        <v>19</v>
      </c>
      <c r="D531" s="9">
        <v>204.88</v>
      </c>
      <c r="E531" s="518"/>
    </row>
    <row r="532" spans="1:5" ht="12.75" outlineLevel="1">
      <c r="A532" s="17">
        <v>84300</v>
      </c>
      <c r="B532" s="7" t="s">
        <v>533</v>
      </c>
      <c r="C532" s="8" t="s">
        <v>22</v>
      </c>
      <c r="D532" s="9">
        <v>57.52</v>
      </c>
      <c r="E532" s="518"/>
    </row>
    <row r="533" spans="1:5" ht="12.75">
      <c r="A533" s="17">
        <v>84400</v>
      </c>
      <c r="B533" s="7" t="s">
        <v>534</v>
      </c>
      <c r="C533" s="8" t="s">
        <v>22</v>
      </c>
      <c r="D533" s="9">
        <v>116.61</v>
      </c>
      <c r="E533" s="518"/>
    </row>
    <row r="534" spans="1:5" ht="12.75" outlineLevel="1">
      <c r="A534" s="17">
        <v>84500</v>
      </c>
      <c r="B534" s="7" t="s">
        <v>535</v>
      </c>
      <c r="C534" s="8" t="s">
        <v>536</v>
      </c>
      <c r="D534" s="9">
        <v>85.68</v>
      </c>
      <c r="E534" s="518"/>
    </row>
    <row r="535" spans="1:5" ht="12.75" outlineLevel="1">
      <c r="A535" s="17">
        <v>84600</v>
      </c>
      <c r="B535" s="7" t="s">
        <v>537</v>
      </c>
      <c r="C535" s="8" t="s">
        <v>536</v>
      </c>
      <c r="D535" s="9">
        <v>145.22</v>
      </c>
      <c r="E535" s="518"/>
    </row>
    <row r="536" spans="1:5" ht="12.75" outlineLevel="1">
      <c r="A536" s="17">
        <v>84800</v>
      </c>
      <c r="B536" s="7" t="s">
        <v>538</v>
      </c>
      <c r="C536" s="8" t="s">
        <v>53</v>
      </c>
      <c r="D536" s="9" t="s">
        <v>53</v>
      </c>
    </row>
    <row r="537" spans="1:5" ht="12.75" outlineLevel="1">
      <c r="A537" s="17">
        <v>84801</v>
      </c>
      <c r="B537" s="7" t="s">
        <v>539</v>
      </c>
      <c r="C537" s="8" t="s">
        <v>22</v>
      </c>
      <c r="D537" s="9">
        <v>1158.6400000000001</v>
      </c>
      <c r="E537" s="518"/>
    </row>
    <row r="538" spans="1:5" ht="12.75" outlineLevel="1">
      <c r="A538" s="17">
        <v>84802</v>
      </c>
      <c r="B538" s="7" t="s">
        <v>540</v>
      </c>
      <c r="C538" s="8" t="s">
        <v>19</v>
      </c>
      <c r="D538" s="9">
        <v>75.510000000000005</v>
      </c>
      <c r="E538" s="518"/>
    </row>
    <row r="539" spans="1:5" ht="12.75" outlineLevel="1">
      <c r="A539" s="17">
        <v>84900</v>
      </c>
      <c r="B539" s="7" t="s">
        <v>541</v>
      </c>
      <c r="C539" s="8" t="s">
        <v>191</v>
      </c>
      <c r="D539" s="9">
        <v>197.16</v>
      </c>
      <c r="E539" s="518"/>
    </row>
    <row r="540" spans="1:5" ht="12.75" outlineLevel="1">
      <c r="A540" s="17">
        <v>85000</v>
      </c>
      <c r="B540" s="7" t="s">
        <v>542</v>
      </c>
      <c r="C540" s="8" t="s">
        <v>191</v>
      </c>
      <c r="D540" s="9">
        <v>77.66</v>
      </c>
      <c r="E540" s="518"/>
    </row>
    <row r="541" spans="1:5" ht="12.75" outlineLevel="1">
      <c r="A541" s="17">
        <v>85100</v>
      </c>
      <c r="B541" s="7" t="s">
        <v>543</v>
      </c>
      <c r="C541" s="8" t="s">
        <v>191</v>
      </c>
      <c r="D541" s="9">
        <v>394.32</v>
      </c>
      <c r="E541" s="518"/>
    </row>
    <row r="542" spans="1:5" ht="12.75">
      <c r="A542" s="17">
        <v>85300</v>
      </c>
      <c r="B542" s="7" t="s">
        <v>544</v>
      </c>
      <c r="C542" s="8" t="s">
        <v>38</v>
      </c>
      <c r="D542" s="9">
        <v>157.91999999999999</v>
      </c>
      <c r="E542" s="518"/>
    </row>
    <row r="543" spans="1:5" ht="12.75" outlineLevel="1">
      <c r="A543" s="17">
        <v>85400</v>
      </c>
      <c r="B543" s="7" t="s">
        <v>545</v>
      </c>
      <c r="C543" s="8" t="s">
        <v>38</v>
      </c>
      <c r="D543" s="9">
        <v>197.79</v>
      </c>
      <c r="E543" s="518"/>
    </row>
    <row r="544" spans="1:5" ht="12.75" outlineLevel="1">
      <c r="A544" s="17">
        <v>85500</v>
      </c>
      <c r="B544" s="7" t="s">
        <v>546</v>
      </c>
      <c r="C544" s="8" t="s">
        <v>38</v>
      </c>
      <c r="D544" s="9">
        <v>537.76</v>
      </c>
      <c r="E544" s="518"/>
    </row>
    <row r="545" spans="1:5" ht="12.75" outlineLevel="1">
      <c r="A545" s="17">
        <v>85600</v>
      </c>
      <c r="B545" s="7" t="s">
        <v>547</v>
      </c>
      <c r="C545" s="8" t="s">
        <v>38</v>
      </c>
      <c r="D545" s="9">
        <v>632.59</v>
      </c>
      <c r="E545" s="518"/>
    </row>
    <row r="546" spans="1:5" ht="22.5" outlineLevel="1">
      <c r="A546" s="17">
        <v>85700</v>
      </c>
      <c r="B546" s="7" t="s">
        <v>548</v>
      </c>
      <c r="C546" s="8" t="s">
        <v>22</v>
      </c>
      <c r="D546" s="9">
        <v>566.39</v>
      </c>
      <c r="E546" s="518"/>
    </row>
    <row r="547" spans="1:5" ht="22.5" outlineLevel="1">
      <c r="A547" s="17">
        <v>85800</v>
      </c>
      <c r="B547" s="7" t="s">
        <v>549</v>
      </c>
      <c r="C547" s="8" t="s">
        <v>22</v>
      </c>
      <c r="D547" s="9">
        <v>960</v>
      </c>
      <c r="E547" s="518"/>
    </row>
    <row r="548" spans="1:5" ht="22.5" outlineLevel="1">
      <c r="A548" s="17">
        <v>86200</v>
      </c>
      <c r="B548" s="7" t="s">
        <v>550</v>
      </c>
      <c r="C548" s="8" t="s">
        <v>468</v>
      </c>
      <c r="D548" s="9">
        <v>35.99</v>
      </c>
      <c r="E548" s="518"/>
    </row>
    <row r="549" spans="1:5" ht="22.5" outlineLevel="1">
      <c r="A549" s="17">
        <v>86300</v>
      </c>
      <c r="B549" s="7" t="s">
        <v>551</v>
      </c>
      <c r="C549" s="8" t="s">
        <v>468</v>
      </c>
      <c r="D549" s="9">
        <v>35.01</v>
      </c>
      <c r="E549" s="518"/>
    </row>
    <row r="550" spans="1:5" ht="22.5" outlineLevel="1">
      <c r="A550" s="17">
        <v>86400</v>
      </c>
      <c r="B550" s="7" t="s">
        <v>552</v>
      </c>
      <c r="C550" s="8" t="s">
        <v>468</v>
      </c>
      <c r="D550" s="9">
        <v>30.13</v>
      </c>
      <c r="E550" s="518"/>
    </row>
    <row r="551" spans="1:5" ht="12.75">
      <c r="A551" s="17">
        <v>86500</v>
      </c>
      <c r="B551" s="7" t="s">
        <v>553</v>
      </c>
      <c r="C551" s="8" t="s">
        <v>38</v>
      </c>
      <c r="D551" s="9">
        <v>493.32</v>
      </c>
      <c r="E551" s="518"/>
    </row>
    <row r="552" spans="1:5" ht="12.75" outlineLevel="1">
      <c r="A552" s="17">
        <v>86600</v>
      </c>
      <c r="B552" s="7" t="s">
        <v>554</v>
      </c>
      <c r="C552" s="8" t="s">
        <v>38</v>
      </c>
      <c r="D552" s="9">
        <v>807.26</v>
      </c>
      <c r="E552" s="518"/>
    </row>
    <row r="553" spans="1:5" ht="12.75">
      <c r="A553" s="17">
        <v>86700</v>
      </c>
      <c r="B553" s="7" t="s">
        <v>555</v>
      </c>
      <c r="C553" s="8" t="s">
        <v>38</v>
      </c>
      <c r="D553" s="9">
        <v>1608.45</v>
      </c>
      <c r="E553" s="518"/>
    </row>
    <row r="554" spans="1:5" ht="12.75" outlineLevel="1">
      <c r="A554" s="17">
        <v>86800</v>
      </c>
      <c r="B554" s="7" t="s">
        <v>556</v>
      </c>
      <c r="C554" s="8" t="s">
        <v>22</v>
      </c>
      <c r="D554" s="9">
        <v>90.15</v>
      </c>
      <c r="E554" s="518"/>
    </row>
    <row r="555" spans="1:5" ht="12.75">
      <c r="A555" s="17">
        <v>87000</v>
      </c>
      <c r="B555" s="7" t="s">
        <v>557</v>
      </c>
      <c r="C555" s="8" t="s">
        <v>19</v>
      </c>
      <c r="D555" s="9">
        <v>89.88</v>
      </c>
      <c r="E555" s="518"/>
    </row>
    <row r="556" spans="1:5" ht="22.5" outlineLevel="1">
      <c r="A556" s="17">
        <v>87100</v>
      </c>
      <c r="B556" s="7" t="s">
        <v>558</v>
      </c>
      <c r="C556" s="8" t="s">
        <v>22</v>
      </c>
      <c r="D556" s="9">
        <v>1169.44</v>
      </c>
      <c r="E556" s="518"/>
    </row>
    <row r="557" spans="1:5" ht="22.5">
      <c r="A557" s="17">
        <v>87200</v>
      </c>
      <c r="B557" s="7" t="s">
        <v>559</v>
      </c>
      <c r="C557" s="8" t="s">
        <v>22</v>
      </c>
      <c r="D557" s="9">
        <v>1446.77</v>
      </c>
      <c r="E557" s="518"/>
    </row>
    <row r="558" spans="1:5" ht="22.5" outlineLevel="1">
      <c r="A558" s="17">
        <v>87300</v>
      </c>
      <c r="B558" s="7" t="s">
        <v>560</v>
      </c>
      <c r="C558" s="8" t="s">
        <v>468</v>
      </c>
      <c r="D558" s="9">
        <v>28.01</v>
      </c>
      <c r="E558" s="518"/>
    </row>
    <row r="559" spans="1:5" ht="22.5">
      <c r="A559" s="17">
        <v>87600</v>
      </c>
      <c r="B559" s="7" t="s">
        <v>561</v>
      </c>
      <c r="C559" s="8" t="s">
        <v>22</v>
      </c>
      <c r="D559" s="9">
        <v>38.67</v>
      </c>
      <c r="E559" s="518"/>
    </row>
    <row r="560" spans="1:5" ht="22.5" outlineLevel="1">
      <c r="A560" s="17">
        <v>87700</v>
      </c>
      <c r="B560" s="7" t="s">
        <v>562</v>
      </c>
      <c r="C560" s="8" t="s">
        <v>22</v>
      </c>
      <c r="D560" s="9">
        <v>164</v>
      </c>
      <c r="E560" s="518"/>
    </row>
    <row r="561" spans="1:5" ht="22.5">
      <c r="A561" s="17">
        <v>87800</v>
      </c>
      <c r="B561" s="7" t="s">
        <v>563</v>
      </c>
      <c r="C561" s="8" t="s">
        <v>22</v>
      </c>
      <c r="D561" s="9">
        <v>1073.47</v>
      </c>
      <c r="E561" s="518"/>
    </row>
    <row r="562" spans="1:5" ht="12.75" outlineLevel="1">
      <c r="A562" s="17">
        <v>87900</v>
      </c>
      <c r="B562" s="7" t="s">
        <v>564</v>
      </c>
      <c r="C562" s="8" t="s">
        <v>38</v>
      </c>
      <c r="D562" s="9">
        <v>2836.36</v>
      </c>
      <c r="E562" s="518"/>
    </row>
    <row r="563" spans="1:5" ht="22.5">
      <c r="A563" s="17">
        <v>88000</v>
      </c>
      <c r="B563" s="7" t="s">
        <v>565</v>
      </c>
      <c r="C563" s="8" t="s">
        <v>191</v>
      </c>
      <c r="D563" s="9">
        <v>12.68</v>
      </c>
      <c r="E563" s="518"/>
    </row>
    <row r="564" spans="1:5" ht="12.75" outlineLevel="1">
      <c r="A564" s="17">
        <v>88600</v>
      </c>
      <c r="B564" s="7" t="s">
        <v>566</v>
      </c>
      <c r="C564" s="8" t="s">
        <v>209</v>
      </c>
      <c r="D564" s="9">
        <v>2.11</v>
      </c>
      <c r="E564" s="518"/>
    </row>
    <row r="565" spans="1:5" ht="22.5">
      <c r="A565" s="17">
        <v>88700</v>
      </c>
      <c r="B565" s="7" t="s">
        <v>3889</v>
      </c>
      <c r="C565" s="8" t="s">
        <v>191</v>
      </c>
      <c r="D565" s="9">
        <v>25.98</v>
      </c>
      <c r="E565" s="518"/>
    </row>
    <row r="566" spans="1:5" ht="12.75" outlineLevel="1">
      <c r="A566" s="18">
        <v>90000</v>
      </c>
      <c r="B566" s="19" t="s">
        <v>567</v>
      </c>
      <c r="C566" s="20"/>
      <c r="D566" s="21"/>
    </row>
    <row r="567" spans="1:5" ht="33.75">
      <c r="A567" s="17">
        <v>90100</v>
      </c>
      <c r="B567" s="7" t="s">
        <v>568</v>
      </c>
      <c r="C567" s="8" t="s">
        <v>19</v>
      </c>
      <c r="D567" s="9">
        <v>13.41</v>
      </c>
      <c r="E567" s="518"/>
    </row>
    <row r="568" spans="1:5" ht="33.75" outlineLevel="1">
      <c r="A568" s="17">
        <v>90200</v>
      </c>
      <c r="B568" s="7" t="s">
        <v>569</v>
      </c>
      <c r="C568" s="8" t="s">
        <v>19</v>
      </c>
      <c r="D568" s="9">
        <v>15.67</v>
      </c>
      <c r="E568" s="518"/>
    </row>
    <row r="569" spans="1:5" ht="33.75">
      <c r="A569" s="17">
        <v>90300</v>
      </c>
      <c r="B569" s="7" t="s">
        <v>570</v>
      </c>
      <c r="C569" s="8" t="s">
        <v>19</v>
      </c>
      <c r="D569" s="9">
        <v>17.18</v>
      </c>
      <c r="E569" s="518"/>
    </row>
    <row r="570" spans="1:5" ht="33.75" outlineLevel="1">
      <c r="A570" s="17">
        <v>90400</v>
      </c>
      <c r="B570" s="7" t="s">
        <v>571</v>
      </c>
      <c r="C570" s="8" t="s">
        <v>19</v>
      </c>
      <c r="D570" s="9">
        <v>18.87</v>
      </c>
      <c r="E570" s="518"/>
    </row>
    <row r="571" spans="1:5" ht="12.75">
      <c r="A571" s="18">
        <v>100000</v>
      </c>
      <c r="B571" s="19" t="s">
        <v>572</v>
      </c>
      <c r="C571" s="20"/>
      <c r="D571" s="21"/>
    </row>
    <row r="572" spans="1:5" ht="12.75" outlineLevel="1">
      <c r="A572" s="17">
        <v>100100</v>
      </c>
      <c r="B572" s="7" t="s">
        <v>573</v>
      </c>
      <c r="C572" s="8" t="s">
        <v>53</v>
      </c>
      <c r="D572" s="9" t="s">
        <v>53</v>
      </c>
    </row>
    <row r="573" spans="1:5" ht="22.5">
      <c r="A573" s="17">
        <v>100101</v>
      </c>
      <c r="B573" s="7" t="s">
        <v>574</v>
      </c>
      <c r="C573" s="8" t="s">
        <v>575</v>
      </c>
      <c r="D573" s="9">
        <v>10.67</v>
      </c>
      <c r="E573" s="518"/>
    </row>
    <row r="574" spans="1:5" ht="12.75" outlineLevel="1">
      <c r="A574" s="17">
        <v>100102</v>
      </c>
      <c r="B574" s="7" t="s">
        <v>576</v>
      </c>
      <c r="C574" s="8" t="s">
        <v>191</v>
      </c>
      <c r="D574" s="9">
        <v>5.71</v>
      </c>
      <c r="E574" s="518"/>
    </row>
    <row r="575" spans="1:5" ht="12.75">
      <c r="A575" s="17">
        <v>100200</v>
      </c>
      <c r="B575" s="7" t="s">
        <v>577</v>
      </c>
      <c r="C575" s="8" t="s">
        <v>19</v>
      </c>
      <c r="D575" s="9">
        <v>10.93</v>
      </c>
      <c r="E575" s="518"/>
    </row>
    <row r="576" spans="1:5" ht="22.5" outlineLevel="1">
      <c r="A576" s="17">
        <v>100300</v>
      </c>
      <c r="B576" s="7" t="s">
        <v>578</v>
      </c>
      <c r="C576" s="8" t="s">
        <v>19</v>
      </c>
      <c r="D576" s="9">
        <v>39.51</v>
      </c>
      <c r="E576" s="518"/>
    </row>
    <row r="577" spans="1:5" ht="12.75">
      <c r="A577" s="17">
        <v>100400</v>
      </c>
      <c r="B577" s="7" t="s">
        <v>579</v>
      </c>
      <c r="C577" s="8" t="s">
        <v>19</v>
      </c>
      <c r="D577" s="9">
        <v>82.13</v>
      </c>
      <c r="E577" s="518"/>
    </row>
    <row r="578" spans="1:5" ht="12.75" outlineLevel="1">
      <c r="A578" s="17">
        <v>100500</v>
      </c>
      <c r="B578" s="7" t="s">
        <v>580</v>
      </c>
      <c r="C578" s="8" t="s">
        <v>19</v>
      </c>
      <c r="D578" s="9">
        <v>116.61</v>
      </c>
      <c r="E578" s="518"/>
    </row>
    <row r="579" spans="1:5" ht="22.5">
      <c r="A579" s="17">
        <v>100600</v>
      </c>
      <c r="B579" s="7" t="s">
        <v>581</v>
      </c>
      <c r="C579" s="8" t="s">
        <v>19</v>
      </c>
      <c r="D579" s="9">
        <v>55.42</v>
      </c>
      <c r="E579" s="518"/>
    </row>
    <row r="580" spans="1:5" ht="22.5" outlineLevel="1">
      <c r="A580" s="17">
        <v>100700</v>
      </c>
      <c r="B580" s="7" t="s">
        <v>582</v>
      </c>
      <c r="C580" s="8" t="s">
        <v>53</v>
      </c>
      <c r="D580" s="9" t="s">
        <v>53</v>
      </c>
    </row>
    <row r="581" spans="1:5" ht="22.5">
      <c r="A581" s="17">
        <v>100702</v>
      </c>
      <c r="B581" s="7" t="s">
        <v>583</v>
      </c>
      <c r="C581" s="8" t="s">
        <v>191</v>
      </c>
      <c r="D581" s="9">
        <v>906.78</v>
      </c>
      <c r="E581" s="518"/>
    </row>
    <row r="582" spans="1:5" ht="22.5" outlineLevel="1">
      <c r="A582" s="17">
        <v>100703</v>
      </c>
      <c r="B582" s="7" t="s">
        <v>584</v>
      </c>
      <c r="C582" s="8" t="s">
        <v>191</v>
      </c>
      <c r="D582" s="9">
        <v>927.3</v>
      </c>
      <c r="E582" s="518"/>
    </row>
    <row r="583" spans="1:5" ht="22.5" outlineLevel="1">
      <c r="A583" s="17">
        <v>100704</v>
      </c>
      <c r="B583" s="7" t="s">
        <v>585</v>
      </c>
      <c r="C583" s="8" t="s">
        <v>191</v>
      </c>
      <c r="D583" s="9">
        <v>959.94</v>
      </c>
      <c r="E583" s="518"/>
    </row>
    <row r="584" spans="1:5" ht="12.75">
      <c r="A584" s="17">
        <v>100800</v>
      </c>
      <c r="B584" s="7" t="s">
        <v>586</v>
      </c>
      <c r="C584" s="8" t="s">
        <v>53</v>
      </c>
      <c r="D584" s="9" t="s">
        <v>53</v>
      </c>
    </row>
    <row r="585" spans="1:5" ht="12.75" outlineLevel="1">
      <c r="A585" s="17">
        <v>100801</v>
      </c>
      <c r="B585" s="7" t="s">
        <v>587</v>
      </c>
      <c r="C585" s="8" t="s">
        <v>191</v>
      </c>
      <c r="D585" s="9">
        <v>3951.12</v>
      </c>
      <c r="E585" s="518"/>
    </row>
    <row r="586" spans="1:5" ht="12.75" outlineLevel="1">
      <c r="A586" s="17">
        <v>100802</v>
      </c>
      <c r="B586" s="7" t="s">
        <v>588</v>
      </c>
      <c r="C586" s="8" t="s">
        <v>191</v>
      </c>
      <c r="D586" s="9">
        <v>4254.53</v>
      </c>
      <c r="E586" s="518"/>
    </row>
    <row r="587" spans="1:5" ht="22.5">
      <c r="A587" s="17">
        <v>100900</v>
      </c>
      <c r="B587" s="7" t="s">
        <v>589</v>
      </c>
      <c r="C587" s="8" t="s">
        <v>22</v>
      </c>
      <c r="D587" s="9">
        <v>24.78</v>
      </c>
      <c r="E587" s="518"/>
    </row>
    <row r="588" spans="1:5" ht="22.5" outlineLevel="1">
      <c r="A588" s="17">
        <v>101000</v>
      </c>
      <c r="B588" s="7" t="s">
        <v>590</v>
      </c>
      <c r="C588" s="8" t="s">
        <v>38</v>
      </c>
      <c r="D588" s="9">
        <v>8.76</v>
      </c>
      <c r="E588" s="518"/>
    </row>
    <row r="589" spans="1:5" ht="12.75">
      <c r="A589" s="17">
        <v>101100</v>
      </c>
      <c r="B589" s="7" t="s">
        <v>591</v>
      </c>
      <c r="C589" s="8" t="s">
        <v>468</v>
      </c>
      <c r="D589" s="9">
        <v>176.76</v>
      </c>
      <c r="E589" s="518"/>
    </row>
    <row r="590" spans="1:5" ht="12.75" outlineLevel="1">
      <c r="A590" s="17">
        <v>101200</v>
      </c>
      <c r="B590" s="7" t="s">
        <v>592</v>
      </c>
      <c r="C590" s="8" t="s">
        <v>593</v>
      </c>
      <c r="D590" s="9">
        <v>1.33</v>
      </c>
      <c r="E590" s="518"/>
    </row>
    <row r="591" spans="1:5" ht="22.5">
      <c r="A591" s="17">
        <v>101300</v>
      </c>
      <c r="B591" s="7" t="s">
        <v>4039</v>
      </c>
      <c r="C591" s="8" t="s">
        <v>468</v>
      </c>
      <c r="D591" s="9">
        <v>174.63</v>
      </c>
      <c r="E591" s="518"/>
    </row>
    <row r="592" spans="1:5" ht="12.75" outlineLevel="1">
      <c r="A592" s="17">
        <v>101500</v>
      </c>
      <c r="B592" s="7" t="s">
        <v>594</v>
      </c>
      <c r="C592" s="8" t="s">
        <v>19</v>
      </c>
      <c r="D592" s="9">
        <v>2.36</v>
      </c>
      <c r="E592" s="518"/>
    </row>
    <row r="593" spans="1:5" ht="12.75" outlineLevel="1">
      <c r="A593" s="17">
        <v>101600</v>
      </c>
      <c r="B593" s="7" t="s">
        <v>595</v>
      </c>
      <c r="C593" s="8" t="s">
        <v>53</v>
      </c>
      <c r="D593" s="9" t="s">
        <v>53</v>
      </c>
    </row>
    <row r="594" spans="1:5" ht="12.75">
      <c r="A594" s="17">
        <v>101601</v>
      </c>
      <c r="B594" s="7" t="s">
        <v>596</v>
      </c>
      <c r="C594" s="8" t="s">
        <v>19</v>
      </c>
      <c r="D594" s="9">
        <v>63.31</v>
      </c>
      <c r="E594" s="518"/>
    </row>
    <row r="595" spans="1:5" ht="12.75" outlineLevel="1">
      <c r="A595" s="17">
        <v>101602</v>
      </c>
      <c r="B595" s="7" t="s">
        <v>597</v>
      </c>
      <c r="C595" s="8" t="s">
        <v>22</v>
      </c>
      <c r="D595" s="9">
        <v>14.9</v>
      </c>
      <c r="E595" s="518"/>
    </row>
    <row r="596" spans="1:5" ht="12.75" outlineLevel="1">
      <c r="A596" s="17">
        <v>101603</v>
      </c>
      <c r="B596" s="7" t="s">
        <v>3890</v>
      </c>
      <c r="C596" s="8" t="s">
        <v>19</v>
      </c>
      <c r="D596" s="9">
        <v>394.75</v>
      </c>
      <c r="E596" s="518"/>
    </row>
    <row r="597" spans="1:5" ht="12.75">
      <c r="A597" s="17">
        <v>101700</v>
      </c>
      <c r="B597" s="7" t="s">
        <v>598</v>
      </c>
      <c r="C597" s="8" t="s">
        <v>19</v>
      </c>
      <c r="D597" s="9">
        <v>7.99</v>
      </c>
      <c r="E597" s="518"/>
    </row>
    <row r="598" spans="1:5" ht="12.75" outlineLevel="1">
      <c r="A598" s="17">
        <v>101800</v>
      </c>
      <c r="B598" s="7" t="s">
        <v>599</v>
      </c>
      <c r="C598" s="8" t="s">
        <v>19</v>
      </c>
      <c r="D598" s="9">
        <v>4.2</v>
      </c>
      <c r="E598" s="518"/>
    </row>
    <row r="599" spans="1:5" ht="12.75" outlineLevel="1">
      <c r="A599" s="17">
        <v>101900</v>
      </c>
      <c r="B599" s="7" t="s">
        <v>600</v>
      </c>
      <c r="C599" s="8" t="s">
        <v>19</v>
      </c>
      <c r="D599" s="9">
        <v>9.1199999999999992</v>
      </c>
      <c r="E599" s="518"/>
    </row>
    <row r="600" spans="1:5" ht="22.5">
      <c r="A600" s="17">
        <v>102000</v>
      </c>
      <c r="B600" s="7" t="s">
        <v>601</v>
      </c>
      <c r="C600" s="8" t="s">
        <v>468</v>
      </c>
      <c r="D600" s="9">
        <v>100.71</v>
      </c>
      <c r="E600" s="518"/>
    </row>
    <row r="601" spans="1:5" ht="12.75" outlineLevel="1">
      <c r="A601" s="17">
        <v>102100</v>
      </c>
      <c r="B601" s="7" t="s">
        <v>602</v>
      </c>
      <c r="C601" s="8" t="s">
        <v>19</v>
      </c>
      <c r="D601" s="9">
        <v>118.87</v>
      </c>
      <c r="E601" s="518"/>
    </row>
    <row r="602" spans="1:5" ht="12.75" outlineLevel="1">
      <c r="A602" s="17">
        <v>102200</v>
      </c>
      <c r="B602" s="7" t="s">
        <v>603</v>
      </c>
      <c r="C602" s="8" t="s">
        <v>19</v>
      </c>
      <c r="D602" s="9">
        <v>14.79</v>
      </c>
      <c r="E602" s="518"/>
    </row>
    <row r="603" spans="1:5" ht="12.75">
      <c r="A603" s="17">
        <v>102300</v>
      </c>
      <c r="B603" s="7" t="s">
        <v>604</v>
      </c>
      <c r="C603" s="8" t="s">
        <v>19</v>
      </c>
      <c r="D603" s="9">
        <v>27.61</v>
      </c>
      <c r="E603" s="518"/>
    </row>
    <row r="604" spans="1:5" ht="12.75" outlineLevel="1">
      <c r="A604" s="17">
        <v>102400</v>
      </c>
      <c r="B604" s="7" t="s">
        <v>605</v>
      </c>
      <c r="C604" s="8" t="s">
        <v>53</v>
      </c>
      <c r="D604" s="9" t="s">
        <v>53</v>
      </c>
    </row>
    <row r="605" spans="1:5" ht="12.75" outlineLevel="1">
      <c r="A605" s="17">
        <v>102401</v>
      </c>
      <c r="B605" s="7" t="s">
        <v>606</v>
      </c>
      <c r="C605" s="8" t="s">
        <v>607</v>
      </c>
      <c r="D605" s="9">
        <v>0.85</v>
      </c>
      <c r="E605" s="518"/>
    </row>
    <row r="606" spans="1:5" ht="12.75">
      <c r="A606" s="17">
        <v>102402</v>
      </c>
      <c r="B606" s="7" t="s">
        <v>608</v>
      </c>
      <c r="C606" s="8" t="s">
        <v>607</v>
      </c>
      <c r="D606" s="9">
        <v>1.04</v>
      </c>
      <c r="E606" s="518"/>
    </row>
    <row r="607" spans="1:5" ht="12.75" outlineLevel="1">
      <c r="A607" s="17">
        <v>102403</v>
      </c>
      <c r="B607" s="7" t="s">
        <v>609</v>
      </c>
      <c r="C607" s="8" t="s">
        <v>607</v>
      </c>
      <c r="D607" s="9">
        <v>1.57</v>
      </c>
      <c r="E607" s="518"/>
    </row>
    <row r="608" spans="1:5" ht="12.75" outlineLevel="1">
      <c r="A608" s="17">
        <v>102404</v>
      </c>
      <c r="B608" s="7" t="s">
        <v>610</v>
      </c>
      <c r="C608" s="8" t="s">
        <v>607</v>
      </c>
      <c r="D608" s="9">
        <v>3.49</v>
      </c>
      <c r="E608" s="518"/>
    </row>
    <row r="609" spans="1:5" ht="12.75">
      <c r="A609" s="17">
        <v>102405</v>
      </c>
      <c r="B609" s="7" t="s">
        <v>611</v>
      </c>
      <c r="C609" s="8" t="s">
        <v>607</v>
      </c>
      <c r="D609" s="9">
        <v>3.99</v>
      </c>
      <c r="E609" s="518"/>
    </row>
    <row r="610" spans="1:5" ht="12.75" outlineLevel="1">
      <c r="A610" s="17">
        <v>102406</v>
      </c>
      <c r="B610" s="7" t="s">
        <v>612</v>
      </c>
      <c r="C610" s="8" t="s">
        <v>607</v>
      </c>
      <c r="D610" s="9">
        <v>3.95</v>
      </c>
      <c r="E610" s="518"/>
    </row>
    <row r="611" spans="1:5" ht="12.75" outlineLevel="1">
      <c r="A611" s="17">
        <v>102407</v>
      </c>
      <c r="B611" s="7" t="s">
        <v>613</v>
      </c>
      <c r="C611" s="8" t="s">
        <v>607</v>
      </c>
      <c r="D611" s="9">
        <v>4.22</v>
      </c>
      <c r="E611" s="518"/>
    </row>
    <row r="612" spans="1:5" ht="12.75">
      <c r="A612" s="17">
        <v>102408</v>
      </c>
      <c r="B612" s="7" t="s">
        <v>614</v>
      </c>
      <c r="C612" s="8" t="s">
        <v>607</v>
      </c>
      <c r="D612" s="9">
        <v>3.78</v>
      </c>
      <c r="E612" s="518"/>
    </row>
    <row r="613" spans="1:5" ht="12.75" outlineLevel="1">
      <c r="A613" s="17">
        <v>102501</v>
      </c>
      <c r="B613" s="7" t="s">
        <v>615</v>
      </c>
      <c r="C613" s="8" t="s">
        <v>19</v>
      </c>
      <c r="D613" s="9">
        <v>75.959999999999994</v>
      </c>
      <c r="E613" s="518"/>
    </row>
    <row r="614" spans="1:5" ht="22.5" outlineLevel="1">
      <c r="A614" s="17">
        <v>102503</v>
      </c>
      <c r="B614" s="7" t="s">
        <v>616</v>
      </c>
      <c r="C614" s="8" t="s">
        <v>19</v>
      </c>
      <c r="D614" s="9">
        <v>49.84</v>
      </c>
      <c r="E614" s="518"/>
    </row>
    <row r="615" spans="1:5" ht="21.75">
      <c r="A615" s="22">
        <v>110000</v>
      </c>
      <c r="B615" s="23" t="s">
        <v>617</v>
      </c>
      <c r="C615" s="24"/>
      <c r="D615" s="21"/>
    </row>
    <row r="616" spans="1:5" ht="12.75" outlineLevel="1">
      <c r="A616" s="17">
        <v>110200</v>
      </c>
      <c r="B616" s="7" t="s">
        <v>618</v>
      </c>
      <c r="C616" s="8" t="s">
        <v>44</v>
      </c>
      <c r="D616" s="9">
        <v>201.87</v>
      </c>
      <c r="E616" s="518"/>
    </row>
    <row r="617" spans="1:5" ht="12.75" outlineLevel="1">
      <c r="A617" s="17">
        <v>110300</v>
      </c>
      <c r="B617" s="7" t="s">
        <v>619</v>
      </c>
      <c r="C617" s="8" t="s">
        <v>44</v>
      </c>
      <c r="D617" s="9">
        <v>182.24</v>
      </c>
      <c r="E617" s="518"/>
    </row>
    <row r="618" spans="1:5" ht="12.75" outlineLevel="1">
      <c r="A618" s="17">
        <v>110400</v>
      </c>
      <c r="B618" s="7" t="s">
        <v>620</v>
      </c>
      <c r="C618" s="8" t="s">
        <v>44</v>
      </c>
      <c r="D618" s="9">
        <v>201.91</v>
      </c>
      <c r="E618" s="518"/>
    </row>
    <row r="619" spans="1:5" ht="12.75">
      <c r="A619" s="17">
        <v>110500</v>
      </c>
      <c r="B619" s="7" t="s">
        <v>621</v>
      </c>
      <c r="C619" s="8" t="s">
        <v>44</v>
      </c>
      <c r="D619" s="9">
        <v>191.44</v>
      </c>
      <c r="E619" s="518"/>
    </row>
    <row r="620" spans="1:5" ht="12.75" outlineLevel="1">
      <c r="A620" s="17">
        <v>110600</v>
      </c>
      <c r="B620" s="7" t="s">
        <v>622</v>
      </c>
      <c r="C620" s="8" t="s">
        <v>44</v>
      </c>
      <c r="D620" s="9">
        <v>389.94</v>
      </c>
      <c r="E620" s="518"/>
    </row>
    <row r="621" spans="1:5" ht="12.75" outlineLevel="1">
      <c r="A621" s="17">
        <v>110700</v>
      </c>
      <c r="B621" s="7" t="s">
        <v>623</v>
      </c>
      <c r="C621" s="8" t="s">
        <v>44</v>
      </c>
      <c r="D621" s="9">
        <v>82.95</v>
      </c>
      <c r="E621" s="518"/>
    </row>
    <row r="622" spans="1:5" ht="12.75" outlineLevel="1">
      <c r="A622" s="17">
        <v>110800</v>
      </c>
      <c r="B622" s="7" t="s">
        <v>3710</v>
      </c>
      <c r="C622" s="8" t="s">
        <v>44</v>
      </c>
      <c r="D622" s="9">
        <v>52</v>
      </c>
      <c r="E622" s="518"/>
    </row>
    <row r="623" spans="1:5" ht="12.75" outlineLevel="1">
      <c r="A623" s="17">
        <v>110900</v>
      </c>
      <c r="B623" s="7" t="s">
        <v>624</v>
      </c>
      <c r="C623" s="8" t="s">
        <v>44</v>
      </c>
      <c r="D623" s="9">
        <v>347.25</v>
      </c>
      <c r="E623" s="518"/>
    </row>
    <row r="624" spans="1:5" ht="12.75" outlineLevel="1">
      <c r="A624" s="17">
        <v>111000</v>
      </c>
      <c r="B624" s="7" t="s">
        <v>625</v>
      </c>
      <c r="C624" s="8" t="s">
        <v>44</v>
      </c>
      <c r="D624" s="9">
        <v>326.14999999999998</v>
      </c>
      <c r="E624" s="518"/>
    </row>
    <row r="625" spans="1:5" ht="12.75" outlineLevel="1">
      <c r="A625" s="17">
        <v>111100</v>
      </c>
      <c r="B625" s="7" t="s">
        <v>626</v>
      </c>
      <c r="C625" s="8" t="s">
        <v>44</v>
      </c>
      <c r="D625" s="9">
        <v>278.32</v>
      </c>
      <c r="E625" s="518"/>
    </row>
    <row r="626" spans="1:5" ht="12.75" outlineLevel="1">
      <c r="A626" s="17">
        <v>111400</v>
      </c>
      <c r="B626" s="7" t="s">
        <v>627</v>
      </c>
      <c r="C626" s="8" t="s">
        <v>44</v>
      </c>
      <c r="D626" s="9">
        <v>161.19</v>
      </c>
      <c r="E626" s="518"/>
    </row>
    <row r="627" spans="1:5" ht="12.75">
      <c r="A627" s="17">
        <v>111500</v>
      </c>
      <c r="B627" s="7" t="s">
        <v>628</v>
      </c>
      <c r="C627" s="8" t="s">
        <v>44</v>
      </c>
      <c r="D627" s="9">
        <v>118.24</v>
      </c>
      <c r="E627" s="518"/>
    </row>
    <row r="628" spans="1:5" ht="12.75" outlineLevel="1">
      <c r="A628" s="17">
        <v>111700</v>
      </c>
      <c r="B628" s="7" t="s">
        <v>629</v>
      </c>
      <c r="C628" s="8" t="s">
        <v>44</v>
      </c>
      <c r="D628" s="9">
        <v>272.57</v>
      </c>
      <c r="E628" s="518"/>
    </row>
    <row r="629" spans="1:5" ht="12.75" outlineLevel="1">
      <c r="A629" s="17">
        <v>111800</v>
      </c>
      <c r="B629" s="7" t="s">
        <v>630</v>
      </c>
      <c r="C629" s="8" t="s">
        <v>44</v>
      </c>
      <c r="D629" s="9">
        <v>148.76</v>
      </c>
      <c r="E629" s="518"/>
    </row>
    <row r="630" spans="1:5" ht="12.75">
      <c r="A630" s="17">
        <v>111900</v>
      </c>
      <c r="B630" s="7" t="s">
        <v>631</v>
      </c>
      <c r="C630" s="8" t="s">
        <v>44</v>
      </c>
      <c r="D630" s="9">
        <v>292.76</v>
      </c>
      <c r="E630" s="518"/>
    </row>
    <row r="631" spans="1:5" ht="12.75" outlineLevel="1">
      <c r="A631" s="17">
        <v>112000</v>
      </c>
      <c r="B631" s="7" t="s">
        <v>632</v>
      </c>
      <c r="C631" s="8" t="s">
        <v>44</v>
      </c>
      <c r="D631" s="9">
        <v>393.17</v>
      </c>
      <c r="E631" s="518"/>
    </row>
    <row r="632" spans="1:5" ht="12.75" outlineLevel="1">
      <c r="A632" s="17">
        <v>112200</v>
      </c>
      <c r="B632" s="7" t="s">
        <v>633</v>
      </c>
      <c r="C632" s="8" t="s">
        <v>44</v>
      </c>
      <c r="D632" s="9">
        <v>85.18</v>
      </c>
      <c r="E632" s="518"/>
    </row>
    <row r="633" spans="1:5" ht="12.75">
      <c r="A633" s="17">
        <v>112300</v>
      </c>
      <c r="B633" s="7" t="s">
        <v>634</v>
      </c>
      <c r="C633" s="8" t="s">
        <v>44</v>
      </c>
      <c r="D633" s="9">
        <v>285.39</v>
      </c>
      <c r="E633" s="518"/>
    </row>
    <row r="634" spans="1:5" ht="12.75" outlineLevel="1">
      <c r="A634" s="17">
        <v>112400</v>
      </c>
      <c r="B634" s="7" t="s">
        <v>635</v>
      </c>
      <c r="C634" s="8" t="s">
        <v>44</v>
      </c>
      <c r="D634" s="9">
        <v>34.049999999999997</v>
      </c>
      <c r="E634" s="518"/>
    </row>
    <row r="635" spans="1:5" ht="12.75" outlineLevel="1">
      <c r="A635" s="17">
        <v>112500</v>
      </c>
      <c r="B635" s="7" t="s">
        <v>636</v>
      </c>
      <c r="C635" s="8" t="s">
        <v>44</v>
      </c>
      <c r="D635" s="9">
        <v>224.53</v>
      </c>
      <c r="E635" s="518"/>
    </row>
    <row r="636" spans="1:5" ht="12.75" outlineLevel="1">
      <c r="A636" s="17">
        <v>112600</v>
      </c>
      <c r="B636" s="7" t="s">
        <v>637</v>
      </c>
      <c r="C636" s="8" t="s">
        <v>44</v>
      </c>
      <c r="D636" s="9">
        <v>292.27999999999997</v>
      </c>
      <c r="E636" s="518"/>
    </row>
    <row r="637" spans="1:5" ht="12.75">
      <c r="A637" s="17">
        <v>112700</v>
      </c>
      <c r="B637" s="7" t="s">
        <v>638</v>
      </c>
      <c r="C637" s="8" t="s">
        <v>44</v>
      </c>
      <c r="D637" s="9">
        <v>124</v>
      </c>
      <c r="E637" s="518"/>
    </row>
    <row r="638" spans="1:5" ht="12.75" outlineLevel="1">
      <c r="A638" s="17">
        <v>112800</v>
      </c>
      <c r="B638" s="7" t="s">
        <v>639</v>
      </c>
      <c r="C638" s="8" t="s">
        <v>44</v>
      </c>
      <c r="D638" s="9">
        <v>439.1</v>
      </c>
      <c r="E638" s="518"/>
    </row>
    <row r="639" spans="1:5" ht="21.75" outlineLevel="1">
      <c r="A639" s="18">
        <v>120000</v>
      </c>
      <c r="B639" s="19" t="s">
        <v>640</v>
      </c>
      <c r="C639" s="25"/>
      <c r="D639" s="21"/>
    </row>
    <row r="640" spans="1:5" ht="12.75" outlineLevel="1">
      <c r="A640" s="17">
        <v>120200</v>
      </c>
      <c r="B640" s="7" t="s">
        <v>641</v>
      </c>
      <c r="C640" s="8" t="s">
        <v>44</v>
      </c>
      <c r="D640" s="9">
        <v>28.59</v>
      </c>
      <c r="E640" s="518"/>
    </row>
    <row r="641" spans="1:5" ht="12.75">
      <c r="A641" s="17">
        <v>120300</v>
      </c>
      <c r="B641" s="7" t="s">
        <v>642</v>
      </c>
      <c r="C641" s="8" t="s">
        <v>44</v>
      </c>
      <c r="D641" s="9">
        <v>29.11</v>
      </c>
      <c r="E641" s="518"/>
    </row>
    <row r="642" spans="1:5" ht="12.75" outlineLevel="1">
      <c r="A642" s="17">
        <v>120400</v>
      </c>
      <c r="B642" s="7" t="s">
        <v>643</v>
      </c>
      <c r="C642" s="8" t="s">
        <v>44</v>
      </c>
      <c r="D642" s="9">
        <v>31.9</v>
      </c>
      <c r="E642" s="518"/>
    </row>
    <row r="643" spans="1:5" ht="12.75" outlineLevel="1">
      <c r="A643" s="17">
        <v>120500</v>
      </c>
      <c r="B643" s="7" t="s">
        <v>644</v>
      </c>
      <c r="C643" s="8" t="s">
        <v>44</v>
      </c>
      <c r="D643" s="9">
        <v>28.98</v>
      </c>
      <c r="E643" s="518"/>
    </row>
    <row r="644" spans="1:5" ht="12.75" outlineLevel="1">
      <c r="A644" s="17">
        <v>120600</v>
      </c>
      <c r="B644" s="7" t="s">
        <v>645</v>
      </c>
      <c r="C644" s="8" t="s">
        <v>44</v>
      </c>
      <c r="D644" s="9">
        <v>29.52</v>
      </c>
      <c r="E644" s="518"/>
    </row>
    <row r="645" spans="1:5" ht="12.75">
      <c r="A645" s="17">
        <v>120700</v>
      </c>
      <c r="B645" s="7" t="s">
        <v>646</v>
      </c>
      <c r="C645" s="8" t="s">
        <v>44</v>
      </c>
      <c r="D645" s="9">
        <v>28.05</v>
      </c>
      <c r="E645" s="518"/>
    </row>
    <row r="646" spans="1:5" ht="12.75" outlineLevel="1">
      <c r="A646" s="17">
        <v>120800</v>
      </c>
      <c r="B646" s="7" t="s">
        <v>647</v>
      </c>
      <c r="C646" s="8" t="s">
        <v>44</v>
      </c>
      <c r="D646" s="9">
        <v>35.83</v>
      </c>
      <c r="E646" s="518"/>
    </row>
    <row r="647" spans="1:5" ht="12.75" outlineLevel="1">
      <c r="A647" s="17">
        <v>120900</v>
      </c>
      <c r="B647" s="7" t="s">
        <v>648</v>
      </c>
      <c r="C647" s="8" t="s">
        <v>44</v>
      </c>
      <c r="D647" s="9">
        <v>40.68</v>
      </c>
      <c r="E647" s="518"/>
    </row>
    <row r="648" spans="1:5" ht="12.75" outlineLevel="1">
      <c r="A648" s="17">
        <v>121000</v>
      </c>
      <c r="B648" s="7" t="s">
        <v>649</v>
      </c>
      <c r="C648" s="8" t="s">
        <v>44</v>
      </c>
      <c r="D648" s="9">
        <v>28.36</v>
      </c>
      <c r="E648" s="518"/>
    </row>
    <row r="649" spans="1:5" ht="12.75">
      <c r="A649" s="17">
        <v>121100</v>
      </c>
      <c r="B649" s="7" t="s">
        <v>650</v>
      </c>
      <c r="C649" s="8" t="s">
        <v>44</v>
      </c>
      <c r="D649" s="9">
        <v>23.05</v>
      </c>
      <c r="E649" s="518"/>
    </row>
    <row r="650" spans="1:5" ht="12.75" outlineLevel="1">
      <c r="A650" s="17">
        <v>121200</v>
      </c>
      <c r="B650" s="7" t="s">
        <v>651</v>
      </c>
      <c r="C650" s="8" t="s">
        <v>44</v>
      </c>
      <c r="D650" s="9">
        <v>59.01</v>
      </c>
      <c r="E650" s="518"/>
    </row>
    <row r="651" spans="1:5" ht="12.75">
      <c r="A651" s="17">
        <v>121300</v>
      </c>
      <c r="B651" s="7" t="s">
        <v>4040</v>
      </c>
      <c r="C651" s="8" t="s">
        <v>44</v>
      </c>
      <c r="D651" s="9">
        <v>164.92</v>
      </c>
      <c r="E651" s="518"/>
    </row>
    <row r="652" spans="1:5" ht="12.75" outlineLevel="1">
      <c r="A652" s="18">
        <v>130000</v>
      </c>
      <c r="B652" s="19" t="s">
        <v>652</v>
      </c>
      <c r="C652" s="20"/>
      <c r="D652" s="21"/>
    </row>
    <row r="653" spans="1:5" ht="12.75">
      <c r="A653" s="17">
        <v>130100</v>
      </c>
      <c r="B653" s="7" t="s">
        <v>653</v>
      </c>
      <c r="C653" s="8" t="s">
        <v>53</v>
      </c>
      <c r="D653" s="9" t="s">
        <v>53</v>
      </c>
    </row>
    <row r="654" spans="1:5" ht="12.75" outlineLevel="1">
      <c r="A654" s="17">
        <v>130101</v>
      </c>
      <c r="B654" s="7" t="s">
        <v>654</v>
      </c>
      <c r="C654" s="8" t="s">
        <v>22</v>
      </c>
      <c r="D654" s="9">
        <v>196.41</v>
      </c>
      <c r="E654" s="518"/>
    </row>
    <row r="655" spans="1:5" ht="12.75">
      <c r="A655" s="17">
        <v>130102</v>
      </c>
      <c r="B655" s="7" t="s">
        <v>655</v>
      </c>
      <c r="C655" s="8" t="s">
        <v>22</v>
      </c>
      <c r="D655" s="9">
        <v>485.4</v>
      </c>
      <c r="E655" s="518"/>
    </row>
    <row r="656" spans="1:5" ht="12.75" outlineLevel="1">
      <c r="A656" s="17">
        <v>130103</v>
      </c>
      <c r="B656" s="7" t="s">
        <v>656</v>
      </c>
      <c r="C656" s="8" t="s">
        <v>22</v>
      </c>
      <c r="D656" s="9">
        <v>196.01</v>
      </c>
      <c r="E656" s="518"/>
    </row>
    <row r="657" spans="1:5" ht="12.75">
      <c r="A657" s="17">
        <v>130104</v>
      </c>
      <c r="B657" s="7" t="s">
        <v>657</v>
      </c>
      <c r="C657" s="8" t="s">
        <v>22</v>
      </c>
      <c r="D657" s="9">
        <v>589.53</v>
      </c>
      <c r="E657" s="518"/>
    </row>
    <row r="658" spans="1:5" ht="12.75" outlineLevel="1">
      <c r="A658" s="17">
        <v>130105</v>
      </c>
      <c r="B658" s="7" t="s">
        <v>658</v>
      </c>
      <c r="C658" s="8" t="s">
        <v>22</v>
      </c>
      <c r="D658" s="9">
        <v>208.61</v>
      </c>
      <c r="E658" s="518"/>
    </row>
    <row r="659" spans="1:5" ht="12.75" outlineLevel="1">
      <c r="A659" s="17">
        <v>130106</v>
      </c>
      <c r="B659" s="7" t="s">
        <v>659</v>
      </c>
      <c r="C659" s="8" t="s">
        <v>22</v>
      </c>
      <c r="D659" s="9">
        <v>624.59</v>
      </c>
      <c r="E659" s="518"/>
    </row>
    <row r="660" spans="1:5" ht="12.75">
      <c r="A660" s="17">
        <v>130107</v>
      </c>
      <c r="B660" s="7" t="s">
        <v>660</v>
      </c>
      <c r="C660" s="8" t="s">
        <v>22</v>
      </c>
      <c r="D660" s="9">
        <v>216.76</v>
      </c>
      <c r="E660" s="518"/>
    </row>
    <row r="661" spans="1:5" ht="12.75" outlineLevel="1">
      <c r="A661" s="17">
        <v>130108</v>
      </c>
      <c r="B661" s="7" t="s">
        <v>661</v>
      </c>
      <c r="C661" s="8" t="s">
        <v>22</v>
      </c>
      <c r="D661" s="9">
        <v>654.70000000000005</v>
      </c>
      <c r="E661" s="518"/>
    </row>
    <row r="662" spans="1:5" ht="12.75" outlineLevel="1">
      <c r="A662" s="17">
        <v>130109</v>
      </c>
      <c r="B662" s="7" t="s">
        <v>662</v>
      </c>
      <c r="C662" s="8" t="s">
        <v>22</v>
      </c>
      <c r="D662" s="9">
        <v>233.47</v>
      </c>
      <c r="E662" s="518"/>
    </row>
    <row r="663" spans="1:5" ht="12.75">
      <c r="A663" s="17">
        <v>130110</v>
      </c>
      <c r="B663" s="7" t="s">
        <v>663</v>
      </c>
      <c r="C663" s="8" t="s">
        <v>22</v>
      </c>
      <c r="D663" s="9">
        <v>763.63</v>
      </c>
      <c r="E663" s="518"/>
    </row>
    <row r="664" spans="1:5" ht="12.75" outlineLevel="1">
      <c r="A664" s="17">
        <v>130111</v>
      </c>
      <c r="B664" s="7" t="s">
        <v>664</v>
      </c>
      <c r="C664" s="8" t="s">
        <v>22</v>
      </c>
      <c r="D664" s="9">
        <v>257.12</v>
      </c>
      <c r="E664" s="518"/>
    </row>
    <row r="665" spans="1:5" ht="12.75" outlineLevel="1">
      <c r="A665" s="17">
        <v>130112</v>
      </c>
      <c r="B665" s="7" t="s">
        <v>665</v>
      </c>
      <c r="C665" s="8" t="s">
        <v>22</v>
      </c>
      <c r="D665" s="9">
        <v>842.33</v>
      </c>
      <c r="E665" s="518"/>
    </row>
    <row r="666" spans="1:5" ht="12.75" outlineLevel="1">
      <c r="A666" s="17">
        <v>130113</v>
      </c>
      <c r="B666" s="7" t="s">
        <v>666</v>
      </c>
      <c r="C666" s="8" t="s">
        <v>22</v>
      </c>
      <c r="D666" s="9">
        <v>292.11</v>
      </c>
      <c r="E666" s="518"/>
    </row>
    <row r="667" spans="1:5" ht="12.75" outlineLevel="1">
      <c r="A667" s="17">
        <v>130114</v>
      </c>
      <c r="B667" s="7" t="s">
        <v>667</v>
      </c>
      <c r="C667" s="8" t="s">
        <v>22</v>
      </c>
      <c r="D667" s="9">
        <v>985.46</v>
      </c>
      <c r="E667" s="518"/>
    </row>
    <row r="668" spans="1:5" ht="12.75" outlineLevel="1">
      <c r="A668" s="17">
        <v>130115</v>
      </c>
      <c r="B668" s="7" t="s">
        <v>668</v>
      </c>
      <c r="C668" s="8" t="s">
        <v>22</v>
      </c>
      <c r="D668" s="9">
        <v>368.42</v>
      </c>
      <c r="E668" s="518"/>
    </row>
    <row r="669" spans="1:5" ht="12.75">
      <c r="A669" s="17">
        <v>130116</v>
      </c>
      <c r="B669" s="7" t="s">
        <v>669</v>
      </c>
      <c r="C669" s="8" t="s">
        <v>22</v>
      </c>
      <c r="D669" s="9">
        <v>1255.97</v>
      </c>
      <c r="E669" s="518"/>
    </row>
    <row r="670" spans="1:5" ht="22.5" outlineLevel="1">
      <c r="A670" s="17">
        <v>130200</v>
      </c>
      <c r="B670" s="7" t="s">
        <v>670</v>
      </c>
      <c r="C670" s="8" t="s">
        <v>53</v>
      </c>
      <c r="D670" s="9" t="s">
        <v>53</v>
      </c>
    </row>
    <row r="671" spans="1:5" ht="22.5" outlineLevel="1">
      <c r="A671" s="17">
        <v>130201</v>
      </c>
      <c r="B671" s="7" t="s">
        <v>671</v>
      </c>
      <c r="C671" s="8" t="s">
        <v>468</v>
      </c>
      <c r="D671" s="9">
        <v>0.61</v>
      </c>
      <c r="E671" s="518"/>
    </row>
    <row r="672" spans="1:5" ht="22.5" outlineLevel="1">
      <c r="A672" s="17">
        <v>130202</v>
      </c>
      <c r="B672" s="7" t="s">
        <v>672</v>
      </c>
      <c r="C672" s="8" t="s">
        <v>191</v>
      </c>
      <c r="D672" s="9">
        <v>153.94999999999999</v>
      </c>
      <c r="E672" s="518"/>
    </row>
    <row r="673" spans="1:5" ht="22.5" outlineLevel="1">
      <c r="A673" s="17">
        <v>130203</v>
      </c>
      <c r="B673" s="7" t="s">
        <v>673</v>
      </c>
      <c r="C673" s="8" t="s">
        <v>468</v>
      </c>
      <c r="D673" s="9">
        <v>7.28</v>
      </c>
      <c r="E673" s="518"/>
    </row>
    <row r="674" spans="1:5" ht="22.5" outlineLevel="1">
      <c r="A674" s="17">
        <v>130204</v>
      </c>
      <c r="B674" s="7" t="s">
        <v>674</v>
      </c>
      <c r="C674" s="8" t="s">
        <v>468</v>
      </c>
      <c r="D674" s="9">
        <v>7.45</v>
      </c>
      <c r="E674" s="518"/>
    </row>
    <row r="675" spans="1:5" ht="22.5" outlineLevel="1">
      <c r="A675" s="17">
        <v>130205</v>
      </c>
      <c r="B675" s="7" t="s">
        <v>675</v>
      </c>
      <c r="C675" s="8" t="s">
        <v>191</v>
      </c>
      <c r="D675" s="9">
        <v>36.11</v>
      </c>
      <c r="E675" s="518"/>
    </row>
    <row r="676" spans="1:5" ht="22.5">
      <c r="A676" s="17">
        <v>130206</v>
      </c>
      <c r="B676" s="7" t="s">
        <v>676</v>
      </c>
      <c r="C676" s="8" t="s">
        <v>468</v>
      </c>
      <c r="D676" s="9">
        <v>15.11</v>
      </c>
      <c r="E676" s="518"/>
    </row>
    <row r="677" spans="1:5" ht="12.75" outlineLevel="1">
      <c r="A677" s="18">
        <v>140000</v>
      </c>
      <c r="B677" s="19" t="s">
        <v>677</v>
      </c>
      <c r="C677" s="20"/>
      <c r="D677" s="21"/>
    </row>
    <row r="678" spans="1:5" ht="12.75" outlineLevel="1">
      <c r="A678" s="17">
        <v>140100</v>
      </c>
      <c r="B678" s="7" t="s">
        <v>678</v>
      </c>
      <c r="C678" s="8" t="s">
        <v>53</v>
      </c>
      <c r="D678" s="9" t="s">
        <v>53</v>
      </c>
    </row>
    <row r="679" spans="1:5" ht="12.75" outlineLevel="1">
      <c r="A679" s="17">
        <v>140101</v>
      </c>
      <c r="B679" s="7" t="s">
        <v>236</v>
      </c>
      <c r="C679" s="8" t="s">
        <v>191</v>
      </c>
      <c r="D679" s="9">
        <v>58.66</v>
      </c>
      <c r="E679" s="518"/>
    </row>
    <row r="680" spans="1:5" ht="45" outlineLevel="1">
      <c r="A680" s="17">
        <v>140102</v>
      </c>
      <c r="B680" s="7" t="s">
        <v>679</v>
      </c>
      <c r="C680" s="8" t="s">
        <v>191</v>
      </c>
      <c r="D680" s="9">
        <v>80.900000000000006</v>
      </c>
      <c r="E680" s="518"/>
    </row>
    <row r="681" spans="1:5" ht="12.75" outlineLevel="1">
      <c r="A681" s="17">
        <v>140103</v>
      </c>
      <c r="B681" s="7" t="s">
        <v>680</v>
      </c>
      <c r="C681" s="8" t="s">
        <v>191</v>
      </c>
      <c r="D681" s="9">
        <v>36.96</v>
      </c>
      <c r="E681" s="518"/>
    </row>
    <row r="682" spans="1:5" ht="22.5">
      <c r="A682" s="17">
        <v>140104</v>
      </c>
      <c r="B682" s="7" t="s">
        <v>681</v>
      </c>
      <c r="C682" s="8" t="s">
        <v>191</v>
      </c>
      <c r="D682" s="9">
        <v>29.41</v>
      </c>
      <c r="E682" s="518"/>
    </row>
    <row r="683" spans="1:5" ht="22.5" outlineLevel="1">
      <c r="A683" s="17">
        <v>140105</v>
      </c>
      <c r="B683" s="7" t="s">
        <v>682</v>
      </c>
      <c r="C683" s="8" t="s">
        <v>191</v>
      </c>
      <c r="D683" s="9">
        <v>29.41</v>
      </c>
      <c r="E683" s="518"/>
    </row>
    <row r="684" spans="1:5" ht="22.5" outlineLevel="1">
      <c r="A684" s="17">
        <v>140106</v>
      </c>
      <c r="B684" s="7" t="s">
        <v>683</v>
      </c>
      <c r="C684" s="8" t="s">
        <v>191</v>
      </c>
      <c r="D684" s="9">
        <v>29.41</v>
      </c>
      <c r="E684" s="518"/>
    </row>
    <row r="685" spans="1:5" ht="22.5" outlineLevel="1">
      <c r="A685" s="17">
        <v>140107</v>
      </c>
      <c r="B685" s="7" t="s">
        <v>684</v>
      </c>
      <c r="C685" s="8" t="s">
        <v>191</v>
      </c>
      <c r="D685" s="9">
        <v>29.41</v>
      </c>
      <c r="E685" s="518"/>
    </row>
    <row r="686" spans="1:5" ht="22.5" outlineLevel="1">
      <c r="A686" s="17">
        <v>140108</v>
      </c>
      <c r="B686" s="7" t="s">
        <v>685</v>
      </c>
      <c r="C686" s="8" t="s">
        <v>191</v>
      </c>
      <c r="D686" s="9">
        <v>29.41</v>
      </c>
      <c r="E686" s="518"/>
    </row>
    <row r="687" spans="1:5" ht="22.5" outlineLevel="1">
      <c r="A687" s="17">
        <v>140109</v>
      </c>
      <c r="B687" s="7" t="s">
        <v>686</v>
      </c>
      <c r="C687" s="8" t="s">
        <v>191</v>
      </c>
      <c r="D687" s="9">
        <v>29.41</v>
      </c>
      <c r="E687" s="518"/>
    </row>
    <row r="688" spans="1:5" ht="12.75" outlineLevel="1">
      <c r="A688" s="17">
        <v>140110</v>
      </c>
      <c r="B688" s="7" t="s">
        <v>687</v>
      </c>
      <c r="C688" s="8" t="s">
        <v>191</v>
      </c>
      <c r="D688" s="9">
        <v>24.98</v>
      </c>
      <c r="E688" s="518"/>
    </row>
    <row r="689" spans="1:5" ht="12.75" outlineLevel="1">
      <c r="A689" s="17">
        <v>140111</v>
      </c>
      <c r="B689" s="7" t="s">
        <v>688</v>
      </c>
      <c r="C689" s="8" t="s">
        <v>191</v>
      </c>
      <c r="D689" s="9">
        <v>46.1</v>
      </c>
      <c r="E689" s="518"/>
    </row>
    <row r="690" spans="1:5" ht="12.75" outlineLevel="1">
      <c r="A690" s="17">
        <v>140200</v>
      </c>
      <c r="B690" s="7" t="s">
        <v>689</v>
      </c>
      <c r="C690" s="8" t="s">
        <v>53</v>
      </c>
      <c r="D690" s="9" t="s">
        <v>53</v>
      </c>
    </row>
    <row r="691" spans="1:5" ht="12.75" outlineLevel="1">
      <c r="A691" s="17">
        <v>140201</v>
      </c>
      <c r="B691" s="7" t="s">
        <v>690</v>
      </c>
      <c r="C691" s="8" t="s">
        <v>191</v>
      </c>
      <c r="D691" s="9">
        <v>141.66</v>
      </c>
      <c r="E691" s="518"/>
    </row>
    <row r="692" spans="1:5" ht="22.5">
      <c r="A692" s="17">
        <v>140202</v>
      </c>
      <c r="B692" s="7" t="s">
        <v>691</v>
      </c>
      <c r="C692" s="8" t="s">
        <v>191</v>
      </c>
      <c r="D692" s="9">
        <v>107.46</v>
      </c>
      <c r="E692" s="518"/>
    </row>
    <row r="693" spans="1:5" ht="12.75" outlineLevel="1">
      <c r="A693" s="17">
        <v>140203</v>
      </c>
      <c r="B693" s="7" t="s">
        <v>692</v>
      </c>
      <c r="C693" s="8" t="s">
        <v>191</v>
      </c>
      <c r="D693" s="9">
        <v>116.64</v>
      </c>
      <c r="E693" s="518"/>
    </row>
    <row r="694" spans="1:5" ht="22.5" outlineLevel="1">
      <c r="A694" s="17">
        <v>140204</v>
      </c>
      <c r="B694" s="7" t="s">
        <v>693</v>
      </c>
      <c r="C694" s="8" t="s">
        <v>191</v>
      </c>
      <c r="D694" s="9">
        <v>37.369999999999997</v>
      </c>
      <c r="E694" s="518"/>
    </row>
    <row r="695" spans="1:5" ht="22.5">
      <c r="A695" s="17">
        <v>140205</v>
      </c>
      <c r="B695" s="7" t="s">
        <v>694</v>
      </c>
      <c r="C695" s="8" t="s">
        <v>191</v>
      </c>
      <c r="D695" s="9">
        <v>45.34</v>
      </c>
      <c r="E695" s="518"/>
    </row>
    <row r="696" spans="1:5" ht="22.5" outlineLevel="1">
      <c r="A696" s="17">
        <v>140206</v>
      </c>
      <c r="B696" s="7" t="s">
        <v>695</v>
      </c>
      <c r="C696" s="8" t="s">
        <v>191</v>
      </c>
      <c r="D696" s="9">
        <v>53.31</v>
      </c>
      <c r="E696" s="518"/>
    </row>
    <row r="697" spans="1:5" ht="22.5" outlineLevel="1">
      <c r="A697" s="17">
        <v>140207</v>
      </c>
      <c r="B697" s="7" t="s">
        <v>696</v>
      </c>
      <c r="C697" s="8" t="s">
        <v>191</v>
      </c>
      <c r="D697" s="9">
        <v>61.28</v>
      </c>
      <c r="E697" s="518"/>
    </row>
    <row r="698" spans="1:5" ht="22.5" outlineLevel="1">
      <c r="A698" s="17">
        <v>140208</v>
      </c>
      <c r="B698" s="7" t="s">
        <v>697</v>
      </c>
      <c r="C698" s="8" t="s">
        <v>191</v>
      </c>
      <c r="D698" s="9">
        <v>69.25</v>
      </c>
      <c r="E698" s="518"/>
    </row>
    <row r="699" spans="1:5" ht="22.5">
      <c r="A699" s="17">
        <v>140209</v>
      </c>
      <c r="B699" s="7" t="s">
        <v>698</v>
      </c>
      <c r="C699" s="8" t="s">
        <v>191</v>
      </c>
      <c r="D699" s="9">
        <v>77.209999999999994</v>
      </c>
      <c r="E699" s="518"/>
    </row>
    <row r="700" spans="1:5" ht="12.75" outlineLevel="1">
      <c r="A700" s="17">
        <v>140210</v>
      </c>
      <c r="B700" s="7" t="s">
        <v>699</v>
      </c>
      <c r="C700" s="8" t="s">
        <v>191</v>
      </c>
      <c r="D700" s="9">
        <v>104.66</v>
      </c>
      <c r="E700" s="518"/>
    </row>
    <row r="701" spans="1:5" ht="12.75" outlineLevel="1">
      <c r="A701" s="17">
        <v>140211</v>
      </c>
      <c r="B701" s="7" t="s">
        <v>700</v>
      </c>
      <c r="C701" s="8" t="s">
        <v>191</v>
      </c>
      <c r="D701" s="9">
        <v>125.78</v>
      </c>
      <c r="E701" s="518"/>
    </row>
    <row r="702" spans="1:5" ht="12.75" outlineLevel="1">
      <c r="A702" s="18">
        <v>150000</v>
      </c>
      <c r="B702" s="19" t="s">
        <v>701</v>
      </c>
      <c r="C702" s="20"/>
      <c r="D702" s="21"/>
    </row>
    <row r="703" spans="1:5" ht="33.75">
      <c r="A703" s="17">
        <v>150100</v>
      </c>
      <c r="B703" s="7" t="s">
        <v>702</v>
      </c>
      <c r="C703" s="8" t="s">
        <v>191</v>
      </c>
      <c r="D703" s="9">
        <v>344.1</v>
      </c>
      <c r="E703" s="518"/>
    </row>
    <row r="704" spans="1:5" ht="12.75" outlineLevel="1">
      <c r="A704" s="17">
        <v>150200</v>
      </c>
      <c r="B704" s="7" t="s">
        <v>703</v>
      </c>
      <c r="C704" s="8" t="s">
        <v>191</v>
      </c>
      <c r="D704" s="9">
        <v>151.72</v>
      </c>
      <c r="E704" s="518"/>
    </row>
    <row r="705" spans="1:5" ht="22.5" outlineLevel="1">
      <c r="A705" s="17">
        <v>150300</v>
      </c>
      <c r="B705" s="7" t="s">
        <v>704</v>
      </c>
      <c r="C705" s="8" t="s">
        <v>22</v>
      </c>
      <c r="D705" s="9">
        <v>100.65</v>
      </c>
      <c r="E705" s="518"/>
    </row>
    <row r="706" spans="1:5" ht="33.75" outlineLevel="1">
      <c r="A706" s="17">
        <v>150400</v>
      </c>
      <c r="B706" s="7" t="s">
        <v>705</v>
      </c>
      <c r="C706" s="8" t="s">
        <v>53</v>
      </c>
      <c r="D706" s="9" t="s">
        <v>53</v>
      </c>
    </row>
    <row r="707" spans="1:5" ht="45" outlineLevel="1">
      <c r="A707" s="17">
        <v>150401</v>
      </c>
      <c r="B707" s="7" t="s">
        <v>706</v>
      </c>
      <c r="C707" s="8" t="s">
        <v>22</v>
      </c>
      <c r="D707" s="9">
        <v>338.88</v>
      </c>
      <c r="E707" s="518"/>
    </row>
    <row r="708" spans="1:5" ht="45" outlineLevel="1">
      <c r="A708" s="17">
        <v>150402</v>
      </c>
      <c r="B708" s="7" t="s">
        <v>707</v>
      </c>
      <c r="C708" s="8" t="s">
        <v>22</v>
      </c>
      <c r="D708" s="9">
        <v>373.08</v>
      </c>
      <c r="E708" s="518"/>
    </row>
    <row r="709" spans="1:5" ht="45" outlineLevel="1">
      <c r="A709" s="17">
        <v>150403</v>
      </c>
      <c r="B709" s="7" t="s">
        <v>708</v>
      </c>
      <c r="C709" s="8" t="s">
        <v>22</v>
      </c>
      <c r="D709" s="9">
        <v>406.24</v>
      </c>
      <c r="E709" s="518"/>
    </row>
    <row r="710" spans="1:5" ht="45">
      <c r="A710" s="17">
        <v>150404</v>
      </c>
      <c r="B710" s="7" t="s">
        <v>709</v>
      </c>
      <c r="C710" s="8" t="s">
        <v>22</v>
      </c>
      <c r="D710" s="9">
        <v>440.44</v>
      </c>
      <c r="E710" s="518"/>
    </row>
    <row r="711" spans="1:5" ht="45" outlineLevel="1">
      <c r="A711" s="17">
        <v>150405</v>
      </c>
      <c r="B711" s="7" t="s">
        <v>710</v>
      </c>
      <c r="C711" s="8" t="s">
        <v>22</v>
      </c>
      <c r="D711" s="9">
        <v>474.64</v>
      </c>
      <c r="E711" s="518"/>
    </row>
    <row r="712" spans="1:5" ht="33.75" outlineLevel="1">
      <c r="A712" s="17">
        <v>150500</v>
      </c>
      <c r="B712" s="7" t="s">
        <v>711</v>
      </c>
      <c r="C712" s="8" t="s">
        <v>53</v>
      </c>
      <c r="D712" s="9" t="s">
        <v>53</v>
      </c>
    </row>
    <row r="713" spans="1:5" ht="33.75" outlineLevel="1">
      <c r="A713" s="17">
        <v>150501</v>
      </c>
      <c r="B713" s="7" t="s">
        <v>712</v>
      </c>
      <c r="C713" s="8" t="s">
        <v>22</v>
      </c>
      <c r="D713" s="9">
        <v>345.09</v>
      </c>
      <c r="E713" s="518"/>
    </row>
    <row r="714" spans="1:5" ht="33.75" outlineLevel="1">
      <c r="A714" s="17">
        <v>150502</v>
      </c>
      <c r="B714" s="7" t="s">
        <v>713</v>
      </c>
      <c r="C714" s="8" t="s">
        <v>22</v>
      </c>
      <c r="D714" s="9">
        <v>380.33</v>
      </c>
      <c r="E714" s="518"/>
    </row>
    <row r="715" spans="1:5" ht="33.75" outlineLevel="1">
      <c r="A715" s="17">
        <v>150503</v>
      </c>
      <c r="B715" s="7" t="s">
        <v>714</v>
      </c>
      <c r="C715" s="8" t="s">
        <v>22</v>
      </c>
      <c r="D715" s="9">
        <v>414.53</v>
      </c>
      <c r="E715" s="518"/>
    </row>
    <row r="716" spans="1:5" ht="33.75" outlineLevel="1">
      <c r="A716" s="17">
        <v>150504</v>
      </c>
      <c r="B716" s="7" t="s">
        <v>715</v>
      </c>
      <c r="C716" s="8" t="s">
        <v>22</v>
      </c>
      <c r="D716" s="9">
        <v>448.72</v>
      </c>
      <c r="E716" s="518"/>
    </row>
    <row r="717" spans="1:5" ht="22.5">
      <c r="A717" s="17">
        <v>150600</v>
      </c>
      <c r="B717" s="7" t="s">
        <v>716</v>
      </c>
      <c r="C717" s="8" t="s">
        <v>53</v>
      </c>
      <c r="D717" s="9" t="s">
        <v>53</v>
      </c>
    </row>
    <row r="718" spans="1:5" ht="22.5" outlineLevel="1">
      <c r="A718" s="17">
        <v>150601</v>
      </c>
      <c r="B718" s="7" t="s">
        <v>717</v>
      </c>
      <c r="C718" s="8" t="s">
        <v>22</v>
      </c>
      <c r="D718" s="9">
        <v>6175</v>
      </c>
      <c r="E718" s="518"/>
    </row>
    <row r="719" spans="1:5" ht="22.5" outlineLevel="1">
      <c r="A719" s="17">
        <v>150602</v>
      </c>
      <c r="B719" s="7" t="s">
        <v>718</v>
      </c>
      <c r="C719" s="8" t="s">
        <v>22</v>
      </c>
      <c r="D719" s="9">
        <v>7051.7</v>
      </c>
      <c r="E719" s="518"/>
    </row>
    <row r="720" spans="1:5" ht="22.5" outlineLevel="1">
      <c r="A720" s="17">
        <v>150603</v>
      </c>
      <c r="B720" s="7" t="s">
        <v>719</v>
      </c>
      <c r="C720" s="8" t="s">
        <v>22</v>
      </c>
      <c r="D720" s="9">
        <v>7737.81</v>
      </c>
      <c r="E720" s="518"/>
    </row>
    <row r="721" spans="1:5" ht="22.5" outlineLevel="1">
      <c r="A721" s="17">
        <v>150604</v>
      </c>
      <c r="B721" s="7" t="s">
        <v>720</v>
      </c>
      <c r="C721" s="8" t="s">
        <v>22</v>
      </c>
      <c r="D721" s="9">
        <v>8576.39</v>
      </c>
      <c r="E721" s="518"/>
    </row>
    <row r="722" spans="1:5" ht="22.5">
      <c r="A722" s="17">
        <v>150605</v>
      </c>
      <c r="B722" s="7" t="s">
        <v>721</v>
      </c>
      <c r="C722" s="8" t="s">
        <v>22</v>
      </c>
      <c r="D722" s="9">
        <v>9300.6200000000008</v>
      </c>
      <c r="E722" s="518"/>
    </row>
    <row r="723" spans="1:5" ht="22.5" outlineLevel="1">
      <c r="A723" s="17">
        <v>150606</v>
      </c>
      <c r="B723" s="7" t="s">
        <v>722</v>
      </c>
      <c r="C723" s="8" t="s">
        <v>22</v>
      </c>
      <c r="D723" s="9">
        <v>10139.200000000001</v>
      </c>
      <c r="E723" s="518"/>
    </row>
    <row r="724" spans="1:5" ht="22.5" outlineLevel="1">
      <c r="A724" s="17">
        <v>150607</v>
      </c>
      <c r="B724" s="7" t="s">
        <v>723</v>
      </c>
      <c r="C724" s="8" t="s">
        <v>22</v>
      </c>
      <c r="D724" s="9">
        <v>10825.32</v>
      </c>
      <c r="E724" s="518"/>
    </row>
    <row r="725" spans="1:5" ht="22.5" outlineLevel="1">
      <c r="A725" s="17">
        <v>150608</v>
      </c>
      <c r="B725" s="7" t="s">
        <v>724</v>
      </c>
      <c r="C725" s="8" t="s">
        <v>22</v>
      </c>
      <c r="D725" s="9">
        <v>11663.9</v>
      </c>
      <c r="E725" s="518"/>
    </row>
    <row r="726" spans="1:5" ht="22.5" outlineLevel="1">
      <c r="A726" s="17">
        <v>150609</v>
      </c>
      <c r="B726" s="7" t="s">
        <v>725</v>
      </c>
      <c r="C726" s="8" t="s">
        <v>22</v>
      </c>
      <c r="D726" s="9">
        <v>12388.13</v>
      </c>
      <c r="E726" s="518"/>
    </row>
    <row r="727" spans="1:5" ht="22.5" outlineLevel="1">
      <c r="A727" s="17">
        <v>150610</v>
      </c>
      <c r="B727" s="7" t="s">
        <v>726</v>
      </c>
      <c r="C727" s="8" t="s">
        <v>22</v>
      </c>
      <c r="D727" s="9">
        <v>9081.31</v>
      </c>
      <c r="E727" s="518"/>
    </row>
    <row r="728" spans="1:5" ht="22.5">
      <c r="A728" s="17">
        <v>150611</v>
      </c>
      <c r="B728" s="7" t="s">
        <v>727</v>
      </c>
      <c r="C728" s="8" t="s">
        <v>22</v>
      </c>
      <c r="D728" s="9">
        <v>10062.09</v>
      </c>
      <c r="E728" s="518"/>
    </row>
    <row r="729" spans="1:5" ht="22.5" outlineLevel="1">
      <c r="A729" s="17">
        <v>150612</v>
      </c>
      <c r="B729" s="7" t="s">
        <v>728</v>
      </c>
      <c r="C729" s="8" t="s">
        <v>22</v>
      </c>
      <c r="D729" s="9">
        <v>10897.57</v>
      </c>
      <c r="E729" s="518"/>
    </row>
    <row r="730" spans="1:5" ht="22.5" outlineLevel="1">
      <c r="A730" s="17">
        <v>150613</v>
      </c>
      <c r="B730" s="7" t="s">
        <v>729</v>
      </c>
      <c r="C730" s="8" t="s">
        <v>22</v>
      </c>
      <c r="D730" s="9">
        <v>11878.35</v>
      </c>
      <c r="E730" s="518"/>
    </row>
    <row r="731" spans="1:5" ht="22.5" outlineLevel="1">
      <c r="A731" s="17">
        <v>150614</v>
      </c>
      <c r="B731" s="7" t="s">
        <v>730</v>
      </c>
      <c r="C731" s="8" t="s">
        <v>22</v>
      </c>
      <c r="D731" s="9">
        <v>12713.83</v>
      </c>
      <c r="E731" s="518"/>
    </row>
    <row r="732" spans="1:5" ht="22.5" outlineLevel="1">
      <c r="A732" s="17">
        <v>150615</v>
      </c>
      <c r="B732" s="7" t="s">
        <v>731</v>
      </c>
      <c r="C732" s="8" t="s">
        <v>22</v>
      </c>
      <c r="D732" s="9">
        <v>13694.61</v>
      </c>
      <c r="E732" s="518"/>
    </row>
    <row r="733" spans="1:5" ht="22.5" outlineLevel="1">
      <c r="A733" s="17">
        <v>150616</v>
      </c>
      <c r="B733" s="7" t="s">
        <v>732</v>
      </c>
      <c r="C733" s="8" t="s">
        <v>22</v>
      </c>
      <c r="D733" s="9">
        <v>14530.09</v>
      </c>
      <c r="E733" s="518"/>
    </row>
    <row r="734" spans="1:5" ht="12.75">
      <c r="A734" s="17">
        <v>150700</v>
      </c>
      <c r="B734" s="7" t="s">
        <v>733</v>
      </c>
      <c r="C734" s="8" t="s">
        <v>53</v>
      </c>
      <c r="D734" s="9" t="s">
        <v>53</v>
      </c>
    </row>
    <row r="735" spans="1:5" ht="22.5" outlineLevel="1">
      <c r="A735" s="17">
        <v>150701</v>
      </c>
      <c r="B735" s="7" t="s">
        <v>734</v>
      </c>
      <c r="C735" s="8" t="s">
        <v>22</v>
      </c>
      <c r="D735" s="9">
        <v>4229.72</v>
      </c>
      <c r="E735" s="518"/>
    </row>
    <row r="736" spans="1:5" ht="22.5" outlineLevel="1">
      <c r="A736" s="17">
        <v>150702</v>
      </c>
      <c r="B736" s="7" t="s">
        <v>735</v>
      </c>
      <c r="C736" s="8" t="s">
        <v>22</v>
      </c>
      <c r="D736" s="9">
        <v>4830.07</v>
      </c>
      <c r="E736" s="518"/>
    </row>
    <row r="737" spans="1:5" ht="22.5" outlineLevel="1">
      <c r="A737" s="17">
        <v>150703</v>
      </c>
      <c r="B737" s="7" t="s">
        <v>736</v>
      </c>
      <c r="C737" s="8" t="s">
        <v>22</v>
      </c>
      <c r="D737" s="9">
        <v>5321.26</v>
      </c>
      <c r="E737" s="518"/>
    </row>
    <row r="738" spans="1:5" ht="22.5" outlineLevel="1">
      <c r="A738" s="17">
        <v>150704</v>
      </c>
      <c r="B738" s="7" t="s">
        <v>737</v>
      </c>
      <c r="C738" s="8" t="s">
        <v>22</v>
      </c>
      <c r="D738" s="9">
        <v>5921.61</v>
      </c>
      <c r="E738" s="518"/>
    </row>
    <row r="739" spans="1:5" ht="22.5" outlineLevel="1">
      <c r="A739" s="17">
        <v>150705</v>
      </c>
      <c r="B739" s="7" t="s">
        <v>738</v>
      </c>
      <c r="C739" s="8" t="s">
        <v>22</v>
      </c>
      <c r="D739" s="9">
        <v>6385.51</v>
      </c>
      <c r="E739" s="518"/>
    </row>
    <row r="740" spans="1:5" ht="22.5">
      <c r="A740" s="17">
        <v>150706</v>
      </c>
      <c r="B740" s="7" t="s">
        <v>739</v>
      </c>
      <c r="C740" s="8" t="s">
        <v>22</v>
      </c>
      <c r="D740" s="9">
        <v>6931.28</v>
      </c>
      <c r="E740" s="518"/>
    </row>
    <row r="741" spans="1:5" ht="22.5" outlineLevel="1">
      <c r="A741" s="17">
        <v>150707</v>
      </c>
      <c r="B741" s="7" t="s">
        <v>740</v>
      </c>
      <c r="C741" s="8" t="s">
        <v>22</v>
      </c>
      <c r="D741" s="9">
        <v>7395.19</v>
      </c>
      <c r="E741" s="518"/>
    </row>
    <row r="742" spans="1:5" ht="22.5" outlineLevel="1">
      <c r="A742" s="17">
        <v>150708</v>
      </c>
      <c r="B742" s="7" t="s">
        <v>741</v>
      </c>
      <c r="C742" s="8" t="s">
        <v>22</v>
      </c>
      <c r="D742" s="9">
        <v>7995.53</v>
      </c>
      <c r="E742" s="518"/>
    </row>
    <row r="743" spans="1:5" ht="22.5" outlineLevel="1">
      <c r="A743" s="17">
        <v>150709</v>
      </c>
      <c r="B743" s="7" t="s">
        <v>742</v>
      </c>
      <c r="C743" s="8" t="s">
        <v>22</v>
      </c>
      <c r="D743" s="9">
        <v>8486.73</v>
      </c>
      <c r="E743" s="518"/>
    </row>
    <row r="744" spans="1:5" ht="22.5" outlineLevel="1">
      <c r="A744" s="17">
        <v>150710</v>
      </c>
      <c r="B744" s="7" t="s">
        <v>743</v>
      </c>
      <c r="C744" s="8" t="s">
        <v>22</v>
      </c>
      <c r="D744" s="9">
        <v>6552.8</v>
      </c>
      <c r="E744" s="518"/>
    </row>
    <row r="745" spans="1:5" ht="22.5" outlineLevel="1">
      <c r="A745" s="17">
        <v>150711</v>
      </c>
      <c r="B745" s="7" t="s">
        <v>744</v>
      </c>
      <c r="C745" s="8" t="s">
        <v>22</v>
      </c>
      <c r="D745" s="9">
        <v>7259.75</v>
      </c>
      <c r="E745" s="518"/>
    </row>
    <row r="746" spans="1:5" ht="22.5" outlineLevel="1">
      <c r="A746" s="17">
        <v>150712</v>
      </c>
      <c r="B746" s="7" t="s">
        <v>745</v>
      </c>
      <c r="C746" s="8" t="s">
        <v>22</v>
      </c>
      <c r="D746" s="9">
        <v>7857.93</v>
      </c>
      <c r="E746" s="518"/>
    </row>
    <row r="747" spans="1:5" ht="22.5" outlineLevel="1">
      <c r="A747" s="17">
        <v>150713</v>
      </c>
      <c r="B747" s="7" t="s">
        <v>746</v>
      </c>
      <c r="C747" s="8" t="s">
        <v>22</v>
      </c>
      <c r="D747" s="9">
        <v>8564.8700000000008</v>
      </c>
      <c r="E747" s="518"/>
    </row>
    <row r="748" spans="1:5" ht="22.5">
      <c r="A748" s="17">
        <v>150714</v>
      </c>
      <c r="B748" s="7" t="s">
        <v>747</v>
      </c>
      <c r="C748" s="8" t="s">
        <v>22</v>
      </c>
      <c r="D748" s="9">
        <v>9163.0499999999993</v>
      </c>
      <c r="E748" s="518"/>
    </row>
    <row r="749" spans="1:5" ht="22.5" outlineLevel="1">
      <c r="A749" s="17">
        <v>150715</v>
      </c>
      <c r="B749" s="7" t="s">
        <v>748</v>
      </c>
      <c r="C749" s="8" t="s">
        <v>22</v>
      </c>
      <c r="D749" s="9">
        <v>9869.99</v>
      </c>
      <c r="E749" s="518"/>
    </row>
    <row r="750" spans="1:5" ht="22.5" outlineLevel="1">
      <c r="A750" s="17">
        <v>150716</v>
      </c>
      <c r="B750" s="7" t="s">
        <v>749</v>
      </c>
      <c r="C750" s="8" t="s">
        <v>22</v>
      </c>
      <c r="D750" s="9">
        <v>10468.17</v>
      </c>
      <c r="E750" s="518"/>
    </row>
    <row r="751" spans="1:5" ht="12.75" outlineLevel="1">
      <c r="A751" s="17">
        <v>150800</v>
      </c>
      <c r="B751" s="7" t="s">
        <v>750</v>
      </c>
      <c r="C751" s="8" t="s">
        <v>468</v>
      </c>
      <c r="D751" s="9">
        <v>17.57</v>
      </c>
      <c r="E751" s="518"/>
    </row>
    <row r="752" spans="1:5" ht="33.75" outlineLevel="1">
      <c r="A752" s="17">
        <v>150900</v>
      </c>
      <c r="B752" s="7" t="s">
        <v>751</v>
      </c>
      <c r="C752" s="8" t="s">
        <v>22</v>
      </c>
      <c r="D752" s="9">
        <v>159.41</v>
      </c>
      <c r="E752" s="518"/>
    </row>
    <row r="753" spans="1:5" ht="22.5" outlineLevel="1">
      <c r="A753" s="17">
        <v>151000</v>
      </c>
      <c r="B753" s="7" t="s">
        <v>752</v>
      </c>
      <c r="C753" s="8" t="s">
        <v>19</v>
      </c>
      <c r="D753" s="9">
        <v>45.2</v>
      </c>
      <c r="E753" s="518"/>
    </row>
    <row r="754" spans="1:5" ht="12.75" outlineLevel="1">
      <c r="A754" s="17">
        <v>160101</v>
      </c>
      <c r="B754" s="7" t="s">
        <v>4069</v>
      </c>
      <c r="C754" s="8" t="s">
        <v>38</v>
      </c>
      <c r="D754" s="9">
        <v>27544.080000000002</v>
      </c>
      <c r="E754" s="518"/>
    </row>
    <row r="755" spans="1:5" ht="12.75" outlineLevel="1">
      <c r="A755" s="17">
        <v>160102</v>
      </c>
      <c r="B755" s="7" t="s">
        <v>4070</v>
      </c>
      <c r="C755" s="8" t="s">
        <v>38</v>
      </c>
      <c r="D755" s="9">
        <v>508710.48</v>
      </c>
      <c r="E755" s="518"/>
    </row>
    <row r="756" spans="1:5" ht="12.75">
      <c r="A756" s="17">
        <v>160103</v>
      </c>
      <c r="B756" s="7" t="s">
        <v>4071</v>
      </c>
      <c r="C756" s="8" t="s">
        <v>38</v>
      </c>
      <c r="D756" s="9">
        <v>642140.62</v>
      </c>
      <c r="E756" s="518"/>
    </row>
    <row r="757" spans="1:5" ht="12.75" outlineLevel="1">
      <c r="A757" s="17">
        <v>160104</v>
      </c>
      <c r="B757" s="7" t="s">
        <v>4072</v>
      </c>
      <c r="C757" s="8" t="s">
        <v>38</v>
      </c>
      <c r="D757" s="9">
        <v>64773.57</v>
      </c>
      <c r="E757" s="518"/>
    </row>
    <row r="758" spans="1:5" ht="12.75" outlineLevel="1">
      <c r="A758" s="17">
        <v>160105</v>
      </c>
      <c r="B758" s="7" t="s">
        <v>4073</v>
      </c>
      <c r="C758" s="8" t="s">
        <v>38</v>
      </c>
      <c r="D758" s="9">
        <v>79293.25</v>
      </c>
      <c r="E758" s="518"/>
    </row>
    <row r="759" spans="1:5" ht="12.75" outlineLevel="1">
      <c r="A759" s="17">
        <v>160106</v>
      </c>
      <c r="B759" s="7" t="s">
        <v>4074</v>
      </c>
      <c r="C759" s="8" t="s">
        <v>38</v>
      </c>
      <c r="D759" s="9">
        <v>522548.94</v>
      </c>
      <c r="E759" s="518"/>
    </row>
    <row r="760" spans="1:5" ht="12.75" outlineLevel="1">
      <c r="A760" s="17">
        <v>160107</v>
      </c>
      <c r="B760" s="7" t="s">
        <v>4075</v>
      </c>
      <c r="C760" s="8" t="s">
        <v>38</v>
      </c>
      <c r="D760" s="9">
        <v>561433.28</v>
      </c>
      <c r="E760" s="518"/>
    </row>
    <row r="761" spans="1:5" ht="22.5" outlineLevel="1">
      <c r="A761" s="17">
        <v>160108</v>
      </c>
      <c r="B761" s="7" t="s">
        <v>4076</v>
      </c>
      <c r="C761" s="8" t="s">
        <v>38</v>
      </c>
      <c r="D761" s="9">
        <v>599200.01</v>
      </c>
      <c r="E761" s="518"/>
    </row>
    <row r="762" spans="1:5" ht="12.75" outlineLevel="1">
      <c r="A762" s="17">
        <v>160109</v>
      </c>
      <c r="B762" s="7" t="s">
        <v>4077</v>
      </c>
      <c r="C762" s="8" t="s">
        <v>38</v>
      </c>
      <c r="D762" s="9">
        <v>636966.75</v>
      </c>
      <c r="E762" s="518"/>
    </row>
    <row r="763" spans="1:5" ht="12.75" outlineLevel="1">
      <c r="A763" s="17">
        <v>160110</v>
      </c>
      <c r="B763" s="7" t="s">
        <v>4078</v>
      </c>
      <c r="C763" s="8" t="s">
        <v>38</v>
      </c>
      <c r="D763" s="9">
        <v>728884.98</v>
      </c>
      <c r="E763" s="518"/>
    </row>
    <row r="764" spans="1:5" ht="12.75">
      <c r="A764" s="17">
        <v>160111</v>
      </c>
      <c r="B764" s="7" t="s">
        <v>4079</v>
      </c>
      <c r="C764" s="8" t="s">
        <v>38</v>
      </c>
      <c r="D764" s="9">
        <v>769925.33</v>
      </c>
      <c r="E764" s="518"/>
    </row>
    <row r="765" spans="1:5" ht="22.5" outlineLevel="1">
      <c r="A765" s="17">
        <v>160112</v>
      </c>
      <c r="B765" s="7" t="s">
        <v>4168</v>
      </c>
      <c r="C765" s="8" t="s">
        <v>38</v>
      </c>
      <c r="D765" s="9">
        <v>755026.1</v>
      </c>
      <c r="E765" s="518"/>
    </row>
    <row r="766" spans="1:5" ht="33.75" outlineLevel="1">
      <c r="A766" s="17">
        <v>160113</v>
      </c>
      <c r="B766" s="7" t="s">
        <v>4169</v>
      </c>
      <c r="C766" s="8" t="s">
        <v>38</v>
      </c>
      <c r="D766" s="9">
        <v>883025.83</v>
      </c>
      <c r="E766" s="518"/>
    </row>
    <row r="767" spans="1:5" ht="12.75" outlineLevel="1">
      <c r="A767" s="17">
        <v>160114</v>
      </c>
      <c r="B767" s="7" t="s">
        <v>4080</v>
      </c>
      <c r="C767" s="8" t="s">
        <v>38</v>
      </c>
      <c r="D767" s="9">
        <v>29923.25</v>
      </c>
      <c r="E767" s="518"/>
    </row>
    <row r="768" spans="1:5" ht="12.75">
      <c r="A768" s="17">
        <v>160115</v>
      </c>
      <c r="B768" s="7" t="s">
        <v>4081</v>
      </c>
      <c r="C768" s="8" t="s">
        <v>38</v>
      </c>
      <c r="D768" s="9">
        <v>85501.26</v>
      </c>
      <c r="E768" s="518"/>
    </row>
    <row r="769" spans="1:5" ht="12.75">
      <c r="A769" s="17">
        <v>160116</v>
      </c>
      <c r="B769" s="7" t="s">
        <v>4082</v>
      </c>
      <c r="C769" s="8" t="s">
        <v>38</v>
      </c>
      <c r="D769" s="9">
        <v>75691.05</v>
      </c>
      <c r="E769" s="518"/>
    </row>
    <row r="770" spans="1:5" ht="22.5">
      <c r="A770" s="17">
        <v>160117</v>
      </c>
      <c r="B770" s="7" t="s">
        <v>4083</v>
      </c>
      <c r="C770" s="8" t="s">
        <v>38</v>
      </c>
      <c r="D770" s="9">
        <v>243756.7</v>
      </c>
      <c r="E770" s="518"/>
    </row>
    <row r="771" spans="1:5" ht="22.5">
      <c r="A771" s="17">
        <v>160118</v>
      </c>
      <c r="B771" s="7" t="s">
        <v>4084</v>
      </c>
      <c r="C771" s="8" t="s">
        <v>38</v>
      </c>
      <c r="D771" s="9">
        <v>300307.25</v>
      </c>
      <c r="E771" s="518"/>
    </row>
    <row r="772" spans="1:5" ht="22.5">
      <c r="A772" s="17">
        <v>160119</v>
      </c>
      <c r="B772" s="7" t="s">
        <v>4085</v>
      </c>
      <c r="C772" s="8" t="s">
        <v>38</v>
      </c>
      <c r="D772" s="9">
        <v>74463.56</v>
      </c>
      <c r="E772" s="518"/>
    </row>
    <row r="773" spans="1:5" ht="22.5">
      <c r="A773" s="17">
        <v>160120</v>
      </c>
      <c r="B773" s="7" t="s">
        <v>4086</v>
      </c>
      <c r="C773" s="8" t="s">
        <v>38</v>
      </c>
      <c r="D773" s="9">
        <v>38019.72</v>
      </c>
      <c r="E773" s="518"/>
    </row>
    <row r="774" spans="1:5" ht="12.75">
      <c r="A774" s="17">
        <v>160121</v>
      </c>
      <c r="B774" s="7" t="s">
        <v>4087</v>
      </c>
      <c r="C774" s="8" t="s">
        <v>38</v>
      </c>
      <c r="D774" s="9">
        <v>69754.09</v>
      </c>
      <c r="E774" s="518"/>
    </row>
    <row r="775" spans="1:5" ht="22.5">
      <c r="A775" s="17">
        <v>160122</v>
      </c>
      <c r="B775" s="7" t="s">
        <v>4088</v>
      </c>
      <c r="C775" s="8" t="s">
        <v>38</v>
      </c>
      <c r="D775" s="9">
        <v>6253.47</v>
      </c>
      <c r="E775" s="518"/>
    </row>
    <row r="776" spans="1:5" ht="22.5">
      <c r="A776" s="17">
        <v>160123</v>
      </c>
      <c r="B776" s="7" t="s">
        <v>4089</v>
      </c>
      <c r="C776" s="8" t="s">
        <v>38</v>
      </c>
      <c r="D776" s="9">
        <v>15931.18</v>
      </c>
      <c r="E776" s="518"/>
    </row>
    <row r="777" spans="1:5" ht="12.75">
      <c r="A777" s="17">
        <v>160124</v>
      </c>
      <c r="B777" s="7" t="s">
        <v>4090</v>
      </c>
      <c r="C777" s="8" t="s">
        <v>38</v>
      </c>
      <c r="D777" s="9">
        <v>16621.13</v>
      </c>
      <c r="E777" s="518"/>
    </row>
    <row r="778" spans="1:5" ht="12.75">
      <c r="A778" s="17">
        <v>160125</v>
      </c>
      <c r="B778" s="7" t="s">
        <v>4091</v>
      </c>
      <c r="C778" s="8" t="s">
        <v>38</v>
      </c>
      <c r="D778" s="9">
        <v>16621.13</v>
      </c>
      <c r="E778" s="518"/>
    </row>
    <row r="779" spans="1:5" ht="12.75">
      <c r="A779" s="17">
        <v>160126</v>
      </c>
      <c r="B779" s="7" t="s">
        <v>4092</v>
      </c>
      <c r="C779" s="8" t="s">
        <v>38</v>
      </c>
      <c r="D779" s="9">
        <v>7110.2</v>
      </c>
      <c r="E779" s="518"/>
    </row>
    <row r="780" spans="1:5" ht="12.75">
      <c r="A780" s="17">
        <v>160127</v>
      </c>
      <c r="B780" s="7" t="s">
        <v>4091</v>
      </c>
      <c r="C780" s="8" t="s">
        <v>38</v>
      </c>
      <c r="D780" s="9">
        <v>16621.13</v>
      </c>
      <c r="E780" s="518"/>
    </row>
    <row r="781" spans="1:5" ht="12.75">
      <c r="A781" s="17">
        <v>160128</v>
      </c>
      <c r="B781" s="7" t="s">
        <v>4092</v>
      </c>
      <c r="C781" s="8" t="s">
        <v>38</v>
      </c>
      <c r="D781" s="9">
        <v>7110.2</v>
      </c>
      <c r="E781" s="518"/>
    </row>
    <row r="782" spans="1:5" ht="22.5">
      <c r="A782" s="17">
        <v>160129</v>
      </c>
      <c r="B782" s="7" t="s">
        <v>4093</v>
      </c>
      <c r="C782" s="8" t="s">
        <v>38</v>
      </c>
      <c r="D782" s="9">
        <v>16621.13</v>
      </c>
      <c r="E782" s="518"/>
    </row>
    <row r="783" spans="1:5" ht="22.5">
      <c r="A783" s="17">
        <v>160130</v>
      </c>
      <c r="B783" s="7" t="s">
        <v>4094</v>
      </c>
      <c r="C783" s="8" t="s">
        <v>38</v>
      </c>
      <c r="D783" s="9">
        <v>7110.2</v>
      </c>
      <c r="E783" s="518"/>
    </row>
    <row r="784" spans="1:5" ht="12.75">
      <c r="A784" s="17">
        <v>160131</v>
      </c>
      <c r="B784" s="7" t="s">
        <v>4095</v>
      </c>
      <c r="C784" s="8" t="s">
        <v>38</v>
      </c>
      <c r="D784" s="9">
        <v>15765.74</v>
      </c>
      <c r="E784" s="518"/>
    </row>
    <row r="785" spans="1:5" ht="12.75">
      <c r="A785" s="17">
        <v>160132</v>
      </c>
      <c r="B785" s="7" t="s">
        <v>4096</v>
      </c>
      <c r="C785" s="8" t="s">
        <v>38</v>
      </c>
      <c r="D785" s="9">
        <v>15931.18</v>
      </c>
      <c r="E785" s="518"/>
    </row>
    <row r="786" spans="1:5" ht="12.75">
      <c r="A786" s="17">
        <v>160133</v>
      </c>
      <c r="B786" s="7" t="s">
        <v>4097</v>
      </c>
      <c r="C786" s="8" t="s">
        <v>38</v>
      </c>
      <c r="D786" s="9">
        <v>16621.13</v>
      </c>
      <c r="E786" s="518"/>
    </row>
    <row r="787" spans="1:5" ht="22.5">
      <c r="A787" s="17">
        <v>160134</v>
      </c>
      <c r="B787" s="7" t="s">
        <v>4098</v>
      </c>
      <c r="C787" s="8" t="s">
        <v>38</v>
      </c>
      <c r="D787" s="9">
        <v>4738.87</v>
      </c>
      <c r="E787" s="518"/>
    </row>
    <row r="788" spans="1:5" ht="12.75">
      <c r="A788" s="17">
        <v>160135</v>
      </c>
      <c r="B788" s="7" t="s">
        <v>4099</v>
      </c>
      <c r="C788" s="8" t="s">
        <v>38</v>
      </c>
      <c r="D788" s="9">
        <v>7437.45</v>
      </c>
      <c r="E788" s="518"/>
    </row>
    <row r="789" spans="1:5" ht="12.75">
      <c r="A789" s="17">
        <v>160136</v>
      </c>
      <c r="B789" s="7" t="s">
        <v>4100</v>
      </c>
      <c r="C789" s="8" t="s">
        <v>38</v>
      </c>
      <c r="D789" s="9">
        <v>11980.33</v>
      </c>
      <c r="E789" s="518"/>
    </row>
    <row r="790" spans="1:5" ht="12.75">
      <c r="A790" s="17">
        <v>160137</v>
      </c>
      <c r="B790" s="7" t="s">
        <v>4101</v>
      </c>
      <c r="C790" s="8" t="s">
        <v>38</v>
      </c>
      <c r="D790" s="9">
        <v>20236.25</v>
      </c>
      <c r="E790" s="518"/>
    </row>
    <row r="791" spans="1:5" ht="12.75">
      <c r="A791" s="17">
        <v>160138</v>
      </c>
      <c r="B791" s="7" t="s">
        <v>4102</v>
      </c>
      <c r="C791" s="8" t="s">
        <v>38</v>
      </c>
      <c r="D791" s="9">
        <v>26709.75</v>
      </c>
      <c r="E791" s="518"/>
    </row>
    <row r="792" spans="1:5" ht="45">
      <c r="A792" s="17">
        <v>160139</v>
      </c>
      <c r="B792" s="7" t="s">
        <v>4103</v>
      </c>
      <c r="C792" s="8" t="s">
        <v>38</v>
      </c>
      <c r="D792" s="9">
        <v>32110.17</v>
      </c>
      <c r="E792" s="518"/>
    </row>
    <row r="793" spans="1:5" ht="45">
      <c r="A793" s="17">
        <v>160140</v>
      </c>
      <c r="B793" s="7" t="s">
        <v>4104</v>
      </c>
      <c r="C793" s="8" t="s">
        <v>38</v>
      </c>
      <c r="D793" s="9">
        <v>57448.56</v>
      </c>
      <c r="E793" s="518"/>
    </row>
    <row r="794" spans="1:5" ht="45">
      <c r="A794" s="17">
        <v>160141</v>
      </c>
      <c r="B794" s="7" t="s">
        <v>4105</v>
      </c>
      <c r="C794" s="8" t="s">
        <v>38</v>
      </c>
      <c r="D794" s="9">
        <v>60013.89</v>
      </c>
      <c r="E794" s="518"/>
    </row>
    <row r="795" spans="1:5" ht="12.75">
      <c r="A795" s="17">
        <v>160142</v>
      </c>
      <c r="B795" s="7" t="s">
        <v>4106</v>
      </c>
      <c r="C795" s="8" t="s">
        <v>38</v>
      </c>
      <c r="D795" s="9">
        <v>31449.98</v>
      </c>
      <c r="E795" s="518"/>
    </row>
    <row r="796" spans="1:5" ht="22.5">
      <c r="A796" s="17">
        <v>160143</v>
      </c>
      <c r="B796" s="7" t="s">
        <v>4107</v>
      </c>
      <c r="C796" s="8" t="s">
        <v>38</v>
      </c>
      <c r="D796" s="9">
        <v>30852.47</v>
      </c>
      <c r="E796" s="518"/>
    </row>
    <row r="797" spans="1:5" ht="12.75">
      <c r="A797" s="17">
        <v>160144</v>
      </c>
      <c r="B797" s="7" t="s">
        <v>4108</v>
      </c>
      <c r="C797" s="8" t="s">
        <v>38</v>
      </c>
      <c r="D797" s="9">
        <v>36933.300000000003</v>
      </c>
      <c r="E797" s="518"/>
    </row>
    <row r="798" spans="1:5" ht="22.5">
      <c r="A798" s="17">
        <v>160145</v>
      </c>
      <c r="B798" s="7" t="s">
        <v>4109</v>
      </c>
      <c r="C798" s="8" t="s">
        <v>38</v>
      </c>
      <c r="D798" s="9">
        <v>71818.64</v>
      </c>
      <c r="E798" s="518"/>
    </row>
    <row r="799" spans="1:5" ht="22.5">
      <c r="A799" s="17">
        <v>160201</v>
      </c>
      <c r="B799" s="7" t="s">
        <v>4110</v>
      </c>
      <c r="C799" s="8" t="s">
        <v>38</v>
      </c>
      <c r="D799" s="9">
        <v>8993.7000000000007</v>
      </c>
      <c r="E799" s="518"/>
    </row>
    <row r="800" spans="1:5" ht="22.5">
      <c r="A800" s="17">
        <v>160202</v>
      </c>
      <c r="B800" s="7" t="s">
        <v>4111</v>
      </c>
      <c r="C800" s="8" t="s">
        <v>38</v>
      </c>
      <c r="D800" s="9">
        <v>10619.91</v>
      </c>
      <c r="E800" s="518"/>
    </row>
    <row r="801" spans="1:5" ht="22.5">
      <c r="A801" s="17">
        <v>160203</v>
      </c>
      <c r="B801" s="7" t="s">
        <v>4112</v>
      </c>
      <c r="C801" s="8" t="s">
        <v>38</v>
      </c>
      <c r="D801" s="9">
        <v>10277.75</v>
      </c>
      <c r="E801" s="518"/>
    </row>
    <row r="802" spans="1:5" ht="22.5">
      <c r="A802" s="17">
        <v>160204</v>
      </c>
      <c r="B802" s="7" t="s">
        <v>4113</v>
      </c>
      <c r="C802" s="8" t="s">
        <v>38</v>
      </c>
      <c r="D802" s="9">
        <v>11640.06</v>
      </c>
      <c r="E802" s="518"/>
    </row>
    <row r="803" spans="1:5" ht="22.5">
      <c r="A803" s="17">
        <v>160205</v>
      </c>
      <c r="B803" s="7" t="s">
        <v>4114</v>
      </c>
      <c r="C803" s="8" t="s">
        <v>38</v>
      </c>
      <c r="D803" s="9">
        <v>8598.01</v>
      </c>
      <c r="E803" s="518"/>
    </row>
    <row r="804" spans="1:5" ht="22.5">
      <c r="A804" s="17">
        <v>160206</v>
      </c>
      <c r="B804" s="7" t="s">
        <v>4115</v>
      </c>
      <c r="C804" s="8" t="s">
        <v>38</v>
      </c>
      <c r="D804" s="9">
        <v>12324.29</v>
      </c>
      <c r="E804" s="518"/>
    </row>
    <row r="805" spans="1:5" ht="22.5">
      <c r="A805" s="17">
        <v>160207</v>
      </c>
      <c r="B805" s="7" t="s">
        <v>4116</v>
      </c>
      <c r="C805" s="8" t="s">
        <v>38</v>
      </c>
      <c r="D805" s="9">
        <v>9006.34</v>
      </c>
      <c r="E805" s="518"/>
    </row>
    <row r="806" spans="1:5" ht="22.5">
      <c r="A806" s="17">
        <v>160208</v>
      </c>
      <c r="B806" s="7" t="s">
        <v>4117</v>
      </c>
      <c r="C806" s="8" t="s">
        <v>38</v>
      </c>
      <c r="D806" s="9">
        <v>9948.24</v>
      </c>
      <c r="E806" s="518"/>
    </row>
    <row r="807" spans="1:5" ht="12.75">
      <c r="A807" s="17">
        <v>160209</v>
      </c>
      <c r="B807" s="7" t="s">
        <v>4118</v>
      </c>
      <c r="C807" s="8" t="s">
        <v>38</v>
      </c>
      <c r="D807" s="9">
        <v>10716.09</v>
      </c>
      <c r="E807" s="518"/>
    </row>
    <row r="808" spans="1:5" ht="22.5">
      <c r="A808" s="17">
        <v>160210</v>
      </c>
      <c r="B808" s="7" t="s">
        <v>4119</v>
      </c>
      <c r="C808" s="8" t="s">
        <v>38</v>
      </c>
      <c r="D808" s="9">
        <v>9714.9</v>
      </c>
      <c r="E808" s="518"/>
    </row>
    <row r="809" spans="1:5" ht="22.5">
      <c r="A809" s="17">
        <v>160211</v>
      </c>
      <c r="B809" s="7" t="s">
        <v>4120</v>
      </c>
      <c r="C809" s="8" t="s">
        <v>38</v>
      </c>
      <c r="D809" s="9">
        <v>11341.1</v>
      </c>
      <c r="E809" s="518"/>
    </row>
    <row r="810" spans="1:5" ht="12.75">
      <c r="A810" s="17">
        <v>160212</v>
      </c>
      <c r="B810" s="7" t="s">
        <v>4121</v>
      </c>
      <c r="C810" s="8" t="s">
        <v>38</v>
      </c>
      <c r="D810" s="9">
        <v>10968.39</v>
      </c>
      <c r="E810" s="518"/>
    </row>
    <row r="811" spans="1:5" ht="22.5">
      <c r="A811" s="17">
        <v>160213</v>
      </c>
      <c r="B811" s="7" t="s">
        <v>4122</v>
      </c>
      <c r="C811" s="8" t="s">
        <v>38</v>
      </c>
      <c r="D811" s="9">
        <v>8357.16</v>
      </c>
      <c r="E811" s="518"/>
    </row>
    <row r="812" spans="1:5" ht="33.75">
      <c r="A812" s="17">
        <v>160214</v>
      </c>
      <c r="B812" s="7" t="s">
        <v>4123</v>
      </c>
      <c r="C812" s="8" t="s">
        <v>38</v>
      </c>
      <c r="D812" s="9">
        <v>9363.8799999999992</v>
      </c>
      <c r="E812" s="518"/>
    </row>
    <row r="813" spans="1:5" ht="33.75">
      <c r="A813" s="17">
        <v>160215</v>
      </c>
      <c r="B813" s="7" t="s">
        <v>4124</v>
      </c>
      <c r="C813" s="8" t="s">
        <v>38</v>
      </c>
      <c r="D813" s="9">
        <v>21510.44</v>
      </c>
      <c r="E813" s="518"/>
    </row>
    <row r="814" spans="1:5" ht="33.75">
      <c r="A814" s="17">
        <v>160216</v>
      </c>
      <c r="B814" s="7" t="s">
        <v>4125</v>
      </c>
      <c r="C814" s="8" t="s">
        <v>38</v>
      </c>
      <c r="D814" s="9">
        <v>20130.53</v>
      </c>
      <c r="E814" s="518"/>
    </row>
    <row r="815" spans="1:5" ht="12.75">
      <c r="A815" s="17">
        <v>160217</v>
      </c>
      <c r="B815" s="7" t="s">
        <v>4126</v>
      </c>
      <c r="C815" s="8" t="s">
        <v>38</v>
      </c>
      <c r="D815" s="9">
        <v>10392.969999999999</v>
      </c>
      <c r="E815" s="518"/>
    </row>
    <row r="816" spans="1:5" ht="12.75">
      <c r="A816" s="17">
        <v>160218</v>
      </c>
      <c r="B816" s="7" t="s">
        <v>4127</v>
      </c>
      <c r="C816" s="8" t="s">
        <v>38</v>
      </c>
      <c r="D816" s="9">
        <v>7421.71</v>
      </c>
      <c r="E816" s="518"/>
    </row>
    <row r="817" spans="1:5" ht="22.5">
      <c r="A817" s="17">
        <v>160219</v>
      </c>
      <c r="B817" s="7" t="s">
        <v>4128</v>
      </c>
      <c r="C817" s="8" t="s">
        <v>38</v>
      </c>
      <c r="D817" s="9">
        <v>7463.48</v>
      </c>
      <c r="E817" s="518"/>
    </row>
    <row r="818" spans="1:5" ht="22.5">
      <c r="A818" s="17">
        <v>160220</v>
      </c>
      <c r="B818" s="7" t="s">
        <v>4129</v>
      </c>
      <c r="C818" s="8" t="s">
        <v>38</v>
      </c>
      <c r="D818" s="9">
        <v>9599.76</v>
      </c>
      <c r="E818" s="518"/>
    </row>
    <row r="819" spans="1:5" ht="22.5">
      <c r="A819" s="17">
        <v>160221</v>
      </c>
      <c r="B819" s="7" t="s">
        <v>4130</v>
      </c>
      <c r="C819" s="8" t="s">
        <v>38</v>
      </c>
      <c r="D819" s="9">
        <v>9599.76</v>
      </c>
      <c r="E819" s="518"/>
    </row>
    <row r="820" spans="1:5" ht="22.5">
      <c r="A820" s="17">
        <v>160222</v>
      </c>
      <c r="B820" s="7" t="s">
        <v>4131</v>
      </c>
      <c r="C820" s="8" t="s">
        <v>38</v>
      </c>
      <c r="D820" s="9">
        <v>9599.76</v>
      </c>
      <c r="E820" s="518"/>
    </row>
    <row r="821" spans="1:5" ht="22.5">
      <c r="A821" s="17">
        <v>160223</v>
      </c>
      <c r="B821" s="7" t="s">
        <v>4132</v>
      </c>
      <c r="C821" s="8" t="s">
        <v>38</v>
      </c>
      <c r="D821" s="9">
        <v>7913.7</v>
      </c>
      <c r="E821" s="518"/>
    </row>
    <row r="822" spans="1:5" ht="22.5">
      <c r="A822" s="17">
        <v>160224</v>
      </c>
      <c r="B822" s="7" t="s">
        <v>4133</v>
      </c>
      <c r="C822" s="8" t="s">
        <v>38</v>
      </c>
      <c r="D822" s="9">
        <v>8598.01</v>
      </c>
      <c r="E822" s="518"/>
    </row>
    <row r="823" spans="1:5" ht="22.5">
      <c r="A823" s="17">
        <v>160225</v>
      </c>
      <c r="B823" s="7" t="s">
        <v>4134</v>
      </c>
      <c r="C823" s="8" t="s">
        <v>38</v>
      </c>
      <c r="D823" s="9">
        <v>8190.6</v>
      </c>
      <c r="E823" s="518"/>
    </row>
    <row r="824" spans="1:5" ht="22.5">
      <c r="A824" s="17">
        <v>160226</v>
      </c>
      <c r="B824" s="7" t="s">
        <v>4135</v>
      </c>
      <c r="C824" s="8" t="s">
        <v>38</v>
      </c>
      <c r="D824" s="9">
        <v>9132.49</v>
      </c>
      <c r="E824" s="518"/>
    </row>
    <row r="825" spans="1:5" ht="22.5">
      <c r="A825" s="17">
        <v>160227</v>
      </c>
      <c r="B825" s="7" t="s">
        <v>4136</v>
      </c>
      <c r="C825" s="8" t="s">
        <v>38</v>
      </c>
      <c r="D825" s="9">
        <v>9084.6</v>
      </c>
      <c r="E825" s="518"/>
    </row>
    <row r="826" spans="1:5" ht="22.5">
      <c r="A826" s="17">
        <v>160228</v>
      </c>
      <c r="B826" s="7" t="s">
        <v>4137</v>
      </c>
      <c r="C826" s="8" t="s">
        <v>38</v>
      </c>
      <c r="D826" s="9">
        <v>8598.01</v>
      </c>
      <c r="E826" s="518"/>
    </row>
    <row r="827" spans="1:5" ht="22.5">
      <c r="A827" s="17">
        <v>160229</v>
      </c>
      <c r="B827" s="7" t="s">
        <v>4138</v>
      </c>
      <c r="C827" s="8" t="s">
        <v>38</v>
      </c>
      <c r="D827" s="9">
        <v>9539.91</v>
      </c>
      <c r="E827" s="518"/>
    </row>
    <row r="828" spans="1:5" ht="22.5">
      <c r="A828" s="17">
        <v>160230</v>
      </c>
      <c r="B828" s="7" t="s">
        <v>4139</v>
      </c>
      <c r="C828" s="8" t="s">
        <v>38</v>
      </c>
      <c r="D828" s="9">
        <v>6953.41</v>
      </c>
      <c r="E828" s="518"/>
    </row>
    <row r="829" spans="1:5" ht="12.75">
      <c r="A829" s="17">
        <v>160231</v>
      </c>
      <c r="B829" s="7" t="s">
        <v>4140</v>
      </c>
      <c r="C829" s="8" t="s">
        <v>38</v>
      </c>
      <c r="D829" s="9">
        <v>6513.08</v>
      </c>
      <c r="E829" s="518"/>
    </row>
    <row r="830" spans="1:5" ht="22.5">
      <c r="A830" s="17">
        <v>160232</v>
      </c>
      <c r="B830" s="7" t="s">
        <v>4141</v>
      </c>
      <c r="C830" s="8" t="s">
        <v>38</v>
      </c>
      <c r="D830" s="9">
        <v>5436.34</v>
      </c>
      <c r="E830" s="518"/>
    </row>
    <row r="831" spans="1:5" ht="22.5">
      <c r="A831" s="17">
        <v>160233</v>
      </c>
      <c r="B831" s="7" t="s">
        <v>4142</v>
      </c>
      <c r="C831" s="8" t="s">
        <v>38</v>
      </c>
      <c r="D831" s="9">
        <v>5778.49</v>
      </c>
      <c r="E831" s="518"/>
    </row>
    <row r="832" spans="1:5" ht="22.5">
      <c r="A832" s="17">
        <v>160234</v>
      </c>
      <c r="B832" s="7" t="s">
        <v>4143</v>
      </c>
      <c r="C832" s="8" t="s">
        <v>38</v>
      </c>
      <c r="D832" s="9">
        <v>7147.12</v>
      </c>
      <c r="E832" s="518"/>
    </row>
    <row r="833" spans="1:5" ht="22.5">
      <c r="A833" s="17">
        <v>160235</v>
      </c>
      <c r="B833" s="7" t="s">
        <v>4144</v>
      </c>
      <c r="C833" s="8" t="s">
        <v>38</v>
      </c>
      <c r="D833" s="9">
        <v>6392.3</v>
      </c>
      <c r="E833" s="518"/>
    </row>
    <row r="834" spans="1:5" ht="33.75">
      <c r="A834" s="17">
        <v>160236</v>
      </c>
      <c r="B834" s="7" t="s">
        <v>4145</v>
      </c>
      <c r="C834" s="8" t="s">
        <v>38</v>
      </c>
      <c r="D834" s="9">
        <v>21510.44</v>
      </c>
      <c r="E834" s="518"/>
    </row>
    <row r="835" spans="1:5" ht="33.75">
      <c r="A835" s="17">
        <v>160237</v>
      </c>
      <c r="B835" s="7" t="s">
        <v>4146</v>
      </c>
      <c r="C835" s="8" t="s">
        <v>38</v>
      </c>
      <c r="D835" s="9">
        <v>21510.44</v>
      </c>
      <c r="E835" s="518"/>
    </row>
    <row r="836" spans="1:5" ht="33.75">
      <c r="A836" s="17">
        <v>160238</v>
      </c>
      <c r="B836" s="7" t="s">
        <v>4147</v>
      </c>
      <c r="C836" s="8" t="s">
        <v>38</v>
      </c>
      <c r="D836" s="9">
        <v>21510.44</v>
      </c>
      <c r="E836" s="518"/>
    </row>
    <row r="837" spans="1:5" ht="22.5">
      <c r="A837" s="17">
        <v>160239</v>
      </c>
      <c r="B837" s="7" t="s">
        <v>4148</v>
      </c>
      <c r="C837" s="8" t="s">
        <v>38</v>
      </c>
      <c r="D837" s="9">
        <v>11739.46</v>
      </c>
      <c r="E837" s="518"/>
    </row>
    <row r="838" spans="1:5" ht="22.5">
      <c r="A838" s="17">
        <v>160240</v>
      </c>
      <c r="B838" s="7" t="s">
        <v>4149</v>
      </c>
      <c r="C838" s="8" t="s">
        <v>38</v>
      </c>
      <c r="D838" s="9">
        <v>9006.34</v>
      </c>
      <c r="E838" s="518"/>
    </row>
    <row r="839" spans="1:5" ht="12.75">
      <c r="A839" s="17">
        <v>160241</v>
      </c>
      <c r="B839" s="7" t="s">
        <v>4150</v>
      </c>
      <c r="C839" s="8" t="s">
        <v>38</v>
      </c>
      <c r="D839" s="9">
        <v>7421.71</v>
      </c>
      <c r="E839" s="518"/>
    </row>
    <row r="840" spans="1:5" ht="12.75">
      <c r="A840" s="17">
        <v>160242</v>
      </c>
      <c r="B840" s="7" t="s">
        <v>4127</v>
      </c>
      <c r="C840" s="8" t="s">
        <v>38</v>
      </c>
      <c r="D840" s="9">
        <v>7421.71</v>
      </c>
      <c r="E840" s="518"/>
    </row>
    <row r="841" spans="1:5" ht="22.5">
      <c r="A841" s="17">
        <v>160243</v>
      </c>
      <c r="B841" s="7" t="s">
        <v>4151</v>
      </c>
      <c r="C841" s="8" t="s">
        <v>38</v>
      </c>
      <c r="D841" s="9">
        <v>6479.82</v>
      </c>
      <c r="E841" s="518"/>
    </row>
    <row r="842" spans="1:5" ht="12.75">
      <c r="A842" s="17">
        <v>160244</v>
      </c>
      <c r="B842" s="7" t="s">
        <v>4152</v>
      </c>
      <c r="C842" s="8" t="s">
        <v>38</v>
      </c>
      <c r="D842" s="9">
        <v>5146.76</v>
      </c>
      <c r="E842" s="518"/>
    </row>
    <row r="843" spans="1:5" ht="12.75">
      <c r="A843" s="26">
        <v>160245</v>
      </c>
      <c r="B843" s="11" t="s">
        <v>4153</v>
      </c>
      <c r="C843" s="13" t="s">
        <v>38</v>
      </c>
      <c r="D843" s="15">
        <v>6479.82</v>
      </c>
      <c r="E843" s="518"/>
    </row>
    <row r="844" spans="1:5" ht="12.75">
      <c r="A844" s="27">
        <v>160246</v>
      </c>
      <c r="B844" s="12" t="s">
        <v>4154</v>
      </c>
      <c r="C844" s="14" t="s">
        <v>4155</v>
      </c>
      <c r="D844" s="16">
        <v>2573.38</v>
      </c>
      <c r="E844" s="518"/>
    </row>
    <row r="845" spans="1:5" ht="33.75">
      <c r="A845" s="17">
        <v>160247</v>
      </c>
      <c r="B845" s="7" t="s">
        <v>4156</v>
      </c>
      <c r="C845" s="8" t="s">
        <v>38</v>
      </c>
      <c r="D845" s="9">
        <v>11740.73</v>
      </c>
      <c r="E845" s="518"/>
    </row>
    <row r="846" spans="1:5" ht="22.5">
      <c r="A846" s="17">
        <v>160248</v>
      </c>
      <c r="B846" s="7" t="s">
        <v>4157</v>
      </c>
      <c r="C846" s="8" t="s">
        <v>38</v>
      </c>
      <c r="D846" s="9">
        <v>8410.4599999999991</v>
      </c>
      <c r="E846" s="518"/>
    </row>
    <row r="847" spans="1:5" ht="12.75">
      <c r="A847" s="17">
        <v>160249</v>
      </c>
      <c r="B847" s="7" t="s">
        <v>4158</v>
      </c>
      <c r="C847" s="8" t="s">
        <v>38</v>
      </c>
      <c r="D847" s="9">
        <v>8569.0400000000009</v>
      </c>
      <c r="E847" s="518"/>
    </row>
  </sheetData>
  <pageMargins left="0.51181102362204722" right="0.51181102362204722" top="0.78740157480314965" bottom="0.78740157480314965"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dimension ref="A1:E2659"/>
  <sheetViews>
    <sheetView topLeftCell="A2519" workbookViewId="0">
      <selection activeCell="B2533" sqref="B2533"/>
    </sheetView>
  </sheetViews>
  <sheetFormatPr defaultRowHeight="11.25" outlineLevelRow="1"/>
  <cols>
    <col min="1" max="1" width="11.5" customWidth="1"/>
    <col min="2" max="2" width="72" customWidth="1"/>
    <col min="3" max="3" width="8.33203125" customWidth="1"/>
    <col min="4" max="4" width="11.6640625" customWidth="1"/>
  </cols>
  <sheetData>
    <row r="1" spans="1:5" ht="25.5">
      <c r="A1" s="597" t="s">
        <v>4</v>
      </c>
      <c r="B1" s="598" t="s">
        <v>6</v>
      </c>
      <c r="C1" s="599" t="s">
        <v>15</v>
      </c>
      <c r="D1" s="600" t="s">
        <v>16</v>
      </c>
    </row>
    <row r="2" spans="1:5" ht="12.75">
      <c r="A2" s="601">
        <v>10000</v>
      </c>
      <c r="B2" s="602" t="s">
        <v>12503</v>
      </c>
      <c r="C2" s="603"/>
      <c r="D2" s="604"/>
    </row>
    <row r="3" spans="1:5" ht="12.75">
      <c r="A3" s="605">
        <v>10100</v>
      </c>
      <c r="B3" s="7" t="s">
        <v>12504</v>
      </c>
      <c r="C3" s="8" t="s">
        <v>53</v>
      </c>
      <c r="D3" s="606" t="s">
        <v>53</v>
      </c>
    </row>
    <row r="4" spans="1:5" ht="22.5" outlineLevel="1">
      <c r="A4" s="605">
        <v>10101</v>
      </c>
      <c r="B4" s="7" t="s">
        <v>12505</v>
      </c>
      <c r="C4" s="8" t="s">
        <v>19</v>
      </c>
      <c r="D4" s="606">
        <v>1.66</v>
      </c>
      <c r="E4" s="518"/>
    </row>
    <row r="5" spans="1:5" ht="22.5" outlineLevel="1">
      <c r="A5" s="605">
        <v>10102</v>
      </c>
      <c r="B5" s="7" t="s">
        <v>12506</v>
      </c>
      <c r="C5" s="8" t="s">
        <v>38</v>
      </c>
      <c r="D5" s="606">
        <v>54.29</v>
      </c>
      <c r="E5" s="518"/>
    </row>
    <row r="6" spans="1:5" ht="22.5">
      <c r="A6" s="605">
        <v>10103</v>
      </c>
      <c r="B6" s="7" t="s">
        <v>12507</v>
      </c>
      <c r="C6" s="8" t="s">
        <v>38</v>
      </c>
      <c r="D6" s="606">
        <v>150.91999999999999</v>
      </c>
      <c r="E6" s="518"/>
    </row>
    <row r="7" spans="1:5" ht="22.5" outlineLevel="1">
      <c r="A7" s="605">
        <v>10104</v>
      </c>
      <c r="B7" s="7" t="s">
        <v>12508</v>
      </c>
      <c r="C7" s="8" t="s">
        <v>38</v>
      </c>
      <c r="D7" s="606">
        <v>179.8</v>
      </c>
      <c r="E7" s="518"/>
    </row>
    <row r="8" spans="1:5" ht="22.5" outlineLevel="1">
      <c r="A8" s="605">
        <v>10105</v>
      </c>
      <c r="B8" s="7" t="s">
        <v>12509</v>
      </c>
      <c r="C8" s="8" t="s">
        <v>191</v>
      </c>
      <c r="D8" s="606">
        <v>12.68</v>
      </c>
      <c r="E8" s="518"/>
    </row>
    <row r="9" spans="1:5" ht="22.5">
      <c r="A9" s="605">
        <v>10106</v>
      </c>
      <c r="B9" s="7" t="s">
        <v>12510</v>
      </c>
      <c r="C9" s="8" t="s">
        <v>191</v>
      </c>
      <c r="D9" s="606">
        <v>36.17</v>
      </c>
      <c r="E9" s="518"/>
    </row>
    <row r="10" spans="1:5" ht="22.5" outlineLevel="1">
      <c r="A10" s="605">
        <v>10107</v>
      </c>
      <c r="B10" s="7" t="s">
        <v>12511</v>
      </c>
      <c r="C10" s="8" t="s">
        <v>191</v>
      </c>
      <c r="D10" s="606">
        <v>110.82</v>
      </c>
      <c r="E10" s="518"/>
    </row>
    <row r="11" spans="1:5" ht="22.5" outlineLevel="1">
      <c r="A11" s="605">
        <v>10108</v>
      </c>
      <c r="B11" s="7" t="s">
        <v>12512</v>
      </c>
      <c r="C11" s="8" t="s">
        <v>19</v>
      </c>
      <c r="D11" s="606">
        <v>5.76</v>
      </c>
      <c r="E11" s="518"/>
    </row>
    <row r="12" spans="1:5" ht="22.5">
      <c r="A12" s="605">
        <v>10109</v>
      </c>
      <c r="B12" s="7" t="s">
        <v>12513</v>
      </c>
      <c r="C12" s="8" t="s">
        <v>38</v>
      </c>
      <c r="D12" s="606">
        <v>69.150000000000006</v>
      </c>
      <c r="E12" s="518"/>
    </row>
    <row r="13" spans="1:5" ht="22.5" outlineLevel="1">
      <c r="A13" s="605">
        <v>10110</v>
      </c>
      <c r="B13" s="7" t="s">
        <v>12514</v>
      </c>
      <c r="C13" s="8" t="s">
        <v>209</v>
      </c>
      <c r="D13" s="606">
        <v>2.11</v>
      </c>
      <c r="E13" s="518"/>
    </row>
    <row r="14" spans="1:5" ht="22.5" outlineLevel="1">
      <c r="A14" s="605">
        <v>10120</v>
      </c>
      <c r="B14" s="7" t="s">
        <v>203</v>
      </c>
      <c r="C14" s="8" t="s">
        <v>38</v>
      </c>
      <c r="D14" s="606">
        <v>206.5</v>
      </c>
      <c r="E14" s="518"/>
    </row>
    <row r="15" spans="1:5" ht="22.5">
      <c r="A15" s="605">
        <v>10121</v>
      </c>
      <c r="B15" s="7" t="s">
        <v>204</v>
      </c>
      <c r="C15" s="8" t="s">
        <v>38</v>
      </c>
      <c r="D15" s="606">
        <v>528.88</v>
      </c>
      <c r="E15" s="518"/>
    </row>
    <row r="16" spans="1:5" ht="22.5" outlineLevel="1">
      <c r="A16" s="605">
        <v>10122</v>
      </c>
      <c r="B16" s="7" t="s">
        <v>205</v>
      </c>
      <c r="C16" s="8" t="s">
        <v>38</v>
      </c>
      <c r="D16" s="606">
        <v>661.1</v>
      </c>
      <c r="E16" s="518"/>
    </row>
    <row r="17" spans="1:5" ht="22.5" outlineLevel="1">
      <c r="A17" s="605">
        <v>10123</v>
      </c>
      <c r="B17" s="7" t="s">
        <v>12515</v>
      </c>
      <c r="C17" s="8" t="s">
        <v>38</v>
      </c>
      <c r="D17" s="606">
        <v>793.32</v>
      </c>
      <c r="E17" s="518"/>
    </row>
    <row r="18" spans="1:5" ht="12.75">
      <c r="A18" s="605">
        <v>10124</v>
      </c>
      <c r="B18" s="7" t="s">
        <v>207</v>
      </c>
      <c r="C18" s="8" t="s">
        <v>38</v>
      </c>
      <c r="D18" s="606">
        <v>925.54</v>
      </c>
      <c r="E18" s="518"/>
    </row>
    <row r="19" spans="1:5" ht="12.75" outlineLevel="1">
      <c r="A19" s="605">
        <v>10200</v>
      </c>
      <c r="B19" s="7" t="s">
        <v>12516</v>
      </c>
      <c r="C19" s="8" t="s">
        <v>53</v>
      </c>
      <c r="D19" s="606" t="s">
        <v>53</v>
      </c>
    </row>
    <row r="20" spans="1:5" ht="12.75" outlineLevel="1">
      <c r="A20" s="605">
        <v>10201</v>
      </c>
      <c r="B20" s="7" t="s">
        <v>12517</v>
      </c>
      <c r="C20" s="8" t="s">
        <v>191</v>
      </c>
      <c r="D20" s="606">
        <v>46.1</v>
      </c>
      <c r="E20" s="518"/>
    </row>
    <row r="21" spans="1:5" ht="12.75">
      <c r="A21" s="605">
        <v>10202</v>
      </c>
      <c r="B21" s="7" t="s">
        <v>12518</v>
      </c>
      <c r="C21" s="8" t="s">
        <v>191</v>
      </c>
      <c r="D21" s="606">
        <v>57.63</v>
      </c>
      <c r="E21" s="518"/>
    </row>
    <row r="22" spans="1:5" ht="12.75" outlineLevel="1">
      <c r="A22" s="605">
        <v>10205</v>
      </c>
      <c r="B22" s="7" t="s">
        <v>12519</v>
      </c>
      <c r="C22" s="8" t="s">
        <v>191</v>
      </c>
      <c r="D22" s="606">
        <v>34.58</v>
      </c>
      <c r="E22" s="518"/>
    </row>
    <row r="23" spans="1:5" ht="22.5" outlineLevel="1">
      <c r="A23" s="605">
        <v>10210</v>
      </c>
      <c r="B23" s="7" t="s">
        <v>12520</v>
      </c>
      <c r="C23" s="8" t="s">
        <v>191</v>
      </c>
      <c r="D23" s="606">
        <v>15.58</v>
      </c>
      <c r="E23" s="518"/>
    </row>
    <row r="24" spans="1:5" ht="12.75">
      <c r="A24" s="605">
        <v>10211</v>
      </c>
      <c r="B24" s="7" t="s">
        <v>12521</v>
      </c>
      <c r="C24" s="8" t="s">
        <v>191</v>
      </c>
      <c r="D24" s="606">
        <v>38.229999999999997</v>
      </c>
      <c r="E24" s="518"/>
    </row>
    <row r="25" spans="1:5" ht="12.75" outlineLevel="1">
      <c r="A25" s="605">
        <v>10300</v>
      </c>
      <c r="B25" s="7" t="s">
        <v>12522</v>
      </c>
      <c r="C25" s="8" t="s">
        <v>53</v>
      </c>
      <c r="D25" s="606" t="s">
        <v>53</v>
      </c>
    </row>
    <row r="26" spans="1:5" ht="12.75">
      <c r="A26" s="605">
        <v>10301</v>
      </c>
      <c r="B26" s="7" t="s">
        <v>12518</v>
      </c>
      <c r="C26" s="8" t="s">
        <v>191</v>
      </c>
      <c r="D26" s="606">
        <v>16.12</v>
      </c>
      <c r="E26" s="518"/>
    </row>
    <row r="27" spans="1:5" ht="12.75" outlineLevel="1">
      <c r="A27" s="605">
        <v>10302</v>
      </c>
      <c r="B27" s="7" t="s">
        <v>12523</v>
      </c>
      <c r="C27" s="8" t="s">
        <v>191</v>
      </c>
      <c r="D27" s="606">
        <v>19.04</v>
      </c>
      <c r="E27" s="518"/>
    </row>
    <row r="28" spans="1:5" ht="22.5">
      <c r="A28" s="605">
        <v>10303</v>
      </c>
      <c r="B28" s="7" t="s">
        <v>12524</v>
      </c>
      <c r="C28" s="8" t="s">
        <v>191</v>
      </c>
      <c r="D28" s="606">
        <v>25.73</v>
      </c>
      <c r="E28" s="518"/>
    </row>
    <row r="29" spans="1:5" ht="22.5" outlineLevel="1">
      <c r="A29" s="605">
        <v>10305</v>
      </c>
      <c r="B29" s="7" t="s">
        <v>12525</v>
      </c>
      <c r="C29" s="8" t="s">
        <v>191</v>
      </c>
      <c r="D29" s="606">
        <v>29.42</v>
      </c>
      <c r="E29" s="518"/>
    </row>
    <row r="30" spans="1:5" ht="12.75">
      <c r="A30" s="605">
        <v>10306</v>
      </c>
      <c r="B30" s="7" t="s">
        <v>12519</v>
      </c>
      <c r="C30" s="8" t="s">
        <v>191</v>
      </c>
      <c r="D30" s="606">
        <v>7.28</v>
      </c>
      <c r="E30" s="518"/>
    </row>
    <row r="31" spans="1:5" ht="12.75" outlineLevel="1">
      <c r="A31" s="605">
        <v>10310</v>
      </c>
      <c r="B31" s="7" t="s">
        <v>12526</v>
      </c>
      <c r="C31" s="8" t="s">
        <v>209</v>
      </c>
      <c r="D31" s="606">
        <v>2.72</v>
      </c>
      <c r="E31" s="518"/>
    </row>
    <row r="32" spans="1:5" ht="12.75" outlineLevel="1">
      <c r="A32" s="605">
        <v>10400</v>
      </c>
      <c r="B32" s="7" t="s">
        <v>12527</v>
      </c>
      <c r="C32" s="8" t="s">
        <v>53</v>
      </c>
      <c r="D32" s="606" t="s">
        <v>53</v>
      </c>
    </row>
    <row r="33" spans="1:5" ht="12.75">
      <c r="A33" s="605">
        <v>10401</v>
      </c>
      <c r="B33" s="7" t="s">
        <v>12528</v>
      </c>
      <c r="C33" s="8" t="s">
        <v>191</v>
      </c>
      <c r="D33" s="606">
        <v>69.150000000000006</v>
      </c>
      <c r="E33" s="518"/>
    </row>
    <row r="34" spans="1:5" ht="12.75" outlineLevel="1">
      <c r="A34" s="605">
        <v>10402</v>
      </c>
      <c r="B34" s="7" t="s">
        <v>12529</v>
      </c>
      <c r="C34" s="8" t="s">
        <v>191</v>
      </c>
      <c r="D34" s="606">
        <v>80.680000000000007</v>
      </c>
      <c r="E34" s="518"/>
    </row>
    <row r="35" spans="1:5" ht="12.75" outlineLevel="1">
      <c r="A35" s="605">
        <v>10405</v>
      </c>
      <c r="B35" s="7" t="s">
        <v>12530</v>
      </c>
      <c r="C35" s="8" t="s">
        <v>19</v>
      </c>
      <c r="D35" s="606">
        <v>119.3</v>
      </c>
      <c r="E35" s="518"/>
    </row>
    <row r="36" spans="1:5" ht="12.75" outlineLevel="1">
      <c r="A36" s="605">
        <v>10406</v>
      </c>
      <c r="B36" s="7" t="s">
        <v>12531</v>
      </c>
      <c r="C36" s="8" t="s">
        <v>19</v>
      </c>
      <c r="D36" s="606">
        <v>68.349999999999994</v>
      </c>
      <c r="E36" s="518"/>
    </row>
    <row r="37" spans="1:5" ht="12.75">
      <c r="A37" s="605">
        <v>10410</v>
      </c>
      <c r="B37" s="7" t="s">
        <v>12532</v>
      </c>
      <c r="C37" s="8" t="s">
        <v>19</v>
      </c>
      <c r="D37" s="606">
        <v>5.76</v>
      </c>
      <c r="E37" s="518"/>
    </row>
    <row r="38" spans="1:5" ht="12.75" outlineLevel="1">
      <c r="A38" s="605">
        <v>10414</v>
      </c>
      <c r="B38" s="7" t="s">
        <v>12533</v>
      </c>
      <c r="C38" s="8" t="s">
        <v>191</v>
      </c>
      <c r="D38" s="606">
        <v>125.78</v>
      </c>
      <c r="E38" s="518"/>
    </row>
    <row r="39" spans="1:5" ht="12.75" outlineLevel="1">
      <c r="A39" s="605">
        <v>10415</v>
      </c>
      <c r="B39" s="7" t="s">
        <v>12534</v>
      </c>
      <c r="C39" s="8" t="s">
        <v>191</v>
      </c>
      <c r="D39" s="606">
        <v>205.09</v>
      </c>
      <c r="E39" s="518"/>
    </row>
    <row r="40" spans="1:5" ht="12.75" outlineLevel="1">
      <c r="A40" s="605">
        <v>10416</v>
      </c>
      <c r="B40" s="7" t="s">
        <v>12535</v>
      </c>
      <c r="C40" s="8" t="s">
        <v>191</v>
      </c>
      <c r="D40" s="606">
        <v>497.74</v>
      </c>
      <c r="E40" s="518"/>
    </row>
    <row r="41" spans="1:5" ht="12.75">
      <c r="A41" s="605">
        <v>10417</v>
      </c>
      <c r="B41" s="7" t="s">
        <v>12536</v>
      </c>
      <c r="C41" s="8" t="s">
        <v>191</v>
      </c>
      <c r="D41" s="606">
        <v>433.93</v>
      </c>
      <c r="E41" s="518"/>
    </row>
    <row r="42" spans="1:5" ht="22.5" outlineLevel="1">
      <c r="A42" s="605">
        <v>10420</v>
      </c>
      <c r="B42" s="7" t="s">
        <v>12537</v>
      </c>
      <c r="C42" s="8" t="s">
        <v>22</v>
      </c>
      <c r="D42" s="606">
        <v>19.34</v>
      </c>
      <c r="E42" s="518"/>
    </row>
    <row r="43" spans="1:5" ht="22.5" outlineLevel="1">
      <c r="A43" s="605">
        <v>10421</v>
      </c>
      <c r="B43" s="7" t="s">
        <v>12538</v>
      </c>
      <c r="C43" s="8" t="s">
        <v>22</v>
      </c>
      <c r="D43" s="606">
        <v>20.11</v>
      </c>
      <c r="E43" s="518"/>
    </row>
    <row r="44" spans="1:5" ht="22.5" outlineLevel="1">
      <c r="A44" s="605">
        <v>10422</v>
      </c>
      <c r="B44" s="7" t="s">
        <v>12539</v>
      </c>
      <c r="C44" s="8" t="s">
        <v>22</v>
      </c>
      <c r="D44" s="606">
        <v>22.94</v>
      </c>
      <c r="E44" s="518"/>
    </row>
    <row r="45" spans="1:5" ht="22.5">
      <c r="A45" s="605">
        <v>10423</v>
      </c>
      <c r="B45" s="7" t="s">
        <v>12540</v>
      </c>
      <c r="C45" s="8" t="s">
        <v>22</v>
      </c>
      <c r="D45" s="606">
        <v>37.299999999999997</v>
      </c>
      <c r="E45" s="518"/>
    </row>
    <row r="46" spans="1:5" ht="12.75" outlineLevel="1">
      <c r="A46" s="605">
        <v>10426</v>
      </c>
      <c r="B46" s="7" t="s">
        <v>12541</v>
      </c>
      <c r="C46" s="8" t="s">
        <v>22</v>
      </c>
      <c r="D46" s="606">
        <v>71.349999999999994</v>
      </c>
      <c r="E46" s="518"/>
    </row>
    <row r="47" spans="1:5" ht="12.75" outlineLevel="1">
      <c r="A47" s="605">
        <v>10427</v>
      </c>
      <c r="B47" s="7" t="s">
        <v>12542</v>
      </c>
      <c r="C47" s="8" t="s">
        <v>22</v>
      </c>
      <c r="D47" s="606">
        <v>88.58</v>
      </c>
      <c r="E47" s="518"/>
    </row>
    <row r="48" spans="1:5" ht="12.75" outlineLevel="1">
      <c r="A48" s="605">
        <v>10430</v>
      </c>
      <c r="B48" s="7" t="s">
        <v>12543</v>
      </c>
      <c r="C48" s="8" t="s">
        <v>22</v>
      </c>
      <c r="D48" s="606">
        <v>69.59</v>
      </c>
      <c r="E48" s="518"/>
    </row>
    <row r="49" spans="1:5" ht="12.75">
      <c r="A49" s="605">
        <v>10431</v>
      </c>
      <c r="B49" s="7" t="s">
        <v>12544</v>
      </c>
      <c r="C49" s="8" t="s">
        <v>22</v>
      </c>
      <c r="D49" s="606">
        <v>99.75</v>
      </c>
      <c r="E49" s="518"/>
    </row>
    <row r="50" spans="1:5" ht="12.75" outlineLevel="1">
      <c r="A50" s="605">
        <v>10432</v>
      </c>
      <c r="B50" s="7" t="s">
        <v>12545</v>
      </c>
      <c r="C50" s="8" t="s">
        <v>22</v>
      </c>
      <c r="D50" s="606">
        <v>132.72999999999999</v>
      </c>
      <c r="E50" s="518"/>
    </row>
    <row r="51" spans="1:5" ht="12.75">
      <c r="A51" s="605">
        <v>10433</v>
      </c>
      <c r="B51" s="7" t="s">
        <v>12546</v>
      </c>
      <c r="C51" s="8" t="s">
        <v>22</v>
      </c>
      <c r="D51" s="606">
        <v>173.74</v>
      </c>
      <c r="E51" s="518"/>
    </row>
    <row r="52" spans="1:5" ht="12.75" outlineLevel="1">
      <c r="A52" s="605">
        <v>10435</v>
      </c>
      <c r="B52" s="7" t="s">
        <v>12547</v>
      </c>
      <c r="C52" s="8" t="s">
        <v>22</v>
      </c>
      <c r="D52" s="606">
        <v>393.63</v>
      </c>
      <c r="E52" s="518"/>
    </row>
    <row r="53" spans="1:5" ht="12.75">
      <c r="A53" s="605">
        <v>10437</v>
      </c>
      <c r="B53" s="7" t="s">
        <v>12548</v>
      </c>
      <c r="C53" s="8" t="s">
        <v>22</v>
      </c>
      <c r="D53" s="606">
        <v>549.52</v>
      </c>
      <c r="E53" s="518"/>
    </row>
    <row r="54" spans="1:5" ht="12.75" outlineLevel="1">
      <c r="A54" s="605">
        <v>10439</v>
      </c>
      <c r="B54" s="7" t="s">
        <v>12549</v>
      </c>
      <c r="C54" s="8" t="s">
        <v>22</v>
      </c>
      <c r="D54" s="606">
        <v>809.76</v>
      </c>
      <c r="E54" s="518"/>
    </row>
    <row r="55" spans="1:5" ht="12.75">
      <c r="A55" s="605">
        <v>10448</v>
      </c>
      <c r="B55" s="7" t="s">
        <v>12550</v>
      </c>
      <c r="C55" s="8" t="s">
        <v>191</v>
      </c>
      <c r="D55" s="606">
        <v>62.24</v>
      </c>
      <c r="E55" s="518"/>
    </row>
    <row r="56" spans="1:5" ht="12.75" outlineLevel="1">
      <c r="A56" s="605">
        <v>10449</v>
      </c>
      <c r="B56" s="7" t="s">
        <v>12551</v>
      </c>
      <c r="C56" s="8" t="s">
        <v>191</v>
      </c>
      <c r="D56" s="606">
        <v>530.1</v>
      </c>
      <c r="E56" s="518"/>
    </row>
    <row r="57" spans="1:5" ht="12.75" outlineLevel="1">
      <c r="A57" s="605">
        <v>10450</v>
      </c>
      <c r="B57" s="7" t="s">
        <v>12552</v>
      </c>
      <c r="C57" s="8" t="s">
        <v>19</v>
      </c>
      <c r="D57" s="606">
        <v>266.56</v>
      </c>
      <c r="E57" s="518"/>
    </row>
    <row r="58" spans="1:5" ht="12.75">
      <c r="A58" s="605">
        <v>10451</v>
      </c>
      <c r="B58" s="7" t="s">
        <v>12553</v>
      </c>
      <c r="C58" s="8" t="s">
        <v>19</v>
      </c>
      <c r="D58" s="606">
        <v>373.12</v>
      </c>
      <c r="E58" s="518"/>
    </row>
    <row r="59" spans="1:5" ht="12.75" outlineLevel="1">
      <c r="A59" s="605">
        <v>10452</v>
      </c>
      <c r="B59" s="7" t="s">
        <v>12554</v>
      </c>
      <c r="C59" s="8" t="s">
        <v>19</v>
      </c>
      <c r="D59" s="606">
        <v>253.95</v>
      </c>
      <c r="E59" s="518"/>
    </row>
    <row r="60" spans="1:5" ht="12.75" outlineLevel="1">
      <c r="A60" s="605">
        <v>10470</v>
      </c>
      <c r="B60" s="7" t="s">
        <v>12555</v>
      </c>
      <c r="C60" s="8" t="s">
        <v>191</v>
      </c>
      <c r="D60" s="606">
        <v>216.62</v>
      </c>
      <c r="E60" s="518"/>
    </row>
    <row r="61" spans="1:5" ht="12.75">
      <c r="A61" s="605">
        <v>10471</v>
      </c>
      <c r="B61" s="7" t="s">
        <v>12556</v>
      </c>
      <c r="C61" s="8" t="s">
        <v>191</v>
      </c>
      <c r="D61" s="606">
        <v>256.08</v>
      </c>
      <c r="E61" s="518"/>
    </row>
    <row r="62" spans="1:5" ht="12.75" outlineLevel="1">
      <c r="A62" s="605">
        <v>10475</v>
      </c>
      <c r="B62" s="7" t="s">
        <v>12557</v>
      </c>
      <c r="C62" s="8" t="s">
        <v>19</v>
      </c>
      <c r="D62" s="606">
        <v>9.61</v>
      </c>
      <c r="E62" s="518"/>
    </row>
    <row r="63" spans="1:5" ht="22.5">
      <c r="A63" s="605">
        <v>10476</v>
      </c>
      <c r="B63" s="7" t="s">
        <v>450</v>
      </c>
      <c r="C63" s="8" t="s">
        <v>19</v>
      </c>
      <c r="D63" s="606">
        <v>34.99</v>
      </c>
      <c r="E63" s="518"/>
    </row>
    <row r="64" spans="1:5" ht="33.75" outlineLevel="1">
      <c r="A64" s="605">
        <v>10477</v>
      </c>
      <c r="B64" s="7" t="s">
        <v>12558</v>
      </c>
      <c r="C64" s="8" t="s">
        <v>19</v>
      </c>
      <c r="D64" s="606">
        <v>25.29</v>
      </c>
      <c r="E64" s="518"/>
    </row>
    <row r="65" spans="1:5" ht="33.75" outlineLevel="1">
      <c r="A65" s="605">
        <v>10478</v>
      </c>
      <c r="B65" s="7" t="s">
        <v>452</v>
      </c>
      <c r="C65" s="8" t="s">
        <v>19</v>
      </c>
      <c r="D65" s="606">
        <v>34.08</v>
      </c>
      <c r="E65" s="518"/>
    </row>
    <row r="66" spans="1:5" ht="12.75" outlineLevel="1">
      <c r="A66" s="605">
        <v>10480</v>
      </c>
      <c r="B66" s="7" t="s">
        <v>12559</v>
      </c>
      <c r="C66" s="8" t="s">
        <v>191</v>
      </c>
      <c r="D66" s="606">
        <v>14.48</v>
      </c>
      <c r="E66" s="518"/>
    </row>
    <row r="67" spans="1:5" ht="12.75" outlineLevel="1">
      <c r="A67" s="605">
        <v>10500</v>
      </c>
      <c r="B67" s="7" t="s">
        <v>12560</v>
      </c>
      <c r="C67" s="8" t="s">
        <v>53</v>
      </c>
      <c r="D67" s="606" t="s">
        <v>53</v>
      </c>
    </row>
    <row r="68" spans="1:5" ht="12.75" outlineLevel="1">
      <c r="A68" s="605">
        <v>10501</v>
      </c>
      <c r="B68" s="7" t="s">
        <v>12561</v>
      </c>
      <c r="C68" s="8" t="s">
        <v>19</v>
      </c>
      <c r="D68" s="606">
        <v>84.57</v>
      </c>
      <c r="E68" s="518"/>
    </row>
    <row r="69" spans="1:5" ht="12.75" outlineLevel="1">
      <c r="A69" s="605">
        <v>10502</v>
      </c>
      <c r="B69" s="7" t="s">
        <v>12562</v>
      </c>
      <c r="C69" s="8" t="s">
        <v>19</v>
      </c>
      <c r="D69" s="606">
        <v>93.7</v>
      </c>
      <c r="E69" s="518"/>
    </row>
    <row r="70" spans="1:5" ht="22.5">
      <c r="A70" s="605">
        <v>10505</v>
      </c>
      <c r="B70" s="7" t="s">
        <v>12563</v>
      </c>
      <c r="C70" s="8" t="s">
        <v>19</v>
      </c>
      <c r="D70" s="606">
        <v>150.25</v>
      </c>
      <c r="E70" s="518"/>
    </row>
    <row r="71" spans="1:5" ht="12.75" outlineLevel="1">
      <c r="A71" s="605">
        <v>10506</v>
      </c>
      <c r="B71" s="7" t="s">
        <v>12564</v>
      </c>
      <c r="C71" s="8" t="s">
        <v>19</v>
      </c>
      <c r="D71" s="606">
        <v>269</v>
      </c>
      <c r="E71" s="518"/>
    </row>
    <row r="72" spans="1:5" ht="12.75" outlineLevel="1">
      <c r="A72" s="605">
        <v>10507</v>
      </c>
      <c r="B72" s="7" t="s">
        <v>12565</v>
      </c>
      <c r="C72" s="8" t="s">
        <v>19</v>
      </c>
      <c r="D72" s="606">
        <v>222.98</v>
      </c>
      <c r="E72" s="518"/>
    </row>
    <row r="73" spans="1:5" ht="12.75" outlineLevel="1">
      <c r="A73" s="605">
        <v>10540</v>
      </c>
      <c r="B73" s="7" t="s">
        <v>12566</v>
      </c>
      <c r="C73" s="8" t="s">
        <v>19</v>
      </c>
      <c r="D73" s="606">
        <v>29.43</v>
      </c>
      <c r="E73" s="518"/>
    </row>
    <row r="74" spans="1:5" ht="12.75">
      <c r="A74" s="601">
        <v>20000</v>
      </c>
      <c r="B74" s="602" t="s">
        <v>12567</v>
      </c>
      <c r="C74" s="603"/>
      <c r="D74" s="604"/>
    </row>
    <row r="75" spans="1:5" ht="12.75" outlineLevel="1">
      <c r="A75" s="605">
        <v>20100</v>
      </c>
      <c r="B75" s="7" t="s">
        <v>12568</v>
      </c>
      <c r="C75" s="8" t="s">
        <v>53</v>
      </c>
      <c r="D75" s="606" t="s">
        <v>53</v>
      </c>
    </row>
    <row r="76" spans="1:5" ht="12.75" outlineLevel="1">
      <c r="A76" s="605">
        <v>20101</v>
      </c>
      <c r="B76" s="7" t="s">
        <v>12569</v>
      </c>
      <c r="C76" s="8" t="s">
        <v>22</v>
      </c>
      <c r="D76" s="606">
        <v>59.44</v>
      </c>
      <c r="E76" s="518"/>
    </row>
    <row r="77" spans="1:5" ht="12.75" outlineLevel="1">
      <c r="A77" s="605">
        <v>20102</v>
      </c>
      <c r="B77" s="7" t="s">
        <v>12570</v>
      </c>
      <c r="C77" s="8" t="s">
        <v>22</v>
      </c>
      <c r="D77" s="606">
        <v>90.16</v>
      </c>
      <c r="E77" s="518"/>
    </row>
    <row r="78" spans="1:5" ht="12.75">
      <c r="A78" s="605">
        <v>20103</v>
      </c>
      <c r="B78" s="7" t="s">
        <v>12571</v>
      </c>
      <c r="C78" s="8" t="s">
        <v>22</v>
      </c>
      <c r="D78" s="606">
        <v>133.9</v>
      </c>
      <c r="E78" s="518"/>
    </row>
    <row r="79" spans="1:5" ht="12.75" outlineLevel="1">
      <c r="A79" s="605">
        <v>20105</v>
      </c>
      <c r="B79" s="7" t="s">
        <v>12572</v>
      </c>
      <c r="C79" s="8" t="s">
        <v>22</v>
      </c>
      <c r="D79" s="606">
        <v>66.650000000000006</v>
      </c>
      <c r="E79" s="518"/>
    </row>
    <row r="80" spans="1:5" ht="12.75" outlineLevel="1">
      <c r="A80" s="605">
        <v>20106</v>
      </c>
      <c r="B80" s="7" t="s">
        <v>12573</v>
      </c>
      <c r="C80" s="8" t="s">
        <v>22</v>
      </c>
      <c r="D80" s="606">
        <v>86.56</v>
      </c>
      <c r="E80" s="518"/>
    </row>
    <row r="81" spans="1:5" ht="12.75" outlineLevel="1">
      <c r="A81" s="605">
        <v>20107</v>
      </c>
      <c r="B81" s="7" t="s">
        <v>12574</v>
      </c>
      <c r="C81" s="8" t="s">
        <v>22</v>
      </c>
      <c r="D81" s="606">
        <v>109.38</v>
      </c>
      <c r="E81" s="518"/>
    </row>
    <row r="82" spans="1:5" ht="12.75" outlineLevel="1">
      <c r="A82" s="605">
        <v>20108</v>
      </c>
      <c r="B82" s="7" t="s">
        <v>12575</v>
      </c>
      <c r="C82" s="8" t="s">
        <v>22</v>
      </c>
      <c r="D82" s="606">
        <v>152.03</v>
      </c>
      <c r="E82" s="518"/>
    </row>
    <row r="83" spans="1:5" ht="12.75" outlineLevel="1">
      <c r="A83" s="605">
        <v>20120</v>
      </c>
      <c r="B83" s="7" t="s">
        <v>12576</v>
      </c>
      <c r="C83" s="8" t="s">
        <v>191</v>
      </c>
      <c r="D83" s="606">
        <v>557.04</v>
      </c>
      <c r="E83" s="518"/>
    </row>
    <row r="84" spans="1:5" ht="12.75" outlineLevel="1">
      <c r="A84" s="605">
        <v>20134</v>
      </c>
      <c r="B84" s="7" t="s">
        <v>12577</v>
      </c>
      <c r="C84" s="8" t="s">
        <v>191</v>
      </c>
      <c r="D84" s="606">
        <v>751.72</v>
      </c>
      <c r="E84" s="518"/>
    </row>
    <row r="85" spans="1:5" ht="22.5">
      <c r="A85" s="605">
        <v>20143</v>
      </c>
      <c r="B85" s="7" t="s">
        <v>12578</v>
      </c>
      <c r="C85" s="8" t="s">
        <v>38</v>
      </c>
      <c r="D85" s="606">
        <v>56.44</v>
      </c>
      <c r="E85" s="518"/>
    </row>
    <row r="86" spans="1:5" ht="22.5" outlineLevel="1">
      <c r="A86" s="605">
        <v>20144</v>
      </c>
      <c r="B86" s="7" t="s">
        <v>12579</v>
      </c>
      <c r="C86" s="8" t="s">
        <v>38</v>
      </c>
      <c r="D86" s="606">
        <v>65.47</v>
      </c>
      <c r="E86" s="518"/>
    </row>
    <row r="87" spans="1:5" ht="22.5">
      <c r="A87" s="605">
        <v>20145</v>
      </c>
      <c r="B87" s="7" t="s">
        <v>12580</v>
      </c>
      <c r="C87" s="8" t="s">
        <v>38</v>
      </c>
      <c r="D87" s="606">
        <v>70.36</v>
      </c>
      <c r="E87" s="518"/>
    </row>
    <row r="88" spans="1:5" ht="22.5" outlineLevel="1">
      <c r="A88" s="605">
        <v>20146</v>
      </c>
      <c r="B88" s="7" t="s">
        <v>12581</v>
      </c>
      <c r="C88" s="8" t="s">
        <v>38</v>
      </c>
      <c r="D88" s="606">
        <v>105.19</v>
      </c>
      <c r="E88" s="518"/>
    </row>
    <row r="89" spans="1:5" ht="22.5">
      <c r="A89" s="605">
        <v>20147</v>
      </c>
      <c r="B89" s="7" t="s">
        <v>12582</v>
      </c>
      <c r="C89" s="8" t="s">
        <v>38</v>
      </c>
      <c r="D89" s="606">
        <v>119.28</v>
      </c>
      <c r="E89" s="518"/>
    </row>
    <row r="90" spans="1:5" ht="12.75" outlineLevel="1">
      <c r="A90" s="605">
        <v>20148</v>
      </c>
      <c r="B90" s="7" t="s">
        <v>12583</v>
      </c>
      <c r="C90" s="8" t="s">
        <v>38</v>
      </c>
      <c r="D90" s="606">
        <v>64.72</v>
      </c>
      <c r="E90" s="518"/>
    </row>
    <row r="91" spans="1:5" ht="12.75">
      <c r="A91" s="605">
        <v>20151</v>
      </c>
      <c r="B91" s="7" t="s">
        <v>12584</v>
      </c>
      <c r="C91" s="8" t="s">
        <v>22</v>
      </c>
      <c r="D91" s="606">
        <v>43.39</v>
      </c>
      <c r="E91" s="518"/>
    </row>
    <row r="92" spans="1:5" ht="12.75" outlineLevel="1">
      <c r="A92" s="605">
        <v>20152</v>
      </c>
      <c r="B92" s="7" t="s">
        <v>12585</v>
      </c>
      <c r="C92" s="8" t="s">
        <v>22</v>
      </c>
      <c r="D92" s="606">
        <v>56.06</v>
      </c>
      <c r="E92" s="518"/>
    </row>
    <row r="93" spans="1:5" ht="12.75" outlineLevel="1">
      <c r="A93" s="605">
        <v>20153</v>
      </c>
      <c r="B93" s="7" t="s">
        <v>12586</v>
      </c>
      <c r="C93" s="8" t="s">
        <v>22</v>
      </c>
      <c r="D93" s="606">
        <v>72.33</v>
      </c>
      <c r="E93" s="518"/>
    </row>
    <row r="94" spans="1:5" ht="12.75" outlineLevel="1">
      <c r="A94" s="605">
        <v>20155</v>
      </c>
      <c r="B94" s="7" t="s">
        <v>12587</v>
      </c>
      <c r="C94" s="8" t="s">
        <v>22</v>
      </c>
      <c r="D94" s="606">
        <v>98.11</v>
      </c>
      <c r="E94" s="518"/>
    </row>
    <row r="95" spans="1:5" ht="12.75" outlineLevel="1">
      <c r="A95" s="605">
        <v>20156</v>
      </c>
      <c r="B95" s="7" t="s">
        <v>12588</v>
      </c>
      <c r="C95" s="8" t="s">
        <v>22</v>
      </c>
      <c r="D95" s="606">
        <v>338.09</v>
      </c>
      <c r="E95" s="518"/>
    </row>
    <row r="96" spans="1:5" ht="12.75" outlineLevel="1">
      <c r="A96" s="605">
        <v>20160</v>
      </c>
      <c r="B96" s="7" t="s">
        <v>12589</v>
      </c>
      <c r="C96" s="8" t="s">
        <v>22</v>
      </c>
      <c r="D96" s="606">
        <v>340.16</v>
      </c>
      <c r="E96" s="518"/>
    </row>
    <row r="97" spans="1:5" ht="12.75" outlineLevel="1">
      <c r="A97" s="605">
        <v>20161</v>
      </c>
      <c r="B97" s="7" t="s">
        <v>12590</v>
      </c>
      <c r="C97" s="8" t="s">
        <v>22</v>
      </c>
      <c r="D97" s="606">
        <v>389.02</v>
      </c>
      <c r="E97" s="518"/>
    </row>
    <row r="98" spans="1:5" ht="12.75">
      <c r="A98" s="605">
        <v>20162</v>
      </c>
      <c r="B98" s="7" t="s">
        <v>12591</v>
      </c>
      <c r="C98" s="8" t="s">
        <v>22</v>
      </c>
      <c r="D98" s="606">
        <v>451.18</v>
      </c>
      <c r="E98" s="518"/>
    </row>
    <row r="99" spans="1:5" ht="12.75" outlineLevel="1">
      <c r="A99" s="605">
        <v>20163</v>
      </c>
      <c r="B99" s="7" t="s">
        <v>12592</v>
      </c>
      <c r="C99" s="8" t="s">
        <v>22</v>
      </c>
      <c r="D99" s="606">
        <v>551.36</v>
      </c>
      <c r="E99" s="518"/>
    </row>
    <row r="100" spans="1:5" ht="22.5" outlineLevel="1">
      <c r="A100" s="605">
        <v>20170</v>
      </c>
      <c r="B100" s="7" t="s">
        <v>500</v>
      </c>
      <c r="C100" s="8" t="s">
        <v>22</v>
      </c>
      <c r="D100" s="606">
        <v>439.46</v>
      </c>
      <c r="E100" s="518"/>
    </row>
    <row r="101" spans="1:5" ht="22.5" outlineLevel="1">
      <c r="A101" s="605">
        <v>20171</v>
      </c>
      <c r="B101" s="7" t="s">
        <v>501</v>
      </c>
      <c r="C101" s="8" t="s">
        <v>22</v>
      </c>
      <c r="D101" s="606">
        <v>671.92</v>
      </c>
      <c r="E101" s="518"/>
    </row>
    <row r="102" spans="1:5" ht="12.75" outlineLevel="1">
      <c r="A102" s="605">
        <v>20172</v>
      </c>
      <c r="B102" s="7" t="s">
        <v>12593</v>
      </c>
      <c r="C102" s="8" t="s">
        <v>22</v>
      </c>
      <c r="D102" s="606">
        <v>2114.61</v>
      </c>
      <c r="E102" s="518"/>
    </row>
    <row r="103" spans="1:5" ht="12.75" outlineLevel="1">
      <c r="A103" s="605">
        <v>20173</v>
      </c>
      <c r="B103" s="7" t="s">
        <v>12594</v>
      </c>
      <c r="C103" s="8" t="s">
        <v>38</v>
      </c>
      <c r="D103" s="606">
        <v>157.91999999999999</v>
      </c>
      <c r="E103" s="518"/>
    </row>
    <row r="104" spans="1:5" ht="12.75" outlineLevel="1">
      <c r="A104" s="605">
        <v>20174</v>
      </c>
      <c r="B104" s="7" t="s">
        <v>12595</v>
      </c>
      <c r="C104" s="8" t="s">
        <v>38</v>
      </c>
      <c r="D104" s="606">
        <v>197.79</v>
      </c>
      <c r="E104" s="518"/>
    </row>
    <row r="105" spans="1:5" ht="12.75">
      <c r="A105" s="605">
        <v>20175</v>
      </c>
      <c r="B105" s="7" t="s">
        <v>12596</v>
      </c>
      <c r="C105" s="8" t="s">
        <v>38</v>
      </c>
      <c r="D105" s="606">
        <v>202.8</v>
      </c>
      <c r="E105" s="518"/>
    </row>
    <row r="106" spans="1:5" ht="12.75" outlineLevel="1">
      <c r="A106" s="605">
        <v>20176</v>
      </c>
      <c r="B106" s="7" t="s">
        <v>12597</v>
      </c>
      <c r="C106" s="8" t="s">
        <v>38</v>
      </c>
      <c r="D106" s="606">
        <v>537.76</v>
      </c>
      <c r="E106" s="518"/>
    </row>
    <row r="107" spans="1:5" ht="12.75">
      <c r="A107" s="605">
        <v>20177</v>
      </c>
      <c r="B107" s="7" t="s">
        <v>12598</v>
      </c>
      <c r="C107" s="8" t="s">
        <v>38</v>
      </c>
      <c r="D107" s="606">
        <v>632.59</v>
      </c>
      <c r="E107" s="518"/>
    </row>
    <row r="108" spans="1:5" ht="12.75" outlineLevel="1">
      <c r="A108" s="605">
        <v>20178</v>
      </c>
      <c r="B108" s="7" t="s">
        <v>12599</v>
      </c>
      <c r="C108" s="8" t="s">
        <v>38</v>
      </c>
      <c r="D108" s="606">
        <v>729.69</v>
      </c>
      <c r="E108" s="518"/>
    </row>
    <row r="109" spans="1:5" ht="12.75" outlineLevel="1">
      <c r="A109" s="605">
        <v>20180</v>
      </c>
      <c r="B109" s="7" t="s">
        <v>12600</v>
      </c>
      <c r="C109" s="8" t="s">
        <v>22</v>
      </c>
      <c r="D109" s="606">
        <v>68.36</v>
      </c>
      <c r="E109" s="518"/>
    </row>
    <row r="110" spans="1:5" ht="12.75">
      <c r="A110" s="605">
        <v>20181</v>
      </c>
      <c r="B110" s="7" t="s">
        <v>12601</v>
      </c>
      <c r="C110" s="8" t="s">
        <v>22</v>
      </c>
      <c r="D110" s="606">
        <v>88.1</v>
      </c>
      <c r="E110" s="518"/>
    </row>
    <row r="111" spans="1:5" ht="12.75" outlineLevel="1">
      <c r="A111" s="605">
        <v>20182</v>
      </c>
      <c r="B111" s="7" t="s">
        <v>12602</v>
      </c>
      <c r="C111" s="8" t="s">
        <v>22</v>
      </c>
      <c r="D111" s="606">
        <v>109.88</v>
      </c>
      <c r="E111" s="518"/>
    </row>
    <row r="112" spans="1:5" ht="12.75" outlineLevel="1">
      <c r="A112" s="605">
        <v>20183</v>
      </c>
      <c r="B112" s="7" t="s">
        <v>12603</v>
      </c>
      <c r="C112" s="8" t="s">
        <v>22</v>
      </c>
      <c r="D112" s="606">
        <v>141.79</v>
      </c>
      <c r="E112" s="518"/>
    </row>
    <row r="113" spans="1:5" ht="12.75">
      <c r="A113" s="605">
        <v>20184</v>
      </c>
      <c r="B113" s="7" t="s">
        <v>12604</v>
      </c>
      <c r="C113" s="8" t="s">
        <v>22</v>
      </c>
      <c r="D113" s="606">
        <v>196.52</v>
      </c>
      <c r="E113" s="518"/>
    </row>
    <row r="114" spans="1:5" ht="12.75" outlineLevel="1">
      <c r="A114" s="605">
        <v>20185</v>
      </c>
      <c r="B114" s="7" t="s">
        <v>12605</v>
      </c>
      <c r="C114" s="8" t="s">
        <v>22</v>
      </c>
      <c r="D114" s="606">
        <v>266.07</v>
      </c>
      <c r="E114" s="518"/>
    </row>
    <row r="115" spans="1:5" ht="22.5" outlineLevel="1">
      <c r="A115" s="605">
        <v>20190</v>
      </c>
      <c r="B115" s="7" t="s">
        <v>12606</v>
      </c>
      <c r="C115" s="8" t="s">
        <v>22</v>
      </c>
      <c r="D115" s="606">
        <v>39.909999999999997</v>
      </c>
      <c r="E115" s="518"/>
    </row>
    <row r="116" spans="1:5" ht="22.5" outlineLevel="1">
      <c r="A116" s="605">
        <v>20191</v>
      </c>
      <c r="B116" s="7" t="s">
        <v>12607</v>
      </c>
      <c r="C116" s="8" t="s">
        <v>22</v>
      </c>
      <c r="D116" s="606">
        <v>47.62</v>
      </c>
      <c r="E116" s="518"/>
    </row>
    <row r="117" spans="1:5" ht="22.5">
      <c r="A117" s="605">
        <v>20192</v>
      </c>
      <c r="B117" s="7" t="s">
        <v>12608</v>
      </c>
      <c r="C117" s="8" t="s">
        <v>22</v>
      </c>
      <c r="D117" s="606">
        <v>55.08</v>
      </c>
      <c r="E117" s="518"/>
    </row>
    <row r="118" spans="1:5" ht="22.5" outlineLevel="1">
      <c r="A118" s="605">
        <v>20193</v>
      </c>
      <c r="B118" s="7" t="s">
        <v>12609</v>
      </c>
      <c r="C118" s="8" t="s">
        <v>22</v>
      </c>
      <c r="D118" s="606">
        <v>62.24</v>
      </c>
      <c r="E118" s="518"/>
    </row>
    <row r="119" spans="1:5" ht="22.5" outlineLevel="1">
      <c r="A119" s="605">
        <v>20194</v>
      </c>
      <c r="B119" s="7" t="s">
        <v>12610</v>
      </c>
      <c r="C119" s="8" t="s">
        <v>22</v>
      </c>
      <c r="D119" s="606">
        <v>72.650000000000006</v>
      </c>
      <c r="E119" s="518"/>
    </row>
    <row r="120" spans="1:5" ht="22.5" outlineLevel="1">
      <c r="A120" s="605">
        <v>20195</v>
      </c>
      <c r="B120" s="7" t="s">
        <v>12611</v>
      </c>
      <c r="C120" s="8" t="s">
        <v>22</v>
      </c>
      <c r="D120" s="606">
        <v>87.33</v>
      </c>
      <c r="E120" s="518"/>
    </row>
    <row r="121" spans="1:5" ht="12.75">
      <c r="A121" s="605">
        <v>20200</v>
      </c>
      <c r="B121" s="7" t="s">
        <v>12612</v>
      </c>
      <c r="C121" s="8" t="s">
        <v>53</v>
      </c>
      <c r="D121" s="606" t="s">
        <v>53</v>
      </c>
    </row>
    <row r="122" spans="1:5" ht="12.75" outlineLevel="1">
      <c r="A122" s="605">
        <v>20201</v>
      </c>
      <c r="B122" s="7" t="s">
        <v>12613</v>
      </c>
      <c r="C122" s="8" t="s">
        <v>191</v>
      </c>
      <c r="D122" s="606">
        <v>69.150000000000006</v>
      </c>
      <c r="E122" s="518"/>
    </row>
    <row r="123" spans="1:5" ht="12.75" outlineLevel="1">
      <c r="A123" s="605">
        <v>20202</v>
      </c>
      <c r="B123" s="7" t="s">
        <v>12614</v>
      </c>
      <c r="C123" s="8" t="s">
        <v>191</v>
      </c>
      <c r="D123" s="606">
        <v>80.680000000000007</v>
      </c>
      <c r="E123" s="518"/>
    </row>
    <row r="124" spans="1:5" ht="12.75" outlineLevel="1">
      <c r="A124" s="605">
        <v>20205</v>
      </c>
      <c r="B124" s="7" t="s">
        <v>12615</v>
      </c>
      <c r="C124" s="8" t="s">
        <v>19</v>
      </c>
      <c r="D124" s="606">
        <v>119.31</v>
      </c>
      <c r="E124" s="518"/>
    </row>
    <row r="125" spans="1:5" ht="12.75">
      <c r="A125" s="605">
        <v>20206</v>
      </c>
      <c r="B125" s="7" t="s">
        <v>12616</v>
      </c>
      <c r="C125" s="8" t="s">
        <v>19</v>
      </c>
      <c r="D125" s="606">
        <v>68.349999999999994</v>
      </c>
      <c r="E125" s="518"/>
    </row>
    <row r="126" spans="1:5" ht="12.75" outlineLevel="1">
      <c r="A126" s="605">
        <v>20210</v>
      </c>
      <c r="B126" s="7" t="s">
        <v>12532</v>
      </c>
      <c r="C126" s="8" t="s">
        <v>19</v>
      </c>
      <c r="D126" s="606">
        <v>5.76</v>
      </c>
      <c r="E126" s="518"/>
    </row>
    <row r="127" spans="1:5" ht="12.75" outlineLevel="1">
      <c r="A127" s="605">
        <v>20211</v>
      </c>
      <c r="B127" s="7" t="s">
        <v>12617</v>
      </c>
      <c r="C127" s="8" t="s">
        <v>19</v>
      </c>
      <c r="D127" s="606">
        <v>4.28</v>
      </c>
      <c r="E127" s="518"/>
    </row>
    <row r="128" spans="1:5" ht="12.75" outlineLevel="1">
      <c r="A128" s="605">
        <v>20215</v>
      </c>
      <c r="B128" s="7" t="s">
        <v>12534</v>
      </c>
      <c r="C128" s="8" t="s">
        <v>191</v>
      </c>
      <c r="D128" s="606">
        <v>205.09</v>
      </c>
      <c r="E128" s="518"/>
    </row>
    <row r="129" spans="1:5" ht="12.75">
      <c r="A129" s="605">
        <v>20216</v>
      </c>
      <c r="B129" s="7" t="s">
        <v>12618</v>
      </c>
      <c r="C129" s="8" t="s">
        <v>191</v>
      </c>
      <c r="D129" s="606">
        <v>497.77</v>
      </c>
      <c r="E129" s="518"/>
    </row>
    <row r="130" spans="1:5" ht="12.75" outlineLevel="1">
      <c r="A130" s="605">
        <v>20217</v>
      </c>
      <c r="B130" s="7" t="s">
        <v>12619</v>
      </c>
      <c r="C130" s="8" t="s">
        <v>191</v>
      </c>
      <c r="D130" s="606">
        <v>433.93</v>
      </c>
      <c r="E130" s="518"/>
    </row>
    <row r="131" spans="1:5" ht="12.75" outlineLevel="1">
      <c r="A131" s="605">
        <v>20300</v>
      </c>
      <c r="B131" s="7" t="s">
        <v>12620</v>
      </c>
      <c r="C131" s="8" t="s">
        <v>53</v>
      </c>
      <c r="D131" s="606" t="s">
        <v>53</v>
      </c>
    </row>
    <row r="132" spans="1:5" ht="12.75" outlineLevel="1">
      <c r="A132" s="605">
        <v>20301</v>
      </c>
      <c r="B132" s="7" t="s">
        <v>12621</v>
      </c>
      <c r="C132" s="8" t="s">
        <v>19</v>
      </c>
      <c r="D132" s="606">
        <v>82.88</v>
      </c>
      <c r="E132" s="518"/>
    </row>
    <row r="133" spans="1:5" ht="12.75">
      <c r="A133" s="605">
        <v>20304</v>
      </c>
      <c r="B133" s="7" t="s">
        <v>12622</v>
      </c>
      <c r="C133" s="8" t="s">
        <v>19</v>
      </c>
      <c r="D133" s="606">
        <v>104.64</v>
      </c>
      <c r="E133" s="518"/>
    </row>
    <row r="134" spans="1:5" ht="12.75" outlineLevel="1">
      <c r="A134" s="605">
        <v>20400</v>
      </c>
      <c r="B134" s="7" t="s">
        <v>12623</v>
      </c>
      <c r="C134" s="8" t="s">
        <v>53</v>
      </c>
      <c r="D134" s="606" t="s">
        <v>53</v>
      </c>
    </row>
    <row r="135" spans="1:5" ht="12.75" outlineLevel="1">
      <c r="A135" s="605">
        <v>20404</v>
      </c>
      <c r="B135" s="7" t="s">
        <v>12624</v>
      </c>
      <c r="C135" s="8" t="s">
        <v>468</v>
      </c>
      <c r="D135" s="606">
        <v>12.61</v>
      </c>
      <c r="E135" s="518"/>
    </row>
    <row r="136" spans="1:5" ht="12.75" outlineLevel="1">
      <c r="A136" s="605">
        <v>20407</v>
      </c>
      <c r="B136" s="7" t="s">
        <v>12625</v>
      </c>
      <c r="C136" s="8" t="s">
        <v>468</v>
      </c>
      <c r="D136" s="606">
        <v>12.77</v>
      </c>
      <c r="E136" s="518"/>
    </row>
    <row r="137" spans="1:5" ht="12.75">
      <c r="A137" s="605">
        <v>20409</v>
      </c>
      <c r="B137" s="7" t="s">
        <v>12626</v>
      </c>
      <c r="C137" s="8" t="s">
        <v>468</v>
      </c>
      <c r="D137" s="606">
        <v>11.33</v>
      </c>
      <c r="E137" s="518"/>
    </row>
    <row r="138" spans="1:5" ht="12.75" outlineLevel="1">
      <c r="A138" s="605">
        <v>20500</v>
      </c>
      <c r="B138" s="7" t="s">
        <v>12627</v>
      </c>
      <c r="C138" s="8" t="s">
        <v>53</v>
      </c>
      <c r="D138" s="606" t="s">
        <v>53</v>
      </c>
    </row>
    <row r="139" spans="1:5" ht="12.75" outlineLevel="1">
      <c r="A139" s="605">
        <v>20505</v>
      </c>
      <c r="B139" s="7" t="s">
        <v>12628</v>
      </c>
      <c r="C139" s="8" t="s">
        <v>191</v>
      </c>
      <c r="D139" s="606">
        <v>580.22</v>
      </c>
      <c r="E139" s="518"/>
    </row>
    <row r="140" spans="1:5" ht="12.75" outlineLevel="1">
      <c r="A140" s="605">
        <v>20506</v>
      </c>
      <c r="B140" s="7" t="s">
        <v>12629</v>
      </c>
      <c r="C140" s="8" t="s">
        <v>191</v>
      </c>
      <c r="D140" s="606">
        <v>597.17999999999995</v>
      </c>
      <c r="E140" s="518"/>
    </row>
    <row r="141" spans="1:5" ht="12.75">
      <c r="A141" s="605">
        <v>20508</v>
      </c>
      <c r="B141" s="7" t="s">
        <v>12630</v>
      </c>
      <c r="C141" s="8" t="s">
        <v>191</v>
      </c>
      <c r="D141" s="606">
        <v>485.7</v>
      </c>
      <c r="E141" s="518"/>
    </row>
    <row r="142" spans="1:5" ht="12.75" outlineLevel="1">
      <c r="A142" s="605">
        <v>20509</v>
      </c>
      <c r="B142" s="7" t="s">
        <v>12631</v>
      </c>
      <c r="C142" s="8" t="s">
        <v>191</v>
      </c>
      <c r="D142" s="606">
        <v>505.39</v>
      </c>
      <c r="E142" s="518"/>
    </row>
    <row r="143" spans="1:5" ht="12.75" outlineLevel="1">
      <c r="A143" s="605">
        <v>20510</v>
      </c>
      <c r="B143" s="7" t="s">
        <v>12632</v>
      </c>
      <c r="C143" s="8" t="s">
        <v>191</v>
      </c>
      <c r="D143" s="606">
        <v>526.03</v>
      </c>
      <c r="E143" s="518"/>
    </row>
    <row r="144" spans="1:5" ht="12.75" outlineLevel="1">
      <c r="A144" s="605">
        <v>20511</v>
      </c>
      <c r="B144" s="7" t="s">
        <v>12633</v>
      </c>
      <c r="C144" s="8" t="s">
        <v>191</v>
      </c>
      <c r="D144" s="606">
        <v>547.66</v>
      </c>
      <c r="E144" s="518"/>
    </row>
    <row r="145" spans="1:5" ht="12.75">
      <c r="A145" s="605">
        <v>20600</v>
      </c>
      <c r="B145" s="7" t="s">
        <v>12634</v>
      </c>
      <c r="C145" s="8" t="s">
        <v>53</v>
      </c>
      <c r="D145" s="606" t="s">
        <v>53</v>
      </c>
    </row>
    <row r="146" spans="1:5" ht="12.75" outlineLevel="1">
      <c r="A146" s="605">
        <v>20601</v>
      </c>
      <c r="B146" s="7" t="s">
        <v>12635</v>
      </c>
      <c r="C146" s="8" t="s">
        <v>191</v>
      </c>
      <c r="D146" s="606">
        <v>950.46</v>
      </c>
      <c r="E146" s="518"/>
    </row>
    <row r="147" spans="1:5" ht="22.5" outlineLevel="1">
      <c r="A147" s="605">
        <v>20605</v>
      </c>
      <c r="B147" s="7" t="s">
        <v>12636</v>
      </c>
      <c r="C147" s="8" t="s">
        <v>19</v>
      </c>
      <c r="D147" s="606">
        <v>118.28</v>
      </c>
      <c r="E147" s="518"/>
    </row>
    <row r="148" spans="1:5" ht="12.75" outlineLevel="1">
      <c r="A148" s="605">
        <v>20610</v>
      </c>
      <c r="B148" s="7" t="s">
        <v>12637</v>
      </c>
      <c r="C148" s="8" t="s">
        <v>191</v>
      </c>
      <c r="D148" s="606">
        <v>34.58</v>
      </c>
      <c r="E148" s="518"/>
    </row>
    <row r="149" spans="1:5" ht="12.75" outlineLevel="1">
      <c r="A149" s="605">
        <v>25000</v>
      </c>
      <c r="B149" s="7" t="s">
        <v>12638</v>
      </c>
      <c r="C149" s="8" t="s">
        <v>53</v>
      </c>
      <c r="D149" s="606" t="s">
        <v>53</v>
      </c>
    </row>
    <row r="150" spans="1:5" ht="22.5">
      <c r="A150" s="605">
        <v>25001</v>
      </c>
      <c r="B150" s="7" t="s">
        <v>12639</v>
      </c>
      <c r="C150" s="8" t="s">
        <v>191</v>
      </c>
      <c r="D150" s="606">
        <v>77.66</v>
      </c>
      <c r="E150" s="518"/>
    </row>
    <row r="151" spans="1:5" ht="12.75" outlineLevel="1">
      <c r="A151" s="605">
        <v>25003</v>
      </c>
      <c r="B151" s="7" t="s">
        <v>12640</v>
      </c>
      <c r="C151" s="8" t="s">
        <v>191</v>
      </c>
      <c r="D151" s="606">
        <v>253.57</v>
      </c>
      <c r="E151" s="518"/>
    </row>
    <row r="152" spans="1:5" ht="12.75" outlineLevel="1">
      <c r="A152" s="605">
        <v>25004</v>
      </c>
      <c r="B152" s="7" t="s">
        <v>12641</v>
      </c>
      <c r="C152" s="8" t="s">
        <v>191</v>
      </c>
      <c r="D152" s="606">
        <v>461.03</v>
      </c>
      <c r="E152" s="518"/>
    </row>
    <row r="153" spans="1:5" ht="12.75" outlineLevel="1">
      <c r="A153" s="605">
        <v>25005</v>
      </c>
      <c r="B153" s="7" t="s">
        <v>12642</v>
      </c>
      <c r="C153" s="8" t="s">
        <v>191</v>
      </c>
      <c r="D153" s="606">
        <v>195.22</v>
      </c>
      <c r="E153" s="518"/>
    </row>
    <row r="154" spans="1:5" ht="12.75" outlineLevel="1">
      <c r="A154" s="605">
        <v>25006</v>
      </c>
      <c r="B154" s="7" t="s">
        <v>12643</v>
      </c>
      <c r="C154" s="8" t="s">
        <v>191</v>
      </c>
      <c r="D154" s="606">
        <v>390.44</v>
      </c>
      <c r="E154" s="518"/>
    </row>
    <row r="155" spans="1:5" ht="12.75" outlineLevel="1">
      <c r="A155" s="605">
        <v>29000</v>
      </c>
      <c r="B155" s="7" t="s">
        <v>12644</v>
      </c>
      <c r="C155" s="8" t="s">
        <v>53</v>
      </c>
      <c r="D155" s="606" t="s">
        <v>53</v>
      </c>
    </row>
    <row r="156" spans="1:5" ht="12.75">
      <c r="A156" s="605">
        <v>29040</v>
      </c>
      <c r="B156" s="7" t="s">
        <v>12645</v>
      </c>
      <c r="C156" s="8" t="s">
        <v>38</v>
      </c>
      <c r="D156" s="606">
        <v>13.28</v>
      </c>
      <c r="E156" s="518"/>
    </row>
    <row r="157" spans="1:5" ht="12.75" outlineLevel="1">
      <c r="A157" s="601">
        <v>30000</v>
      </c>
      <c r="B157" s="602" t="s">
        <v>12646</v>
      </c>
      <c r="C157" s="603"/>
      <c r="D157" s="604"/>
    </row>
    <row r="158" spans="1:5" ht="12.75" outlineLevel="1">
      <c r="A158" s="605">
        <v>30100</v>
      </c>
      <c r="B158" s="7" t="s">
        <v>12647</v>
      </c>
      <c r="C158" s="8" t="s">
        <v>53</v>
      </c>
      <c r="D158" s="606" t="s">
        <v>53</v>
      </c>
    </row>
    <row r="159" spans="1:5" ht="12.75" outlineLevel="1">
      <c r="A159" s="605">
        <v>30101</v>
      </c>
      <c r="B159" s="7" t="s">
        <v>12648</v>
      </c>
      <c r="C159" s="8" t="s">
        <v>19</v>
      </c>
      <c r="D159" s="606">
        <v>91.32</v>
      </c>
      <c r="E159" s="518"/>
    </row>
    <row r="160" spans="1:5" ht="12.75" outlineLevel="1">
      <c r="A160" s="605">
        <v>30104</v>
      </c>
      <c r="B160" s="7" t="s">
        <v>12622</v>
      </c>
      <c r="C160" s="8" t="s">
        <v>19</v>
      </c>
      <c r="D160" s="606">
        <v>104.64</v>
      </c>
      <c r="E160" s="518"/>
    </row>
    <row r="161" spans="1:5" ht="12.75" outlineLevel="1">
      <c r="A161" s="605">
        <v>30111</v>
      </c>
      <c r="B161" s="7" t="s">
        <v>12649</v>
      </c>
      <c r="C161" s="8" t="s">
        <v>19</v>
      </c>
      <c r="D161" s="606">
        <v>129.88999999999999</v>
      </c>
      <c r="E161" s="518"/>
    </row>
    <row r="162" spans="1:5" ht="12.75">
      <c r="A162" s="605">
        <v>30113</v>
      </c>
      <c r="B162" s="7" t="s">
        <v>12650</v>
      </c>
      <c r="C162" s="8" t="s">
        <v>19</v>
      </c>
      <c r="D162" s="606">
        <v>141</v>
      </c>
      <c r="E162" s="518"/>
    </row>
    <row r="163" spans="1:5" ht="12.75" outlineLevel="1">
      <c r="A163" s="605">
        <v>30114</v>
      </c>
      <c r="B163" s="7" t="s">
        <v>12651</v>
      </c>
      <c r="C163" s="8" t="s">
        <v>19</v>
      </c>
      <c r="D163" s="606">
        <v>109.03</v>
      </c>
      <c r="E163" s="518"/>
    </row>
    <row r="164" spans="1:5" ht="12.75" outlineLevel="1">
      <c r="A164" s="605">
        <v>30115</v>
      </c>
      <c r="B164" s="7" t="s">
        <v>12652</v>
      </c>
      <c r="C164" s="8" t="s">
        <v>19</v>
      </c>
      <c r="D164" s="606">
        <v>111.52</v>
      </c>
      <c r="E164" s="518"/>
    </row>
    <row r="165" spans="1:5" ht="12.75" outlineLevel="1">
      <c r="A165" s="605">
        <v>30116</v>
      </c>
      <c r="B165" s="7" t="s">
        <v>12653</v>
      </c>
      <c r="C165" s="8" t="s">
        <v>19</v>
      </c>
      <c r="D165" s="606">
        <v>119.78</v>
      </c>
      <c r="E165" s="518"/>
    </row>
    <row r="166" spans="1:5" ht="12.75" outlineLevel="1">
      <c r="A166" s="605">
        <v>30117</v>
      </c>
      <c r="B166" s="7" t="s">
        <v>12654</v>
      </c>
      <c r="C166" s="8" t="s">
        <v>19</v>
      </c>
      <c r="D166" s="606">
        <v>115.41</v>
      </c>
      <c r="E166" s="518"/>
    </row>
    <row r="167" spans="1:5" ht="12.75" outlineLevel="1">
      <c r="A167" s="605">
        <v>30120</v>
      </c>
      <c r="B167" s="7" t="s">
        <v>12655</v>
      </c>
      <c r="C167" s="8" t="s">
        <v>22</v>
      </c>
      <c r="D167" s="606">
        <v>155.03</v>
      </c>
      <c r="E167" s="518"/>
    </row>
    <row r="168" spans="1:5" ht="12.75">
      <c r="A168" s="605">
        <v>30130</v>
      </c>
      <c r="B168" s="7" t="s">
        <v>12656</v>
      </c>
      <c r="C168" s="8" t="s">
        <v>191</v>
      </c>
      <c r="D168" s="606">
        <v>42.78</v>
      </c>
      <c r="E168" s="518"/>
    </row>
    <row r="169" spans="1:5" ht="12.75" outlineLevel="1">
      <c r="A169" s="605">
        <v>30200</v>
      </c>
      <c r="B169" s="7" t="s">
        <v>12657</v>
      </c>
      <c r="C169" s="8" t="s">
        <v>53</v>
      </c>
      <c r="D169" s="606" t="s">
        <v>53</v>
      </c>
    </row>
    <row r="170" spans="1:5" ht="12.75" outlineLevel="1">
      <c r="A170" s="605">
        <v>30204</v>
      </c>
      <c r="B170" s="7" t="s">
        <v>12624</v>
      </c>
      <c r="C170" s="8" t="s">
        <v>468</v>
      </c>
      <c r="D170" s="606">
        <v>12.61</v>
      </c>
      <c r="E170" s="518"/>
    </row>
    <row r="171" spans="1:5" ht="12.75" outlineLevel="1">
      <c r="A171" s="605">
        <v>30207</v>
      </c>
      <c r="B171" s="7" t="s">
        <v>12625</v>
      </c>
      <c r="C171" s="8" t="s">
        <v>468</v>
      </c>
      <c r="D171" s="606">
        <v>12.77</v>
      </c>
      <c r="E171" s="518"/>
    </row>
    <row r="172" spans="1:5" ht="12.75" outlineLevel="1">
      <c r="A172" s="605">
        <v>30209</v>
      </c>
      <c r="B172" s="7" t="s">
        <v>12626</v>
      </c>
      <c r="C172" s="8" t="s">
        <v>468</v>
      </c>
      <c r="D172" s="606">
        <v>11.33</v>
      </c>
      <c r="E172" s="518"/>
    </row>
    <row r="173" spans="1:5" ht="12.75" outlineLevel="1">
      <c r="A173" s="605">
        <v>30300</v>
      </c>
      <c r="B173" s="7" t="s">
        <v>12658</v>
      </c>
      <c r="C173" s="8" t="s">
        <v>53</v>
      </c>
      <c r="D173" s="606" t="s">
        <v>53</v>
      </c>
    </row>
    <row r="174" spans="1:5" ht="12.75">
      <c r="A174" s="605">
        <v>30305</v>
      </c>
      <c r="B174" s="7" t="s">
        <v>12659</v>
      </c>
      <c r="C174" s="8" t="s">
        <v>191</v>
      </c>
      <c r="D174" s="606">
        <v>580.21</v>
      </c>
      <c r="E174" s="518"/>
    </row>
    <row r="175" spans="1:5" ht="12.75" outlineLevel="1">
      <c r="A175" s="605">
        <v>30307</v>
      </c>
      <c r="B175" s="7" t="s">
        <v>12660</v>
      </c>
      <c r="C175" s="8" t="s">
        <v>191</v>
      </c>
      <c r="D175" s="606">
        <v>597.17999999999995</v>
      </c>
      <c r="E175" s="518"/>
    </row>
    <row r="176" spans="1:5" ht="12.75" outlineLevel="1">
      <c r="A176" s="605">
        <v>30308</v>
      </c>
      <c r="B176" s="7" t="s">
        <v>12661</v>
      </c>
      <c r="C176" s="8" t="s">
        <v>191</v>
      </c>
      <c r="D176" s="606">
        <v>615.39</v>
      </c>
      <c r="E176" s="518"/>
    </row>
    <row r="177" spans="1:5" ht="12.75" outlineLevel="1">
      <c r="A177" s="605">
        <v>30309</v>
      </c>
      <c r="B177" s="7" t="s">
        <v>12662</v>
      </c>
      <c r="C177" s="8" t="s">
        <v>191</v>
      </c>
      <c r="D177" s="606">
        <v>485.7</v>
      </c>
      <c r="E177" s="518"/>
    </row>
    <row r="178" spans="1:5" ht="12.75" outlineLevel="1">
      <c r="A178" s="605">
        <v>30315</v>
      </c>
      <c r="B178" s="7" t="s">
        <v>12663</v>
      </c>
      <c r="C178" s="8" t="s">
        <v>191</v>
      </c>
      <c r="D178" s="606">
        <v>505.39</v>
      </c>
      <c r="E178" s="518"/>
    </row>
    <row r="179" spans="1:5" ht="12.75" outlineLevel="1">
      <c r="A179" s="605">
        <v>30316</v>
      </c>
      <c r="B179" s="7" t="s">
        <v>12664</v>
      </c>
      <c r="C179" s="8" t="s">
        <v>191</v>
      </c>
      <c r="D179" s="606">
        <v>482.46</v>
      </c>
      <c r="E179" s="518"/>
    </row>
    <row r="180" spans="1:5" ht="12.75">
      <c r="A180" s="605">
        <v>30317</v>
      </c>
      <c r="B180" s="7" t="s">
        <v>12665</v>
      </c>
      <c r="C180" s="8" t="s">
        <v>191</v>
      </c>
      <c r="D180" s="606">
        <v>526.03</v>
      </c>
      <c r="E180" s="518"/>
    </row>
    <row r="181" spans="1:5" ht="12.75" outlineLevel="1">
      <c r="A181" s="605">
        <v>30318</v>
      </c>
      <c r="B181" s="7" t="s">
        <v>12666</v>
      </c>
      <c r="C181" s="8" t="s">
        <v>191</v>
      </c>
      <c r="D181" s="606">
        <v>502.96</v>
      </c>
      <c r="E181" s="518"/>
    </row>
    <row r="182" spans="1:5" ht="12.75" outlineLevel="1">
      <c r="A182" s="605">
        <v>30319</v>
      </c>
      <c r="B182" s="7" t="s">
        <v>12667</v>
      </c>
      <c r="C182" s="8" t="s">
        <v>191</v>
      </c>
      <c r="D182" s="606">
        <v>487.61</v>
      </c>
      <c r="E182" s="518"/>
    </row>
    <row r="183" spans="1:5" ht="12.75" outlineLevel="1">
      <c r="A183" s="605">
        <v>30320</v>
      </c>
      <c r="B183" s="7" t="s">
        <v>12668</v>
      </c>
      <c r="C183" s="8" t="s">
        <v>191</v>
      </c>
      <c r="D183" s="606">
        <v>547.66</v>
      </c>
      <c r="E183" s="518"/>
    </row>
    <row r="184" spans="1:5" ht="12.75" outlineLevel="1">
      <c r="A184" s="605">
        <v>30321</v>
      </c>
      <c r="B184" s="7" t="s">
        <v>12669</v>
      </c>
      <c r="C184" s="8" t="s">
        <v>191</v>
      </c>
      <c r="D184" s="606">
        <v>524.95000000000005</v>
      </c>
      <c r="E184" s="518"/>
    </row>
    <row r="185" spans="1:5" ht="12.75" outlineLevel="1">
      <c r="A185" s="605">
        <v>30322</v>
      </c>
      <c r="B185" s="7" t="s">
        <v>12670</v>
      </c>
      <c r="C185" s="8" t="s">
        <v>191</v>
      </c>
      <c r="D185" s="606">
        <v>570.32000000000005</v>
      </c>
      <c r="E185" s="518"/>
    </row>
    <row r="186" spans="1:5" ht="12.75">
      <c r="A186" s="605">
        <v>30323</v>
      </c>
      <c r="B186" s="7" t="s">
        <v>12671</v>
      </c>
      <c r="C186" s="8" t="s">
        <v>191</v>
      </c>
      <c r="D186" s="606">
        <v>548</v>
      </c>
      <c r="E186" s="518"/>
    </row>
    <row r="187" spans="1:5" ht="12.75" outlineLevel="1">
      <c r="A187" s="605">
        <v>30324</v>
      </c>
      <c r="B187" s="7" t="s">
        <v>12672</v>
      </c>
      <c r="C187" s="8" t="s">
        <v>191</v>
      </c>
      <c r="D187" s="606">
        <v>594.07000000000005</v>
      </c>
      <c r="E187" s="518"/>
    </row>
    <row r="188" spans="1:5" ht="12.75">
      <c r="A188" s="605">
        <v>30325</v>
      </c>
      <c r="B188" s="7" t="s">
        <v>12673</v>
      </c>
      <c r="C188" s="8" t="s">
        <v>191</v>
      </c>
      <c r="D188" s="606">
        <v>572.76</v>
      </c>
      <c r="E188" s="518"/>
    </row>
    <row r="189" spans="1:5" ht="12.75" outlineLevel="1">
      <c r="A189" s="605">
        <v>30330</v>
      </c>
      <c r="B189" s="7" t="s">
        <v>12674</v>
      </c>
      <c r="C189" s="8" t="s">
        <v>191</v>
      </c>
      <c r="D189" s="606">
        <v>59.38</v>
      </c>
      <c r="E189" s="518"/>
    </row>
    <row r="190" spans="1:5" ht="12.75" outlineLevel="1">
      <c r="A190" s="605">
        <v>30400</v>
      </c>
      <c r="B190" s="7" t="s">
        <v>12675</v>
      </c>
      <c r="C190" s="8" t="s">
        <v>53</v>
      </c>
      <c r="D190" s="606" t="s">
        <v>53</v>
      </c>
    </row>
    <row r="191" spans="1:5" ht="12.75" outlineLevel="1">
      <c r="A191" s="605">
        <v>30419</v>
      </c>
      <c r="B191" s="7" t="s">
        <v>12676</v>
      </c>
      <c r="C191" s="8" t="s">
        <v>19</v>
      </c>
      <c r="D191" s="606">
        <v>162.61000000000001</v>
      </c>
      <c r="E191" s="518"/>
    </row>
    <row r="192" spans="1:5" ht="12.75">
      <c r="A192" s="605">
        <v>30420</v>
      </c>
      <c r="B192" s="7" t="s">
        <v>12677</v>
      </c>
      <c r="C192" s="8" t="s">
        <v>19</v>
      </c>
      <c r="D192" s="606">
        <v>178.82</v>
      </c>
      <c r="E192" s="518"/>
    </row>
    <row r="193" spans="1:5" ht="12.75" outlineLevel="1">
      <c r="A193" s="605">
        <v>30421</v>
      </c>
      <c r="B193" s="7" t="s">
        <v>12678</v>
      </c>
      <c r="C193" s="8" t="s">
        <v>19</v>
      </c>
      <c r="D193" s="606">
        <v>192.97</v>
      </c>
      <c r="E193" s="518"/>
    </row>
    <row r="194" spans="1:5" ht="12.75" outlineLevel="1">
      <c r="A194" s="605">
        <v>30422</v>
      </c>
      <c r="B194" s="7" t="s">
        <v>12679</v>
      </c>
      <c r="C194" s="8" t="s">
        <v>19</v>
      </c>
      <c r="D194" s="606">
        <v>237.32</v>
      </c>
      <c r="E194" s="518"/>
    </row>
    <row r="195" spans="1:5" ht="12.75" outlineLevel="1">
      <c r="A195" s="605">
        <v>30423</v>
      </c>
      <c r="B195" s="7" t="s">
        <v>12680</v>
      </c>
      <c r="C195" s="8" t="s">
        <v>19</v>
      </c>
      <c r="D195" s="606">
        <v>247.77</v>
      </c>
      <c r="E195" s="518"/>
    </row>
    <row r="196" spans="1:5" ht="12.75" outlineLevel="1">
      <c r="A196" s="605">
        <v>30424</v>
      </c>
      <c r="B196" s="7" t="s">
        <v>12681</v>
      </c>
      <c r="C196" s="8" t="s">
        <v>19</v>
      </c>
      <c r="D196" s="606">
        <v>304.64999999999998</v>
      </c>
      <c r="E196" s="518"/>
    </row>
    <row r="197" spans="1:5" ht="12.75" outlineLevel="1">
      <c r="A197" s="605">
        <v>34000</v>
      </c>
      <c r="B197" s="7" t="s">
        <v>12682</v>
      </c>
      <c r="C197" s="8" t="s">
        <v>53</v>
      </c>
      <c r="D197" s="606" t="s">
        <v>53</v>
      </c>
    </row>
    <row r="198" spans="1:5" ht="12.75">
      <c r="A198" s="605">
        <v>34002</v>
      </c>
      <c r="B198" s="7" t="s">
        <v>12683</v>
      </c>
      <c r="C198" s="8" t="s">
        <v>19</v>
      </c>
      <c r="D198" s="606">
        <v>115.26</v>
      </c>
      <c r="E198" s="518"/>
    </row>
    <row r="199" spans="1:5" ht="12.75" outlineLevel="1">
      <c r="A199" s="605">
        <v>34005</v>
      </c>
      <c r="B199" s="7" t="s">
        <v>12684</v>
      </c>
      <c r="C199" s="8" t="s">
        <v>19</v>
      </c>
      <c r="D199" s="606">
        <v>7.99</v>
      </c>
      <c r="E199" s="518"/>
    </row>
    <row r="200" spans="1:5" ht="12.75" outlineLevel="1">
      <c r="A200" s="605">
        <v>34010</v>
      </c>
      <c r="B200" s="7" t="s">
        <v>12685</v>
      </c>
      <c r="C200" s="8" t="s">
        <v>19</v>
      </c>
      <c r="D200" s="606">
        <v>116.61</v>
      </c>
      <c r="E200" s="518"/>
    </row>
    <row r="201" spans="1:5" ht="22.5" outlineLevel="1">
      <c r="A201" s="605">
        <v>34015</v>
      </c>
      <c r="B201" s="7" t="s">
        <v>12686</v>
      </c>
      <c r="C201" s="8" t="s">
        <v>22</v>
      </c>
      <c r="D201" s="606">
        <v>33.46</v>
      </c>
      <c r="E201" s="518"/>
    </row>
    <row r="202" spans="1:5" ht="12.75" outlineLevel="1">
      <c r="A202" s="605">
        <v>34018</v>
      </c>
      <c r="B202" s="7" t="s">
        <v>12687</v>
      </c>
      <c r="C202" s="8" t="s">
        <v>19</v>
      </c>
      <c r="D202" s="606">
        <v>16.45</v>
      </c>
      <c r="E202" s="518"/>
    </row>
    <row r="203" spans="1:5" ht="22.5" outlineLevel="1">
      <c r="A203" s="605">
        <v>34022</v>
      </c>
      <c r="B203" s="7" t="s">
        <v>12688</v>
      </c>
      <c r="C203" s="8" t="s">
        <v>22</v>
      </c>
      <c r="D203" s="606">
        <v>6.46</v>
      </c>
      <c r="E203" s="518"/>
    </row>
    <row r="204" spans="1:5" ht="12.75">
      <c r="A204" s="605">
        <v>34024</v>
      </c>
      <c r="B204" s="7" t="s">
        <v>12689</v>
      </c>
      <c r="C204" s="8" t="s">
        <v>19</v>
      </c>
      <c r="D204" s="606">
        <v>9.1300000000000008</v>
      </c>
      <c r="E204" s="518"/>
    </row>
    <row r="205" spans="1:5" ht="12.75" outlineLevel="1">
      <c r="A205" s="605">
        <v>34025</v>
      </c>
      <c r="B205" s="7" t="s">
        <v>12690</v>
      </c>
      <c r="C205" s="8" t="s">
        <v>19</v>
      </c>
      <c r="D205" s="606">
        <v>20.100000000000001</v>
      </c>
      <c r="E205" s="518"/>
    </row>
    <row r="206" spans="1:5" ht="12.75" outlineLevel="1">
      <c r="A206" s="605">
        <v>34026</v>
      </c>
      <c r="B206" s="7" t="s">
        <v>12691</v>
      </c>
      <c r="C206" s="8" t="s">
        <v>19</v>
      </c>
      <c r="D206" s="606">
        <v>7.41</v>
      </c>
      <c r="E206" s="518"/>
    </row>
    <row r="207" spans="1:5" ht="12.75" outlineLevel="1">
      <c r="A207" s="605">
        <v>34050</v>
      </c>
      <c r="B207" s="7" t="s">
        <v>12692</v>
      </c>
      <c r="C207" s="8" t="s">
        <v>19</v>
      </c>
      <c r="D207" s="606">
        <v>6.95</v>
      </c>
      <c r="E207" s="518"/>
    </row>
    <row r="208" spans="1:5" ht="12.75" outlineLevel="1">
      <c r="A208" s="605">
        <v>34051</v>
      </c>
      <c r="B208" s="7" t="s">
        <v>12693</v>
      </c>
      <c r="C208" s="8" t="s">
        <v>19</v>
      </c>
      <c r="D208" s="606">
        <v>6.95</v>
      </c>
      <c r="E208" s="518"/>
    </row>
    <row r="209" spans="1:5" ht="12.75" outlineLevel="1">
      <c r="A209" s="605">
        <v>34060</v>
      </c>
      <c r="B209" s="7" t="s">
        <v>12694</v>
      </c>
      <c r="C209" s="8" t="s">
        <v>19</v>
      </c>
      <c r="D209" s="606">
        <v>162.71</v>
      </c>
      <c r="E209" s="518"/>
    </row>
    <row r="210" spans="1:5" ht="12.75" outlineLevel="1">
      <c r="A210" s="605">
        <v>34070</v>
      </c>
      <c r="B210" s="7" t="s">
        <v>12695</v>
      </c>
      <c r="C210" s="8" t="s">
        <v>38</v>
      </c>
      <c r="D210" s="606">
        <v>12.96</v>
      </c>
      <c r="E210" s="518"/>
    </row>
    <row r="211" spans="1:5" ht="12.75" outlineLevel="1">
      <c r="A211" s="605">
        <v>35000</v>
      </c>
      <c r="B211" s="7" t="s">
        <v>12638</v>
      </c>
      <c r="C211" s="8" t="s">
        <v>53</v>
      </c>
      <c r="D211" s="606" t="s">
        <v>53</v>
      </c>
    </row>
    <row r="212" spans="1:5" ht="12.75" outlineLevel="1">
      <c r="A212" s="605">
        <v>35001</v>
      </c>
      <c r="B212" s="7" t="s">
        <v>12642</v>
      </c>
      <c r="C212" s="8" t="s">
        <v>191</v>
      </c>
      <c r="D212" s="606">
        <v>195.22</v>
      </c>
      <c r="E212" s="518"/>
    </row>
    <row r="213" spans="1:5" ht="12.75" outlineLevel="1">
      <c r="A213" s="605">
        <v>35002</v>
      </c>
      <c r="B213" s="7" t="s">
        <v>12643</v>
      </c>
      <c r="C213" s="8" t="s">
        <v>191</v>
      </c>
      <c r="D213" s="606">
        <v>390.44</v>
      </c>
      <c r="E213" s="518"/>
    </row>
    <row r="214" spans="1:5" ht="12.75" outlineLevel="1">
      <c r="A214" s="605">
        <v>35003</v>
      </c>
      <c r="B214" s="7" t="s">
        <v>12640</v>
      </c>
      <c r="C214" s="8" t="s">
        <v>191</v>
      </c>
      <c r="D214" s="606">
        <v>253.57</v>
      </c>
      <c r="E214" s="518"/>
    </row>
    <row r="215" spans="1:5" ht="12.75" outlineLevel="1">
      <c r="A215" s="605">
        <v>35004</v>
      </c>
      <c r="B215" s="7" t="s">
        <v>12641</v>
      </c>
      <c r="C215" s="8" t="s">
        <v>191</v>
      </c>
      <c r="D215" s="606">
        <v>461.03</v>
      </c>
      <c r="E215" s="518"/>
    </row>
    <row r="216" spans="1:5" ht="22.5">
      <c r="A216" s="605">
        <v>35005</v>
      </c>
      <c r="B216" s="7" t="s">
        <v>12696</v>
      </c>
      <c r="C216" s="8" t="s">
        <v>19</v>
      </c>
      <c r="D216" s="606">
        <v>40.340000000000003</v>
      </c>
      <c r="E216" s="518"/>
    </row>
    <row r="217" spans="1:5" ht="22.5" outlineLevel="1">
      <c r="A217" s="605">
        <v>35006</v>
      </c>
      <c r="B217" s="7" t="s">
        <v>12697</v>
      </c>
      <c r="C217" s="8" t="s">
        <v>19</v>
      </c>
      <c r="D217" s="606">
        <v>57.63</v>
      </c>
      <c r="E217" s="518"/>
    </row>
    <row r="218" spans="1:5" ht="12.75" outlineLevel="1">
      <c r="A218" s="605">
        <v>36000</v>
      </c>
      <c r="B218" s="7" t="s">
        <v>12698</v>
      </c>
      <c r="C218" s="8" t="s">
        <v>53</v>
      </c>
      <c r="D218" s="606" t="s">
        <v>53</v>
      </c>
    </row>
    <row r="219" spans="1:5" ht="22.5">
      <c r="A219" s="605">
        <v>36001</v>
      </c>
      <c r="B219" s="7" t="s">
        <v>12699</v>
      </c>
      <c r="C219" s="8" t="s">
        <v>468</v>
      </c>
      <c r="D219" s="606">
        <v>25.43</v>
      </c>
      <c r="E219" s="518"/>
    </row>
    <row r="220" spans="1:5" ht="22.5" outlineLevel="1">
      <c r="A220" s="605">
        <v>36002</v>
      </c>
      <c r="B220" s="7" t="s">
        <v>12700</v>
      </c>
      <c r="C220" s="8" t="s">
        <v>468</v>
      </c>
      <c r="D220" s="606">
        <v>27.19</v>
      </c>
      <c r="E220" s="518"/>
    </row>
    <row r="221" spans="1:5" ht="12.75" outlineLevel="1">
      <c r="A221" s="601">
        <v>40000</v>
      </c>
      <c r="B221" s="602" t="s">
        <v>12701</v>
      </c>
      <c r="C221" s="603"/>
      <c r="D221" s="604"/>
    </row>
    <row r="222" spans="1:5" ht="12.75">
      <c r="A222" s="605">
        <v>40100</v>
      </c>
      <c r="B222" s="7" t="s">
        <v>12702</v>
      </c>
      <c r="C222" s="8" t="s">
        <v>53</v>
      </c>
      <c r="D222" s="606" t="s">
        <v>53</v>
      </c>
    </row>
    <row r="223" spans="1:5" ht="12.75" outlineLevel="1">
      <c r="A223" s="605">
        <v>40101</v>
      </c>
      <c r="B223" s="7" t="s">
        <v>12703</v>
      </c>
      <c r="C223" s="8" t="s">
        <v>19</v>
      </c>
      <c r="D223" s="606">
        <v>73.239999999999995</v>
      </c>
      <c r="E223" s="518"/>
    </row>
    <row r="224" spans="1:5" ht="12.75" outlineLevel="1">
      <c r="A224" s="605">
        <v>40102</v>
      </c>
      <c r="B224" s="7" t="s">
        <v>12704</v>
      </c>
      <c r="C224" s="8" t="s">
        <v>19</v>
      </c>
      <c r="D224" s="606">
        <v>136.30000000000001</v>
      </c>
      <c r="E224" s="518"/>
    </row>
    <row r="225" spans="1:5" ht="12.75">
      <c r="A225" s="605">
        <v>40104</v>
      </c>
      <c r="B225" s="7" t="s">
        <v>12705</v>
      </c>
      <c r="C225" s="8" t="s">
        <v>19</v>
      </c>
      <c r="D225" s="606">
        <v>320.2</v>
      </c>
      <c r="E225" s="518"/>
    </row>
    <row r="226" spans="1:5" ht="12.75" outlineLevel="1">
      <c r="A226" s="605">
        <v>40111</v>
      </c>
      <c r="B226" s="7" t="s">
        <v>12706</v>
      </c>
      <c r="C226" s="8" t="s">
        <v>19</v>
      </c>
      <c r="D226" s="606">
        <v>136.30000000000001</v>
      </c>
      <c r="E226" s="518"/>
    </row>
    <row r="227" spans="1:5" ht="12.75">
      <c r="A227" s="605">
        <v>40112</v>
      </c>
      <c r="B227" s="7" t="s">
        <v>12707</v>
      </c>
      <c r="C227" s="8" t="s">
        <v>19</v>
      </c>
      <c r="D227" s="606">
        <v>234.8</v>
      </c>
      <c r="E227" s="518"/>
    </row>
    <row r="228" spans="1:5" ht="12.75" outlineLevel="1">
      <c r="A228" s="605">
        <v>40115</v>
      </c>
      <c r="B228" s="7" t="s">
        <v>12708</v>
      </c>
      <c r="C228" s="8" t="s">
        <v>19</v>
      </c>
      <c r="D228" s="606">
        <v>91.38</v>
      </c>
      <c r="E228" s="518"/>
    </row>
    <row r="229" spans="1:5" ht="12.75" outlineLevel="1">
      <c r="A229" s="605">
        <v>40116</v>
      </c>
      <c r="B229" s="7" t="s">
        <v>12709</v>
      </c>
      <c r="C229" s="8" t="s">
        <v>19</v>
      </c>
      <c r="D229" s="606">
        <v>162.80000000000001</v>
      </c>
      <c r="E229" s="518"/>
    </row>
    <row r="230" spans="1:5" ht="12.75">
      <c r="A230" s="605">
        <v>40120</v>
      </c>
      <c r="B230" s="7" t="s">
        <v>12710</v>
      </c>
      <c r="C230" s="8" t="s">
        <v>19</v>
      </c>
      <c r="D230" s="606">
        <v>226.84</v>
      </c>
      <c r="E230" s="518"/>
    </row>
    <row r="231" spans="1:5" ht="12.75" outlineLevel="1">
      <c r="A231" s="605">
        <v>40121</v>
      </c>
      <c r="B231" s="7" t="s">
        <v>12711</v>
      </c>
      <c r="C231" s="8" t="s">
        <v>19</v>
      </c>
      <c r="D231" s="606">
        <v>373.57</v>
      </c>
      <c r="E231" s="518"/>
    </row>
    <row r="232" spans="1:5" ht="12.75" outlineLevel="1">
      <c r="A232" s="605">
        <v>40122</v>
      </c>
      <c r="B232" s="7" t="s">
        <v>12712</v>
      </c>
      <c r="C232" s="8" t="s">
        <v>19</v>
      </c>
      <c r="D232" s="606">
        <v>676.58</v>
      </c>
      <c r="E232" s="518"/>
    </row>
    <row r="233" spans="1:5" ht="12.75">
      <c r="A233" s="605">
        <v>40125</v>
      </c>
      <c r="B233" s="7" t="s">
        <v>12713</v>
      </c>
      <c r="C233" s="8" t="s">
        <v>19</v>
      </c>
      <c r="D233" s="606">
        <v>881.95</v>
      </c>
      <c r="E233" s="518"/>
    </row>
    <row r="234" spans="1:5" ht="12.75" outlineLevel="1">
      <c r="A234" s="605">
        <v>40126</v>
      </c>
      <c r="B234" s="7" t="s">
        <v>12714</v>
      </c>
      <c r="C234" s="8" t="s">
        <v>19</v>
      </c>
      <c r="D234" s="606">
        <v>906.41</v>
      </c>
      <c r="E234" s="518"/>
    </row>
    <row r="235" spans="1:5" ht="12.75" outlineLevel="1">
      <c r="A235" s="605">
        <v>40127</v>
      </c>
      <c r="B235" s="7" t="s">
        <v>12715</v>
      </c>
      <c r="C235" s="8" t="s">
        <v>19</v>
      </c>
      <c r="D235" s="606">
        <v>1089.9100000000001</v>
      </c>
      <c r="E235" s="518"/>
    </row>
    <row r="236" spans="1:5" ht="12.75">
      <c r="A236" s="605">
        <v>40131</v>
      </c>
      <c r="B236" s="7" t="s">
        <v>12716</v>
      </c>
      <c r="C236" s="8" t="s">
        <v>19</v>
      </c>
      <c r="D236" s="606">
        <v>104.93</v>
      </c>
      <c r="E236" s="518"/>
    </row>
    <row r="237" spans="1:5" ht="12.75" outlineLevel="1">
      <c r="A237" s="605">
        <v>40132</v>
      </c>
      <c r="B237" s="7" t="s">
        <v>12717</v>
      </c>
      <c r="C237" s="8" t="s">
        <v>19</v>
      </c>
      <c r="D237" s="606">
        <v>116.72</v>
      </c>
      <c r="E237" s="518"/>
    </row>
    <row r="238" spans="1:5" ht="12.75" outlineLevel="1">
      <c r="A238" s="605">
        <v>40133</v>
      </c>
      <c r="B238" s="7" t="s">
        <v>12718</v>
      </c>
      <c r="C238" s="8" t="s">
        <v>19</v>
      </c>
      <c r="D238" s="606">
        <v>121.05</v>
      </c>
      <c r="E238" s="518"/>
    </row>
    <row r="239" spans="1:5" ht="12.75" outlineLevel="1">
      <c r="A239" s="605">
        <v>40134</v>
      </c>
      <c r="B239" s="7" t="s">
        <v>12719</v>
      </c>
      <c r="C239" s="8" t="s">
        <v>19</v>
      </c>
      <c r="D239" s="606">
        <v>123.01</v>
      </c>
      <c r="E239" s="518"/>
    </row>
    <row r="240" spans="1:5" ht="12.75" outlineLevel="1">
      <c r="A240" s="605">
        <v>40135</v>
      </c>
      <c r="B240" s="7" t="s">
        <v>12720</v>
      </c>
      <c r="C240" s="8" t="s">
        <v>19</v>
      </c>
      <c r="D240" s="606">
        <v>129.87</v>
      </c>
      <c r="E240" s="518"/>
    </row>
    <row r="241" spans="1:5" ht="12.75" outlineLevel="1">
      <c r="A241" s="605">
        <v>40136</v>
      </c>
      <c r="B241" s="7" t="s">
        <v>12721</v>
      </c>
      <c r="C241" s="8" t="s">
        <v>19</v>
      </c>
      <c r="D241" s="606">
        <v>138.65</v>
      </c>
      <c r="E241" s="518"/>
    </row>
    <row r="242" spans="1:5" ht="12.75">
      <c r="A242" s="605">
        <v>40137</v>
      </c>
      <c r="B242" s="7" t="s">
        <v>12722</v>
      </c>
      <c r="C242" s="8" t="s">
        <v>19</v>
      </c>
      <c r="D242" s="606">
        <v>139.96</v>
      </c>
      <c r="E242" s="518"/>
    </row>
    <row r="243" spans="1:5" ht="12.75" outlineLevel="1">
      <c r="A243" s="605">
        <v>40138</v>
      </c>
      <c r="B243" s="7" t="s">
        <v>12723</v>
      </c>
      <c r="C243" s="8" t="s">
        <v>19</v>
      </c>
      <c r="D243" s="606">
        <v>149.38999999999999</v>
      </c>
      <c r="E243" s="518"/>
    </row>
    <row r="244" spans="1:5" ht="12.75" outlineLevel="1">
      <c r="A244" s="605">
        <v>40140</v>
      </c>
      <c r="B244" s="7" t="s">
        <v>12724</v>
      </c>
      <c r="C244" s="8" t="s">
        <v>19</v>
      </c>
      <c r="D244" s="606">
        <v>76.650000000000006</v>
      </c>
      <c r="E244" s="518"/>
    </row>
    <row r="245" spans="1:5" ht="12.75" outlineLevel="1">
      <c r="A245" s="605">
        <v>40141</v>
      </c>
      <c r="B245" s="7" t="s">
        <v>12725</v>
      </c>
      <c r="C245" s="8" t="s">
        <v>19</v>
      </c>
      <c r="D245" s="606">
        <v>89.88</v>
      </c>
      <c r="E245" s="518"/>
    </row>
    <row r="246" spans="1:5" ht="12.75" outlineLevel="1">
      <c r="A246" s="605">
        <v>40142</v>
      </c>
      <c r="B246" s="7" t="s">
        <v>12726</v>
      </c>
      <c r="C246" s="8" t="s">
        <v>19</v>
      </c>
      <c r="D246" s="606">
        <v>108.04</v>
      </c>
      <c r="E246" s="518"/>
    </row>
    <row r="247" spans="1:5" ht="12.75" outlineLevel="1">
      <c r="A247" s="605">
        <v>40144</v>
      </c>
      <c r="B247" s="7" t="s">
        <v>12727</v>
      </c>
      <c r="C247" s="8" t="s">
        <v>19</v>
      </c>
      <c r="D247" s="606">
        <v>171.62</v>
      </c>
      <c r="E247" s="518"/>
    </row>
    <row r="248" spans="1:5" ht="12.75">
      <c r="A248" s="605">
        <v>40145</v>
      </c>
      <c r="B248" s="7" t="s">
        <v>12728</v>
      </c>
      <c r="C248" s="8" t="s">
        <v>19</v>
      </c>
      <c r="D248" s="606">
        <v>210.93</v>
      </c>
      <c r="E248" s="518"/>
    </row>
    <row r="249" spans="1:5" ht="12.75" outlineLevel="1">
      <c r="A249" s="605">
        <v>40150</v>
      </c>
      <c r="B249" s="7" t="s">
        <v>12729</v>
      </c>
      <c r="C249" s="8" t="s">
        <v>19</v>
      </c>
      <c r="D249" s="606">
        <v>86.82</v>
      </c>
      <c r="E249" s="518"/>
    </row>
    <row r="250" spans="1:5" ht="12.75" outlineLevel="1">
      <c r="A250" s="605">
        <v>40151</v>
      </c>
      <c r="B250" s="7" t="s">
        <v>12730</v>
      </c>
      <c r="C250" s="8" t="s">
        <v>19</v>
      </c>
      <c r="D250" s="606">
        <v>101.18</v>
      </c>
      <c r="E250" s="518"/>
    </row>
    <row r="251" spans="1:5" ht="12.75" outlineLevel="1">
      <c r="A251" s="605">
        <v>40152</v>
      </c>
      <c r="B251" s="7" t="s">
        <v>12731</v>
      </c>
      <c r="C251" s="8" t="s">
        <v>19</v>
      </c>
      <c r="D251" s="606">
        <v>119.86</v>
      </c>
      <c r="E251" s="518"/>
    </row>
    <row r="252" spans="1:5" ht="12.75" outlineLevel="1">
      <c r="A252" s="605">
        <v>40160</v>
      </c>
      <c r="B252" s="7" t="s">
        <v>12732</v>
      </c>
      <c r="C252" s="8" t="s">
        <v>19</v>
      </c>
      <c r="D252" s="606">
        <v>105.72</v>
      </c>
      <c r="E252" s="518"/>
    </row>
    <row r="253" spans="1:5" ht="12.75" outlineLevel="1">
      <c r="A253" s="605">
        <v>40161</v>
      </c>
      <c r="B253" s="7" t="s">
        <v>12733</v>
      </c>
      <c r="C253" s="8" t="s">
        <v>19</v>
      </c>
      <c r="D253" s="606">
        <v>122.41</v>
      </c>
      <c r="E253" s="518"/>
    </row>
    <row r="254" spans="1:5" ht="22.5">
      <c r="A254" s="605">
        <v>40162</v>
      </c>
      <c r="B254" s="7" t="s">
        <v>12734</v>
      </c>
      <c r="C254" s="8" t="s">
        <v>19</v>
      </c>
      <c r="D254" s="606">
        <v>109.55</v>
      </c>
      <c r="E254" s="518"/>
    </row>
    <row r="255" spans="1:5" ht="22.5" outlineLevel="1">
      <c r="A255" s="605">
        <v>40163</v>
      </c>
      <c r="B255" s="7" t="s">
        <v>12735</v>
      </c>
      <c r="C255" s="8" t="s">
        <v>19</v>
      </c>
      <c r="D255" s="606">
        <v>125.24</v>
      </c>
      <c r="E255" s="518"/>
    </row>
    <row r="256" spans="1:5" ht="12.75" outlineLevel="1">
      <c r="A256" s="605">
        <v>40170</v>
      </c>
      <c r="B256" s="7" t="s">
        <v>12736</v>
      </c>
      <c r="C256" s="8" t="s">
        <v>19</v>
      </c>
      <c r="D256" s="606">
        <v>121.4</v>
      </c>
      <c r="E256" s="518"/>
    </row>
    <row r="257" spans="1:5" ht="12.75" outlineLevel="1">
      <c r="A257" s="605">
        <v>40171</v>
      </c>
      <c r="B257" s="7" t="s">
        <v>12737</v>
      </c>
      <c r="C257" s="8" t="s">
        <v>19</v>
      </c>
      <c r="D257" s="606">
        <v>133.30000000000001</v>
      </c>
      <c r="E257" s="518"/>
    </row>
    <row r="258" spans="1:5" ht="12.75" outlineLevel="1">
      <c r="A258" s="605">
        <v>40180</v>
      </c>
      <c r="B258" s="7" t="s">
        <v>12738</v>
      </c>
      <c r="C258" s="8" t="s">
        <v>19</v>
      </c>
      <c r="D258" s="606">
        <v>5.8</v>
      </c>
      <c r="E258" s="518"/>
    </row>
    <row r="259" spans="1:5" ht="22.5" outlineLevel="1">
      <c r="A259" s="605">
        <v>40195</v>
      </c>
      <c r="B259" s="7" t="s">
        <v>12739</v>
      </c>
      <c r="C259" s="8" t="s">
        <v>468</v>
      </c>
      <c r="D259" s="606">
        <v>12.61</v>
      </c>
      <c r="E259" s="518"/>
    </row>
    <row r="260" spans="1:5" ht="22.5">
      <c r="A260" s="605">
        <v>40196</v>
      </c>
      <c r="B260" s="7" t="s">
        <v>12740</v>
      </c>
      <c r="C260" s="8" t="s">
        <v>468</v>
      </c>
      <c r="D260" s="606">
        <v>12.77</v>
      </c>
      <c r="E260" s="518"/>
    </row>
    <row r="261" spans="1:5" ht="12.75" outlineLevel="1">
      <c r="A261" s="605">
        <v>40197</v>
      </c>
      <c r="B261" s="7" t="s">
        <v>12741</v>
      </c>
      <c r="C261" s="8" t="s">
        <v>191</v>
      </c>
      <c r="D261" s="606">
        <v>922.87</v>
      </c>
      <c r="E261" s="518"/>
    </row>
    <row r="262" spans="1:5" ht="12.75" outlineLevel="1">
      <c r="A262" s="605">
        <v>40198</v>
      </c>
      <c r="B262" s="7" t="s">
        <v>12742</v>
      </c>
      <c r="C262" s="8" t="s">
        <v>191</v>
      </c>
      <c r="D262" s="606">
        <v>1905.93</v>
      </c>
      <c r="E262" s="518"/>
    </row>
    <row r="263" spans="1:5" ht="12.75" outlineLevel="1">
      <c r="A263" s="605">
        <v>40200</v>
      </c>
      <c r="B263" s="7" t="s">
        <v>12743</v>
      </c>
      <c r="C263" s="8" t="s">
        <v>53</v>
      </c>
      <c r="D263" s="606" t="s">
        <v>53</v>
      </c>
    </row>
    <row r="264" spans="1:5" ht="12.75" outlineLevel="1">
      <c r="A264" s="605">
        <v>40204</v>
      </c>
      <c r="B264" s="7" t="s">
        <v>12744</v>
      </c>
      <c r="C264" s="8" t="s">
        <v>19</v>
      </c>
      <c r="D264" s="606">
        <v>166.66</v>
      </c>
      <c r="E264" s="518"/>
    </row>
    <row r="265" spans="1:5" ht="12.75" outlineLevel="1">
      <c r="A265" s="605">
        <v>40300</v>
      </c>
      <c r="B265" s="7" t="s">
        <v>12745</v>
      </c>
      <c r="C265" s="8" t="s">
        <v>53</v>
      </c>
      <c r="D265" s="606" t="s">
        <v>53</v>
      </c>
    </row>
    <row r="266" spans="1:5" ht="12.75">
      <c r="A266" s="605">
        <v>40330</v>
      </c>
      <c r="B266" s="7" t="s">
        <v>12746</v>
      </c>
      <c r="C266" s="8" t="s">
        <v>19</v>
      </c>
      <c r="D266" s="606">
        <v>399.98</v>
      </c>
      <c r="E266" s="518"/>
    </row>
    <row r="267" spans="1:5" ht="12.75" outlineLevel="1">
      <c r="A267" s="605">
        <v>40331</v>
      </c>
      <c r="B267" s="7" t="s">
        <v>12747</v>
      </c>
      <c r="C267" s="8" t="s">
        <v>19</v>
      </c>
      <c r="D267" s="606">
        <v>448.06</v>
      </c>
      <c r="E267" s="518"/>
    </row>
    <row r="268" spans="1:5" ht="12.75" outlineLevel="1">
      <c r="A268" s="605">
        <v>40332</v>
      </c>
      <c r="B268" s="7" t="s">
        <v>12748</v>
      </c>
      <c r="C268" s="8" t="s">
        <v>19</v>
      </c>
      <c r="D268" s="606">
        <v>460.06</v>
      </c>
      <c r="E268" s="518"/>
    </row>
    <row r="269" spans="1:5" ht="12.75" outlineLevel="1">
      <c r="A269" s="605">
        <v>40335</v>
      </c>
      <c r="B269" s="7" t="s">
        <v>12749</v>
      </c>
      <c r="C269" s="8" t="s">
        <v>19</v>
      </c>
      <c r="D269" s="606">
        <v>591.37</v>
      </c>
      <c r="E269" s="518"/>
    </row>
    <row r="270" spans="1:5" ht="22.5" outlineLevel="1">
      <c r="A270" s="605">
        <v>40351</v>
      </c>
      <c r="B270" s="7" t="s">
        <v>12750</v>
      </c>
      <c r="C270" s="8" t="s">
        <v>19</v>
      </c>
      <c r="D270" s="606">
        <v>156.41</v>
      </c>
      <c r="E270" s="518"/>
    </row>
    <row r="271" spans="1:5" ht="22.5" outlineLevel="1">
      <c r="A271" s="605">
        <v>40352</v>
      </c>
      <c r="B271" s="7" t="s">
        <v>12751</v>
      </c>
      <c r="C271" s="8" t="s">
        <v>19</v>
      </c>
      <c r="D271" s="606">
        <v>147</v>
      </c>
      <c r="E271" s="518"/>
    </row>
    <row r="272" spans="1:5" ht="22.5" outlineLevel="1">
      <c r="A272" s="605">
        <v>40353</v>
      </c>
      <c r="B272" s="7" t="s">
        <v>12752</v>
      </c>
      <c r="C272" s="8" t="s">
        <v>19</v>
      </c>
      <c r="D272" s="606">
        <v>225.5</v>
      </c>
      <c r="E272" s="518"/>
    </row>
    <row r="273" spans="1:5" ht="22.5">
      <c r="A273" s="605">
        <v>40354</v>
      </c>
      <c r="B273" s="7" t="s">
        <v>12753</v>
      </c>
      <c r="C273" s="8" t="s">
        <v>19</v>
      </c>
      <c r="D273" s="606">
        <v>182.39</v>
      </c>
      <c r="E273" s="518"/>
    </row>
    <row r="274" spans="1:5" ht="22.5" outlineLevel="1">
      <c r="A274" s="605">
        <v>40355</v>
      </c>
      <c r="B274" s="7" t="s">
        <v>12754</v>
      </c>
      <c r="C274" s="8" t="s">
        <v>19</v>
      </c>
      <c r="D274" s="606">
        <v>300.64</v>
      </c>
      <c r="E274" s="518"/>
    </row>
    <row r="275" spans="1:5" ht="22.5" outlineLevel="1">
      <c r="A275" s="605">
        <v>40356</v>
      </c>
      <c r="B275" s="7" t="s">
        <v>12755</v>
      </c>
      <c r="C275" s="8" t="s">
        <v>19</v>
      </c>
      <c r="D275" s="606">
        <v>178.09</v>
      </c>
      <c r="E275" s="518"/>
    </row>
    <row r="276" spans="1:5" ht="22.5" outlineLevel="1">
      <c r="A276" s="605">
        <v>40357</v>
      </c>
      <c r="B276" s="7" t="s">
        <v>12756</v>
      </c>
      <c r="C276" s="8" t="s">
        <v>19</v>
      </c>
      <c r="D276" s="606">
        <v>208.31</v>
      </c>
      <c r="E276" s="518"/>
    </row>
    <row r="277" spans="1:5" ht="22.5" outlineLevel="1">
      <c r="A277" s="605">
        <v>40358</v>
      </c>
      <c r="B277" s="7" t="s">
        <v>12757</v>
      </c>
      <c r="C277" s="8" t="s">
        <v>19</v>
      </c>
      <c r="D277" s="606">
        <v>259.5</v>
      </c>
      <c r="E277" s="518"/>
    </row>
    <row r="278" spans="1:5" ht="22.5" outlineLevel="1">
      <c r="A278" s="605">
        <v>40359</v>
      </c>
      <c r="B278" s="7" t="s">
        <v>12758</v>
      </c>
      <c r="C278" s="8" t="s">
        <v>19</v>
      </c>
      <c r="D278" s="606">
        <v>367.66</v>
      </c>
      <c r="E278" s="518"/>
    </row>
    <row r="279" spans="1:5" ht="12.75" outlineLevel="1">
      <c r="A279" s="605">
        <v>45000</v>
      </c>
      <c r="B279" s="7" t="s">
        <v>12638</v>
      </c>
      <c r="C279" s="8" t="s">
        <v>53</v>
      </c>
      <c r="D279" s="606" t="s">
        <v>53</v>
      </c>
    </row>
    <row r="280" spans="1:5" ht="22.5" outlineLevel="1">
      <c r="A280" s="605">
        <v>45001</v>
      </c>
      <c r="B280" s="7" t="s">
        <v>12759</v>
      </c>
      <c r="C280" s="8" t="s">
        <v>191</v>
      </c>
      <c r="D280" s="606">
        <v>92.21</v>
      </c>
      <c r="E280" s="518"/>
    </row>
    <row r="281" spans="1:5" ht="12.75">
      <c r="A281" s="605">
        <v>45004</v>
      </c>
      <c r="B281" s="7" t="s">
        <v>12760</v>
      </c>
      <c r="C281" s="8" t="s">
        <v>191</v>
      </c>
      <c r="D281" s="606">
        <v>69.150000000000006</v>
      </c>
      <c r="E281" s="518"/>
    </row>
    <row r="282" spans="1:5" ht="12.75" outlineLevel="1">
      <c r="A282" s="605">
        <v>45007</v>
      </c>
      <c r="B282" s="7" t="s">
        <v>12761</v>
      </c>
      <c r="C282" s="8" t="s">
        <v>191</v>
      </c>
      <c r="D282" s="606">
        <v>57.63</v>
      </c>
      <c r="E282" s="518"/>
    </row>
    <row r="283" spans="1:5" ht="12.75" outlineLevel="1">
      <c r="A283" s="605">
        <v>45009</v>
      </c>
      <c r="B283" s="7" t="s">
        <v>12762</v>
      </c>
      <c r="C283" s="8" t="s">
        <v>191</v>
      </c>
      <c r="D283" s="606">
        <v>299.67</v>
      </c>
      <c r="E283" s="518"/>
    </row>
    <row r="284" spans="1:5" ht="12.75" outlineLevel="1">
      <c r="A284" s="605">
        <v>45010</v>
      </c>
      <c r="B284" s="7" t="s">
        <v>12763</v>
      </c>
      <c r="C284" s="8" t="s">
        <v>19</v>
      </c>
      <c r="D284" s="606">
        <v>11.53</v>
      </c>
      <c r="E284" s="518"/>
    </row>
    <row r="285" spans="1:5" ht="22.5" outlineLevel="1">
      <c r="A285" s="605">
        <v>45015</v>
      </c>
      <c r="B285" s="7" t="s">
        <v>12764</v>
      </c>
      <c r="C285" s="8" t="s">
        <v>19</v>
      </c>
      <c r="D285" s="606">
        <v>9.2200000000000006</v>
      </c>
      <c r="E285" s="518"/>
    </row>
    <row r="286" spans="1:5" ht="12.75" outlineLevel="1">
      <c r="A286" s="605">
        <v>46000</v>
      </c>
      <c r="B286" s="7" t="s">
        <v>12765</v>
      </c>
      <c r="C286" s="8" t="s">
        <v>53</v>
      </c>
      <c r="D286" s="606" t="s">
        <v>53</v>
      </c>
    </row>
    <row r="287" spans="1:5" ht="12.75" outlineLevel="1">
      <c r="A287" s="605">
        <v>46005</v>
      </c>
      <c r="B287" s="7" t="s">
        <v>12766</v>
      </c>
      <c r="C287" s="8" t="s">
        <v>191</v>
      </c>
      <c r="D287" s="606">
        <v>149.84</v>
      </c>
      <c r="E287" s="518"/>
    </row>
    <row r="288" spans="1:5" ht="12.75" outlineLevel="1">
      <c r="A288" s="605">
        <v>46007</v>
      </c>
      <c r="B288" s="7" t="s">
        <v>12767</v>
      </c>
      <c r="C288" s="8" t="s">
        <v>19</v>
      </c>
      <c r="D288" s="606">
        <v>23.05</v>
      </c>
      <c r="E288" s="518"/>
    </row>
    <row r="289" spans="1:5" ht="12.75">
      <c r="A289" s="605">
        <v>46010</v>
      </c>
      <c r="B289" s="7" t="s">
        <v>12768</v>
      </c>
      <c r="C289" s="8" t="s">
        <v>19</v>
      </c>
      <c r="D289" s="606">
        <v>23.05</v>
      </c>
      <c r="E289" s="518"/>
    </row>
    <row r="290" spans="1:5" ht="22.5" outlineLevel="1">
      <c r="A290" s="605">
        <v>46015</v>
      </c>
      <c r="B290" s="7" t="s">
        <v>12769</v>
      </c>
      <c r="C290" s="8" t="s">
        <v>19</v>
      </c>
      <c r="D290" s="606">
        <v>11.41</v>
      </c>
      <c r="E290" s="518"/>
    </row>
    <row r="291" spans="1:5" ht="22.5" outlineLevel="1">
      <c r="A291" s="605">
        <v>46016</v>
      </c>
      <c r="B291" s="7" t="s">
        <v>12770</v>
      </c>
      <c r="C291" s="8" t="s">
        <v>19</v>
      </c>
      <c r="D291" s="606">
        <v>22.82</v>
      </c>
      <c r="E291" s="518"/>
    </row>
    <row r="292" spans="1:5" ht="22.5" outlineLevel="1">
      <c r="A292" s="605">
        <v>46019</v>
      </c>
      <c r="B292" s="7" t="s">
        <v>12771</v>
      </c>
      <c r="C292" s="8" t="s">
        <v>19</v>
      </c>
      <c r="D292" s="606">
        <v>34.22</v>
      </c>
      <c r="E292" s="518"/>
    </row>
    <row r="293" spans="1:5" ht="12.75" outlineLevel="1">
      <c r="A293" s="605">
        <v>47000</v>
      </c>
      <c r="B293" s="7" t="s">
        <v>12772</v>
      </c>
      <c r="C293" s="8" t="s">
        <v>53</v>
      </c>
      <c r="D293" s="606" t="s">
        <v>53</v>
      </c>
    </row>
    <row r="294" spans="1:5" ht="12.75" outlineLevel="1">
      <c r="A294" s="605">
        <v>47010</v>
      </c>
      <c r="B294" s="7" t="s">
        <v>12773</v>
      </c>
      <c r="C294" s="8" t="s">
        <v>19</v>
      </c>
      <c r="D294" s="606">
        <v>70.91</v>
      </c>
      <c r="E294" s="518"/>
    </row>
    <row r="295" spans="1:5" ht="22.5" outlineLevel="1">
      <c r="A295" s="605">
        <v>47015</v>
      </c>
      <c r="B295" s="7" t="s">
        <v>12774</v>
      </c>
      <c r="C295" s="8" t="s">
        <v>19</v>
      </c>
      <c r="D295" s="606">
        <v>21.7</v>
      </c>
      <c r="E295" s="518"/>
    </row>
    <row r="296" spans="1:5" ht="22.5" outlineLevel="1">
      <c r="A296" s="605">
        <v>47016</v>
      </c>
      <c r="B296" s="7" t="s">
        <v>12775</v>
      </c>
      <c r="C296" s="8" t="s">
        <v>19</v>
      </c>
      <c r="D296" s="606">
        <v>43.95</v>
      </c>
      <c r="E296" s="518"/>
    </row>
    <row r="297" spans="1:5" ht="22.5">
      <c r="A297" s="605">
        <v>47019</v>
      </c>
      <c r="B297" s="7" t="s">
        <v>12776</v>
      </c>
      <c r="C297" s="8" t="s">
        <v>19</v>
      </c>
      <c r="D297" s="606">
        <v>61.82</v>
      </c>
      <c r="E297" s="518"/>
    </row>
    <row r="298" spans="1:5" ht="12.75" outlineLevel="1">
      <c r="A298" s="601">
        <v>50000</v>
      </c>
      <c r="B298" s="602" t="s">
        <v>12777</v>
      </c>
      <c r="C298" s="603"/>
      <c r="D298" s="604"/>
    </row>
    <row r="299" spans="1:5" ht="12.75" outlineLevel="1">
      <c r="A299" s="605">
        <v>50100</v>
      </c>
      <c r="B299" s="7" t="s">
        <v>12778</v>
      </c>
      <c r="C299" s="8" t="s">
        <v>53</v>
      </c>
      <c r="D299" s="606" t="s">
        <v>53</v>
      </c>
    </row>
    <row r="300" spans="1:5" ht="22.5" outlineLevel="1">
      <c r="A300" s="605">
        <v>50101</v>
      </c>
      <c r="B300" s="7" t="s">
        <v>12779</v>
      </c>
      <c r="C300" s="8" t="s">
        <v>19</v>
      </c>
      <c r="D300" s="606">
        <v>60.57</v>
      </c>
      <c r="E300" s="518"/>
    </row>
    <row r="301" spans="1:5" ht="22.5" outlineLevel="1">
      <c r="A301" s="605">
        <v>50103</v>
      </c>
      <c r="B301" s="7" t="s">
        <v>12780</v>
      </c>
      <c r="C301" s="8" t="s">
        <v>19</v>
      </c>
      <c r="D301" s="606">
        <v>61.36</v>
      </c>
      <c r="E301" s="518"/>
    </row>
    <row r="302" spans="1:5" ht="22.5" outlineLevel="1">
      <c r="A302" s="605">
        <v>50130</v>
      </c>
      <c r="B302" s="7" t="s">
        <v>12781</v>
      </c>
      <c r="C302" s="8" t="s">
        <v>19</v>
      </c>
      <c r="D302" s="606">
        <v>84.21</v>
      </c>
      <c r="E302" s="518"/>
    </row>
    <row r="303" spans="1:5" ht="22.5">
      <c r="A303" s="605">
        <v>50140</v>
      </c>
      <c r="B303" s="7" t="s">
        <v>12782</v>
      </c>
      <c r="C303" s="8" t="s">
        <v>19</v>
      </c>
      <c r="D303" s="606">
        <v>45.44</v>
      </c>
      <c r="E303" s="518"/>
    </row>
    <row r="304" spans="1:5" ht="22.5" outlineLevel="1">
      <c r="A304" s="605">
        <v>50143</v>
      </c>
      <c r="B304" s="7" t="s">
        <v>12783</v>
      </c>
      <c r="C304" s="8" t="s">
        <v>19</v>
      </c>
      <c r="D304" s="606">
        <v>18.18</v>
      </c>
      <c r="E304" s="518"/>
    </row>
    <row r="305" spans="1:5" ht="22.5" outlineLevel="1">
      <c r="A305" s="605">
        <v>50147</v>
      </c>
      <c r="B305" s="7" t="s">
        <v>12784</v>
      </c>
      <c r="C305" s="8" t="s">
        <v>19</v>
      </c>
      <c r="D305" s="606">
        <v>42.12</v>
      </c>
      <c r="E305" s="518"/>
    </row>
    <row r="306" spans="1:5" ht="12.75" outlineLevel="1">
      <c r="A306" s="605">
        <v>50200</v>
      </c>
      <c r="B306" s="7" t="s">
        <v>12785</v>
      </c>
      <c r="C306" s="8" t="s">
        <v>53</v>
      </c>
      <c r="D306" s="606" t="s">
        <v>53</v>
      </c>
    </row>
    <row r="307" spans="1:5" ht="22.5" outlineLevel="1">
      <c r="A307" s="605">
        <v>50202</v>
      </c>
      <c r="B307" s="7" t="s">
        <v>12786</v>
      </c>
      <c r="C307" s="8" t="s">
        <v>19</v>
      </c>
      <c r="D307" s="606">
        <v>124.65</v>
      </c>
      <c r="E307" s="518"/>
    </row>
    <row r="308" spans="1:5" ht="22.5" outlineLevel="1">
      <c r="A308" s="605">
        <v>50230</v>
      </c>
      <c r="B308" s="7" t="s">
        <v>12787</v>
      </c>
      <c r="C308" s="8" t="s">
        <v>19</v>
      </c>
      <c r="D308" s="606">
        <v>76.790000000000006</v>
      </c>
      <c r="E308" s="518"/>
    </row>
    <row r="309" spans="1:5" ht="22.5">
      <c r="A309" s="605">
        <v>50243</v>
      </c>
      <c r="B309" s="7" t="s">
        <v>12788</v>
      </c>
      <c r="C309" s="8" t="s">
        <v>19</v>
      </c>
      <c r="D309" s="606">
        <v>18.18</v>
      </c>
      <c r="E309" s="518"/>
    </row>
    <row r="310" spans="1:5" ht="22.5" outlineLevel="1">
      <c r="A310" s="605">
        <v>50244</v>
      </c>
      <c r="B310" s="7" t="s">
        <v>12789</v>
      </c>
      <c r="C310" s="8" t="s">
        <v>19</v>
      </c>
      <c r="D310" s="606">
        <v>189.56</v>
      </c>
      <c r="E310" s="518"/>
    </row>
    <row r="311" spans="1:5" ht="12.75" outlineLevel="1">
      <c r="A311" s="605">
        <v>50300</v>
      </c>
      <c r="B311" s="7" t="s">
        <v>12790</v>
      </c>
      <c r="C311" s="8" t="s">
        <v>53</v>
      </c>
      <c r="D311" s="606" t="s">
        <v>53</v>
      </c>
    </row>
    <row r="312" spans="1:5" ht="22.5" outlineLevel="1">
      <c r="A312" s="605">
        <v>50302</v>
      </c>
      <c r="B312" s="7" t="s">
        <v>12791</v>
      </c>
      <c r="C312" s="8" t="s">
        <v>19</v>
      </c>
      <c r="D312" s="606">
        <v>124.65</v>
      </c>
      <c r="E312" s="518"/>
    </row>
    <row r="313" spans="1:5" ht="22.5" outlineLevel="1">
      <c r="A313" s="605">
        <v>50305</v>
      </c>
      <c r="B313" s="7" t="s">
        <v>12792</v>
      </c>
      <c r="C313" s="8" t="s">
        <v>19</v>
      </c>
      <c r="D313" s="606">
        <v>311.60000000000002</v>
      </c>
      <c r="E313" s="518"/>
    </row>
    <row r="314" spans="1:5" ht="22.5" outlineLevel="1">
      <c r="A314" s="605">
        <v>50306</v>
      </c>
      <c r="B314" s="7" t="s">
        <v>12793</v>
      </c>
      <c r="C314" s="8" t="s">
        <v>19</v>
      </c>
      <c r="D314" s="606">
        <v>435.1</v>
      </c>
      <c r="E314" s="518"/>
    </row>
    <row r="315" spans="1:5" ht="22.5">
      <c r="A315" s="605">
        <v>50307</v>
      </c>
      <c r="B315" s="7" t="s">
        <v>12794</v>
      </c>
      <c r="C315" s="8" t="s">
        <v>19</v>
      </c>
      <c r="D315" s="606">
        <v>603.11</v>
      </c>
      <c r="E315" s="518"/>
    </row>
    <row r="316" spans="1:5" ht="22.5" outlineLevel="1">
      <c r="A316" s="605">
        <v>50308</v>
      </c>
      <c r="B316" s="7" t="s">
        <v>12795</v>
      </c>
      <c r="C316" s="8" t="s">
        <v>19</v>
      </c>
      <c r="D316" s="606">
        <v>121.88</v>
      </c>
      <c r="E316" s="518"/>
    </row>
    <row r="317" spans="1:5" ht="22.5" outlineLevel="1">
      <c r="A317" s="605">
        <v>50309</v>
      </c>
      <c r="B317" s="7" t="s">
        <v>12796</v>
      </c>
      <c r="C317" s="8" t="s">
        <v>19</v>
      </c>
      <c r="D317" s="606">
        <v>128.41</v>
      </c>
      <c r="E317" s="518"/>
    </row>
    <row r="318" spans="1:5" ht="12.75" outlineLevel="1">
      <c r="A318" s="605">
        <v>50311</v>
      </c>
      <c r="B318" s="7" t="s">
        <v>12797</v>
      </c>
      <c r="C318" s="8" t="s">
        <v>19</v>
      </c>
      <c r="D318" s="606">
        <v>137.38999999999999</v>
      </c>
      <c r="E318" s="518"/>
    </row>
    <row r="319" spans="1:5" ht="22.5" outlineLevel="1">
      <c r="A319" s="605">
        <v>50312</v>
      </c>
      <c r="B319" s="7" t="s">
        <v>12798</v>
      </c>
      <c r="C319" s="8" t="s">
        <v>19</v>
      </c>
      <c r="D319" s="606">
        <v>113.61</v>
      </c>
      <c r="E319" s="518"/>
    </row>
    <row r="320" spans="1:5" ht="22.5" outlineLevel="1">
      <c r="A320" s="605">
        <v>50313</v>
      </c>
      <c r="B320" s="7" t="s">
        <v>12799</v>
      </c>
      <c r="C320" s="8" t="s">
        <v>19</v>
      </c>
      <c r="D320" s="606">
        <v>128.16999999999999</v>
      </c>
      <c r="E320" s="518"/>
    </row>
    <row r="321" spans="1:5" ht="33.75">
      <c r="A321" s="605">
        <v>50317</v>
      </c>
      <c r="B321" s="7" t="s">
        <v>12800</v>
      </c>
      <c r="C321" s="8" t="s">
        <v>19</v>
      </c>
      <c r="D321" s="606">
        <v>130.74</v>
      </c>
      <c r="E321" s="518"/>
    </row>
    <row r="322" spans="1:5" ht="22.5" outlineLevel="1">
      <c r="A322" s="605">
        <v>50340</v>
      </c>
      <c r="B322" s="7" t="s">
        <v>12782</v>
      </c>
      <c r="C322" s="8" t="s">
        <v>19</v>
      </c>
      <c r="D322" s="606">
        <v>45.44</v>
      </c>
      <c r="E322" s="518"/>
    </row>
    <row r="323" spans="1:5" ht="22.5" outlineLevel="1">
      <c r="A323" s="605">
        <v>50343</v>
      </c>
      <c r="B323" s="7" t="s">
        <v>12788</v>
      </c>
      <c r="C323" s="8" t="s">
        <v>19</v>
      </c>
      <c r="D323" s="606">
        <v>18.18</v>
      </c>
      <c r="E323" s="518"/>
    </row>
    <row r="324" spans="1:5" ht="22.5">
      <c r="A324" s="605">
        <v>50347</v>
      </c>
      <c r="B324" s="7" t="s">
        <v>12784</v>
      </c>
      <c r="C324" s="8" t="s">
        <v>19</v>
      </c>
      <c r="D324" s="606">
        <v>42.12</v>
      </c>
      <c r="E324" s="518"/>
    </row>
    <row r="325" spans="1:5" ht="12.75" outlineLevel="1">
      <c r="A325" s="605">
        <v>50354</v>
      </c>
      <c r="B325" s="7" t="s">
        <v>12801</v>
      </c>
      <c r="C325" s="8" t="s">
        <v>191</v>
      </c>
      <c r="D325" s="606">
        <v>617.26</v>
      </c>
      <c r="E325" s="518"/>
    </row>
    <row r="326" spans="1:5" ht="22.5" outlineLevel="1">
      <c r="A326" s="605">
        <v>50355</v>
      </c>
      <c r="B326" s="7" t="s">
        <v>12802</v>
      </c>
      <c r="C326" s="8" t="s">
        <v>19</v>
      </c>
      <c r="D326" s="606">
        <v>78.37</v>
      </c>
      <c r="E326" s="518"/>
    </row>
    <row r="327" spans="1:5" ht="22.5" outlineLevel="1">
      <c r="A327" s="605">
        <v>50373</v>
      </c>
      <c r="B327" s="7" t="s">
        <v>12803</v>
      </c>
      <c r="C327" s="8" t="s">
        <v>19</v>
      </c>
      <c r="D327" s="606">
        <v>44.58</v>
      </c>
      <c r="E327" s="518"/>
    </row>
    <row r="328" spans="1:5" ht="12.75">
      <c r="A328" s="605">
        <v>50400</v>
      </c>
      <c r="B328" s="7" t="s">
        <v>755</v>
      </c>
      <c r="C328" s="8" t="s">
        <v>53</v>
      </c>
      <c r="D328" s="606" t="s">
        <v>53</v>
      </c>
    </row>
    <row r="329" spans="1:5" ht="12.75" outlineLevel="1">
      <c r="A329" s="605">
        <v>50410</v>
      </c>
      <c r="B329" s="7" t="s">
        <v>12804</v>
      </c>
      <c r="C329" s="8" t="s">
        <v>536</v>
      </c>
      <c r="D329" s="606">
        <v>101.78</v>
      </c>
      <c r="E329" s="518"/>
    </row>
    <row r="330" spans="1:5" ht="12.75">
      <c r="A330" s="605">
        <v>50430</v>
      </c>
      <c r="B330" s="7" t="s">
        <v>12805</v>
      </c>
      <c r="C330" s="8" t="s">
        <v>536</v>
      </c>
      <c r="D330" s="606">
        <v>172.73</v>
      </c>
      <c r="E330" s="518"/>
    </row>
    <row r="331" spans="1:5" ht="22.5" outlineLevel="1">
      <c r="A331" s="605">
        <v>50450</v>
      </c>
      <c r="B331" s="7" t="s">
        <v>12806</v>
      </c>
      <c r="C331" s="8" t="s">
        <v>22</v>
      </c>
      <c r="D331" s="606">
        <v>566.39</v>
      </c>
      <c r="E331" s="518"/>
    </row>
    <row r="332" spans="1:5" ht="12.75">
      <c r="A332" s="605">
        <v>55000</v>
      </c>
      <c r="B332" s="7" t="s">
        <v>12638</v>
      </c>
      <c r="C332" s="8" t="s">
        <v>53</v>
      </c>
      <c r="D332" s="606" t="s">
        <v>53</v>
      </c>
    </row>
    <row r="333" spans="1:5" ht="12.75" outlineLevel="1">
      <c r="A333" s="605">
        <v>55001</v>
      </c>
      <c r="B333" s="7" t="s">
        <v>12807</v>
      </c>
      <c r="C333" s="8" t="s">
        <v>19</v>
      </c>
      <c r="D333" s="606">
        <v>11.53</v>
      </c>
      <c r="E333" s="518"/>
    </row>
    <row r="334" spans="1:5" ht="12.75">
      <c r="A334" s="605">
        <v>55002</v>
      </c>
      <c r="B334" s="7" t="s">
        <v>12808</v>
      </c>
      <c r="C334" s="8" t="s">
        <v>19</v>
      </c>
      <c r="D334" s="606">
        <v>4.6100000000000003</v>
      </c>
      <c r="E334" s="518"/>
    </row>
    <row r="335" spans="1:5" ht="12.75" outlineLevel="1">
      <c r="A335" s="605">
        <v>55005</v>
      </c>
      <c r="B335" s="7" t="s">
        <v>12809</v>
      </c>
      <c r="C335" s="8" t="s">
        <v>19</v>
      </c>
      <c r="D335" s="606">
        <v>2.31</v>
      </c>
      <c r="E335" s="518"/>
    </row>
    <row r="336" spans="1:5" ht="22.5">
      <c r="A336" s="605">
        <v>55010</v>
      </c>
      <c r="B336" s="7" t="s">
        <v>12810</v>
      </c>
      <c r="C336" s="8" t="s">
        <v>19</v>
      </c>
      <c r="D336" s="606">
        <v>6.92</v>
      </c>
      <c r="E336" s="518"/>
    </row>
    <row r="337" spans="1:5" ht="22.5" outlineLevel="1">
      <c r="A337" s="605">
        <v>55012</v>
      </c>
      <c r="B337" s="7" t="s">
        <v>12811</v>
      </c>
      <c r="C337" s="8" t="s">
        <v>19</v>
      </c>
      <c r="D337" s="606">
        <v>13.83</v>
      </c>
      <c r="E337" s="518"/>
    </row>
    <row r="338" spans="1:5" ht="22.5">
      <c r="A338" s="605">
        <v>55015</v>
      </c>
      <c r="B338" s="7" t="s">
        <v>12812</v>
      </c>
      <c r="C338" s="8" t="s">
        <v>19</v>
      </c>
      <c r="D338" s="606">
        <v>11.53</v>
      </c>
      <c r="E338" s="518"/>
    </row>
    <row r="339" spans="1:5" ht="12.75" outlineLevel="1">
      <c r="A339" s="605">
        <v>56000</v>
      </c>
      <c r="B339" s="7" t="s">
        <v>12765</v>
      </c>
      <c r="C339" s="8" t="s">
        <v>53</v>
      </c>
      <c r="D339" s="606" t="s">
        <v>53</v>
      </c>
    </row>
    <row r="340" spans="1:5" ht="12.75" outlineLevel="1">
      <c r="A340" s="605">
        <v>56005</v>
      </c>
      <c r="B340" s="7" t="s">
        <v>12813</v>
      </c>
      <c r="C340" s="8" t="s">
        <v>19</v>
      </c>
      <c r="D340" s="606">
        <v>6.92</v>
      </c>
      <c r="E340" s="518"/>
    </row>
    <row r="341" spans="1:5" ht="12.75">
      <c r="A341" s="605">
        <v>56006</v>
      </c>
      <c r="B341" s="7" t="s">
        <v>12814</v>
      </c>
      <c r="C341" s="8" t="s">
        <v>191</v>
      </c>
      <c r="D341" s="606">
        <v>46.1</v>
      </c>
      <c r="E341" s="518"/>
    </row>
    <row r="342" spans="1:5" ht="12.75" outlineLevel="1">
      <c r="A342" s="605">
        <v>57000</v>
      </c>
      <c r="B342" s="7" t="s">
        <v>12765</v>
      </c>
      <c r="C342" s="8" t="s">
        <v>53</v>
      </c>
      <c r="D342" s="606" t="s">
        <v>53</v>
      </c>
    </row>
    <row r="343" spans="1:5" ht="12.75" outlineLevel="1">
      <c r="A343" s="605">
        <v>57006</v>
      </c>
      <c r="B343" s="7" t="s">
        <v>12815</v>
      </c>
      <c r="C343" s="8" t="s">
        <v>191</v>
      </c>
      <c r="D343" s="606">
        <v>103.73</v>
      </c>
      <c r="E343" s="518"/>
    </row>
    <row r="344" spans="1:5" ht="12.75" outlineLevel="1">
      <c r="A344" s="605">
        <v>58000</v>
      </c>
      <c r="B344" s="7" t="s">
        <v>12816</v>
      </c>
      <c r="C344" s="8" t="s">
        <v>53</v>
      </c>
      <c r="D344" s="606" t="s">
        <v>53</v>
      </c>
    </row>
    <row r="345" spans="1:5" ht="12.75" outlineLevel="1">
      <c r="A345" s="605">
        <v>59000</v>
      </c>
      <c r="B345" s="7" t="s">
        <v>12817</v>
      </c>
      <c r="C345" s="8" t="s">
        <v>53</v>
      </c>
      <c r="D345" s="606" t="s">
        <v>53</v>
      </c>
    </row>
    <row r="346" spans="1:5" ht="12.75" outlineLevel="1">
      <c r="A346" s="601">
        <v>60000</v>
      </c>
      <c r="B346" s="602" t="s">
        <v>12818</v>
      </c>
      <c r="C346" s="603"/>
      <c r="D346" s="604"/>
    </row>
    <row r="347" spans="1:5" ht="12.75">
      <c r="A347" s="605">
        <v>60100</v>
      </c>
      <c r="B347" s="7" t="s">
        <v>12819</v>
      </c>
      <c r="C347" s="8" t="s">
        <v>53</v>
      </c>
      <c r="D347" s="606" t="s">
        <v>53</v>
      </c>
    </row>
    <row r="348" spans="1:5" ht="22.5" outlineLevel="1">
      <c r="A348" s="605">
        <v>60110</v>
      </c>
      <c r="B348" s="7" t="s">
        <v>12820</v>
      </c>
      <c r="C348" s="8" t="s">
        <v>19</v>
      </c>
      <c r="D348" s="606">
        <v>63.85</v>
      </c>
      <c r="E348" s="518"/>
    </row>
    <row r="349" spans="1:5" ht="22.5" outlineLevel="1">
      <c r="A349" s="605">
        <v>60113</v>
      </c>
      <c r="B349" s="7" t="s">
        <v>12821</v>
      </c>
      <c r="C349" s="8" t="s">
        <v>19</v>
      </c>
      <c r="D349" s="606">
        <v>225.58</v>
      </c>
      <c r="E349" s="518"/>
    </row>
    <row r="350" spans="1:5" ht="22.5" outlineLevel="1">
      <c r="A350" s="605">
        <v>60115</v>
      </c>
      <c r="B350" s="7" t="s">
        <v>12822</v>
      </c>
      <c r="C350" s="8" t="s">
        <v>19</v>
      </c>
      <c r="D350" s="606">
        <v>145.08000000000001</v>
      </c>
      <c r="E350" s="518"/>
    </row>
    <row r="351" spans="1:5" ht="22.5" outlineLevel="1">
      <c r="A351" s="605">
        <v>60116</v>
      </c>
      <c r="B351" s="7" t="s">
        <v>12823</v>
      </c>
      <c r="C351" s="8" t="s">
        <v>19</v>
      </c>
      <c r="D351" s="606">
        <v>159.65</v>
      </c>
      <c r="E351" s="518"/>
    </row>
    <row r="352" spans="1:5" ht="22.5" outlineLevel="1">
      <c r="A352" s="605">
        <v>60117</v>
      </c>
      <c r="B352" s="7" t="s">
        <v>12824</v>
      </c>
      <c r="C352" s="8" t="s">
        <v>19</v>
      </c>
      <c r="D352" s="606">
        <v>188.61</v>
      </c>
      <c r="E352" s="518"/>
    </row>
    <row r="353" spans="1:5" ht="22.5">
      <c r="A353" s="605">
        <v>60118</v>
      </c>
      <c r="B353" s="7" t="s">
        <v>12825</v>
      </c>
      <c r="C353" s="8" t="s">
        <v>19</v>
      </c>
      <c r="D353" s="606">
        <v>224.09</v>
      </c>
      <c r="E353" s="518"/>
    </row>
    <row r="354" spans="1:5" ht="12.75" outlineLevel="1">
      <c r="A354" s="605">
        <v>60130</v>
      </c>
      <c r="B354" s="7" t="s">
        <v>12826</v>
      </c>
      <c r="C354" s="8" t="s">
        <v>468</v>
      </c>
      <c r="D354" s="606">
        <v>16.43</v>
      </c>
      <c r="E354" s="518"/>
    </row>
    <row r="355" spans="1:5" ht="12.75" outlineLevel="1">
      <c r="A355" s="605">
        <v>60131</v>
      </c>
      <c r="B355" s="7" t="s">
        <v>12827</v>
      </c>
      <c r="C355" s="8" t="s">
        <v>468</v>
      </c>
      <c r="D355" s="606">
        <v>3.23</v>
      </c>
      <c r="E355" s="518"/>
    </row>
    <row r="356" spans="1:5" ht="12.75" outlineLevel="1">
      <c r="A356" s="605">
        <v>60200</v>
      </c>
      <c r="B356" s="7" t="s">
        <v>12828</v>
      </c>
      <c r="C356" s="8" t="s">
        <v>53</v>
      </c>
      <c r="D356" s="606" t="s">
        <v>53</v>
      </c>
    </row>
    <row r="357" spans="1:5" ht="12.75" outlineLevel="1">
      <c r="A357" s="605">
        <v>60203</v>
      </c>
      <c r="B357" s="7" t="s">
        <v>12829</v>
      </c>
      <c r="C357" s="8" t="s">
        <v>19</v>
      </c>
      <c r="D357" s="606">
        <v>170.96</v>
      </c>
      <c r="E357" s="518"/>
    </row>
    <row r="358" spans="1:5" ht="12.75" outlineLevel="1">
      <c r="A358" s="605">
        <v>60204</v>
      </c>
      <c r="B358" s="7" t="s">
        <v>12830</v>
      </c>
      <c r="C358" s="8" t="s">
        <v>19</v>
      </c>
      <c r="D358" s="606">
        <v>161.97</v>
      </c>
      <c r="E358" s="518"/>
    </row>
    <row r="359" spans="1:5" ht="12.75">
      <c r="A359" s="605">
        <v>60205</v>
      </c>
      <c r="B359" s="7" t="s">
        <v>12831</v>
      </c>
      <c r="C359" s="8" t="s">
        <v>19</v>
      </c>
      <c r="D359" s="606">
        <v>99.79</v>
      </c>
      <c r="E359" s="518"/>
    </row>
    <row r="360" spans="1:5" ht="12.75" outlineLevel="1">
      <c r="A360" s="605">
        <v>60221</v>
      </c>
      <c r="B360" s="7" t="s">
        <v>12832</v>
      </c>
      <c r="C360" s="8" t="s">
        <v>19</v>
      </c>
      <c r="D360" s="606">
        <v>58.56</v>
      </c>
      <c r="E360" s="518"/>
    </row>
    <row r="361" spans="1:5" ht="12.75" outlineLevel="1">
      <c r="A361" s="605">
        <v>60222</v>
      </c>
      <c r="B361" s="7" t="s">
        <v>12833</v>
      </c>
      <c r="C361" s="8" t="s">
        <v>19</v>
      </c>
      <c r="D361" s="606">
        <v>87.38</v>
      </c>
      <c r="E361" s="518"/>
    </row>
    <row r="362" spans="1:5" ht="22.5" outlineLevel="1">
      <c r="A362" s="605">
        <v>60223</v>
      </c>
      <c r="B362" s="7" t="s">
        <v>12834</v>
      </c>
      <c r="C362" s="8" t="s">
        <v>19</v>
      </c>
      <c r="D362" s="606">
        <v>160.29</v>
      </c>
      <c r="E362" s="518"/>
    </row>
    <row r="363" spans="1:5" ht="22.5" outlineLevel="1">
      <c r="A363" s="605">
        <v>60225</v>
      </c>
      <c r="B363" s="7" t="s">
        <v>12835</v>
      </c>
      <c r="C363" s="8" t="s">
        <v>19</v>
      </c>
      <c r="D363" s="606">
        <v>137.93</v>
      </c>
      <c r="E363" s="518"/>
    </row>
    <row r="364" spans="1:5" ht="33.75" outlineLevel="1">
      <c r="A364" s="605">
        <v>60243</v>
      </c>
      <c r="B364" s="7" t="s">
        <v>12836</v>
      </c>
      <c r="C364" s="8" t="s">
        <v>19</v>
      </c>
      <c r="D364" s="606">
        <v>352.14</v>
      </c>
      <c r="E364" s="518"/>
    </row>
    <row r="365" spans="1:5" ht="22.5">
      <c r="A365" s="605">
        <v>60244</v>
      </c>
      <c r="B365" s="7" t="s">
        <v>12837</v>
      </c>
      <c r="C365" s="8" t="s">
        <v>19</v>
      </c>
      <c r="D365" s="606">
        <v>93.45</v>
      </c>
      <c r="E365" s="518"/>
    </row>
    <row r="366" spans="1:5" ht="22.5" outlineLevel="1">
      <c r="A366" s="605">
        <v>60245</v>
      </c>
      <c r="B366" s="7" t="s">
        <v>12838</v>
      </c>
      <c r="C366" s="8" t="s">
        <v>19</v>
      </c>
      <c r="D366" s="606">
        <v>94.49</v>
      </c>
      <c r="E366" s="518"/>
    </row>
    <row r="367" spans="1:5" ht="22.5" outlineLevel="1">
      <c r="A367" s="605">
        <v>60246</v>
      </c>
      <c r="B367" s="7" t="s">
        <v>12839</v>
      </c>
      <c r="C367" s="8" t="s">
        <v>19</v>
      </c>
      <c r="D367" s="606">
        <v>193.42</v>
      </c>
      <c r="E367" s="518"/>
    </row>
    <row r="368" spans="1:5" ht="22.5" outlineLevel="1">
      <c r="A368" s="605">
        <v>60247</v>
      </c>
      <c r="B368" s="7" t="s">
        <v>12840</v>
      </c>
      <c r="C368" s="8" t="s">
        <v>19</v>
      </c>
      <c r="D368" s="606">
        <v>114.33</v>
      </c>
      <c r="E368" s="518"/>
    </row>
    <row r="369" spans="1:5" ht="22.5" outlineLevel="1">
      <c r="A369" s="605">
        <v>60248</v>
      </c>
      <c r="B369" s="7" t="s">
        <v>12841</v>
      </c>
      <c r="C369" s="8" t="s">
        <v>19</v>
      </c>
      <c r="D369" s="606">
        <v>83.14</v>
      </c>
      <c r="E369" s="518"/>
    </row>
    <row r="370" spans="1:5" ht="22.5" outlineLevel="1">
      <c r="A370" s="605">
        <v>60249</v>
      </c>
      <c r="B370" s="7" t="s">
        <v>12842</v>
      </c>
      <c r="C370" s="8" t="s">
        <v>19</v>
      </c>
      <c r="D370" s="606">
        <v>235.88</v>
      </c>
      <c r="E370" s="518"/>
    </row>
    <row r="371" spans="1:5" ht="22.5">
      <c r="A371" s="605">
        <v>60250</v>
      </c>
      <c r="B371" s="7" t="s">
        <v>12843</v>
      </c>
      <c r="C371" s="8" t="s">
        <v>19</v>
      </c>
      <c r="D371" s="606">
        <v>570.77</v>
      </c>
      <c r="E371" s="518"/>
    </row>
    <row r="372" spans="1:5" ht="22.5" outlineLevel="1">
      <c r="A372" s="605">
        <v>60251</v>
      </c>
      <c r="B372" s="7" t="s">
        <v>12844</v>
      </c>
      <c r="C372" s="8" t="s">
        <v>22</v>
      </c>
      <c r="D372" s="606">
        <v>38.17</v>
      </c>
      <c r="E372" s="518"/>
    </row>
    <row r="373" spans="1:5" ht="22.5" outlineLevel="1">
      <c r="A373" s="605">
        <v>60255</v>
      </c>
      <c r="B373" s="7" t="s">
        <v>12845</v>
      </c>
      <c r="C373" s="8" t="s">
        <v>22</v>
      </c>
      <c r="D373" s="606">
        <v>80.290000000000006</v>
      </c>
      <c r="E373" s="518"/>
    </row>
    <row r="374" spans="1:5" ht="22.5" outlineLevel="1">
      <c r="A374" s="605">
        <v>60256</v>
      </c>
      <c r="B374" s="7" t="s">
        <v>12846</v>
      </c>
      <c r="C374" s="8" t="s">
        <v>22</v>
      </c>
      <c r="D374" s="606">
        <v>105.39</v>
      </c>
      <c r="E374" s="518"/>
    </row>
    <row r="375" spans="1:5" ht="22.5" outlineLevel="1">
      <c r="A375" s="605">
        <v>60257</v>
      </c>
      <c r="B375" s="7" t="s">
        <v>12847</v>
      </c>
      <c r="C375" s="8" t="s">
        <v>22</v>
      </c>
      <c r="D375" s="606">
        <v>433</v>
      </c>
      <c r="E375" s="518"/>
    </row>
    <row r="376" spans="1:5" ht="12.75" outlineLevel="1">
      <c r="A376" s="605">
        <v>60290</v>
      </c>
      <c r="B376" s="7" t="s">
        <v>12848</v>
      </c>
      <c r="C376" s="8" t="s">
        <v>22</v>
      </c>
      <c r="D376" s="606">
        <v>119.15</v>
      </c>
      <c r="E376" s="518"/>
    </row>
    <row r="377" spans="1:5" ht="12.75" outlineLevel="1">
      <c r="A377" s="605">
        <v>60291</v>
      </c>
      <c r="B377" s="7" t="s">
        <v>12849</v>
      </c>
      <c r="C377" s="8" t="s">
        <v>22</v>
      </c>
      <c r="D377" s="606">
        <v>116.82</v>
      </c>
      <c r="E377" s="518"/>
    </row>
    <row r="378" spans="1:5" ht="12.75" outlineLevel="1">
      <c r="A378" s="605">
        <v>60292</v>
      </c>
      <c r="B378" s="7" t="s">
        <v>12850</v>
      </c>
      <c r="C378" s="8" t="s">
        <v>22</v>
      </c>
      <c r="D378" s="606">
        <v>131.15</v>
      </c>
      <c r="E378" s="518"/>
    </row>
    <row r="379" spans="1:5" ht="12.75">
      <c r="A379" s="605">
        <v>60293</v>
      </c>
      <c r="B379" s="7" t="s">
        <v>12851</v>
      </c>
      <c r="C379" s="8" t="s">
        <v>22</v>
      </c>
      <c r="D379" s="606">
        <v>128.18</v>
      </c>
      <c r="E379" s="518"/>
    </row>
    <row r="380" spans="1:5" ht="22.5" outlineLevel="1">
      <c r="A380" s="605">
        <v>60294</v>
      </c>
      <c r="B380" s="7" t="s">
        <v>12852</v>
      </c>
      <c r="C380" s="8" t="s">
        <v>22</v>
      </c>
      <c r="D380" s="606">
        <v>79.16</v>
      </c>
      <c r="E380" s="518"/>
    </row>
    <row r="381" spans="1:5" ht="22.5" outlineLevel="1">
      <c r="A381" s="605">
        <v>60295</v>
      </c>
      <c r="B381" s="7" t="s">
        <v>12853</v>
      </c>
      <c r="C381" s="8" t="s">
        <v>22</v>
      </c>
      <c r="D381" s="606">
        <v>78.66</v>
      </c>
      <c r="E381" s="518"/>
    </row>
    <row r="382" spans="1:5" ht="22.5" outlineLevel="1">
      <c r="A382" s="605">
        <v>60296</v>
      </c>
      <c r="B382" s="7" t="s">
        <v>12854</v>
      </c>
      <c r="C382" s="8" t="s">
        <v>22</v>
      </c>
      <c r="D382" s="606">
        <v>92.17</v>
      </c>
      <c r="E382" s="518"/>
    </row>
    <row r="383" spans="1:5" ht="22.5" outlineLevel="1">
      <c r="A383" s="605">
        <v>60297</v>
      </c>
      <c r="B383" s="7" t="s">
        <v>12855</v>
      </c>
      <c r="C383" s="8" t="s">
        <v>22</v>
      </c>
      <c r="D383" s="606">
        <v>83.73</v>
      </c>
      <c r="E383" s="518"/>
    </row>
    <row r="384" spans="1:5" ht="12.75" outlineLevel="1">
      <c r="A384" s="605">
        <v>60299</v>
      </c>
      <c r="B384" s="7" t="s">
        <v>756</v>
      </c>
      <c r="C384" s="8" t="s">
        <v>19</v>
      </c>
      <c r="D384" s="606">
        <v>13.42</v>
      </c>
      <c r="E384" s="518"/>
    </row>
    <row r="385" spans="1:5" ht="12.75" outlineLevel="1">
      <c r="A385" s="605">
        <v>60300</v>
      </c>
      <c r="B385" s="7" t="s">
        <v>12856</v>
      </c>
      <c r="C385" s="8" t="s">
        <v>53</v>
      </c>
      <c r="D385" s="606" t="s">
        <v>53</v>
      </c>
    </row>
    <row r="386" spans="1:5" ht="12.75" outlineLevel="1">
      <c r="A386" s="605">
        <v>60398</v>
      </c>
      <c r="B386" s="7" t="s">
        <v>12857</v>
      </c>
      <c r="C386" s="8" t="s">
        <v>19</v>
      </c>
      <c r="D386" s="606">
        <v>682.36</v>
      </c>
      <c r="E386" s="518"/>
    </row>
    <row r="387" spans="1:5" ht="12.75">
      <c r="A387" s="605">
        <v>65000</v>
      </c>
      <c r="B387" s="7" t="s">
        <v>12638</v>
      </c>
      <c r="C387" s="8" t="s">
        <v>53</v>
      </c>
      <c r="D387" s="606" t="s">
        <v>53</v>
      </c>
    </row>
    <row r="388" spans="1:5" ht="12.75" outlineLevel="1">
      <c r="A388" s="605">
        <v>65020</v>
      </c>
      <c r="B388" s="7" t="s">
        <v>12858</v>
      </c>
      <c r="C388" s="8" t="s">
        <v>19</v>
      </c>
      <c r="D388" s="606">
        <v>13.83</v>
      </c>
      <c r="E388" s="518"/>
    </row>
    <row r="389" spans="1:5" ht="22.5" outlineLevel="1">
      <c r="A389" s="605">
        <v>65025</v>
      </c>
      <c r="B389" s="7" t="s">
        <v>12859</v>
      </c>
      <c r="C389" s="8" t="s">
        <v>19</v>
      </c>
      <c r="D389" s="606">
        <v>5.76</v>
      </c>
      <c r="E389" s="518"/>
    </row>
    <row r="390" spans="1:5" ht="12.75" outlineLevel="1">
      <c r="A390" s="605">
        <v>66000</v>
      </c>
      <c r="B390" s="7" t="s">
        <v>12765</v>
      </c>
      <c r="C390" s="8" t="s">
        <v>53</v>
      </c>
      <c r="D390" s="606" t="s">
        <v>53</v>
      </c>
    </row>
    <row r="391" spans="1:5" ht="22.5" outlineLevel="1">
      <c r="A391" s="605">
        <v>66003</v>
      </c>
      <c r="B391" s="7" t="s">
        <v>12860</v>
      </c>
      <c r="C391" s="8" t="s">
        <v>19</v>
      </c>
      <c r="D391" s="606">
        <v>15.46</v>
      </c>
      <c r="E391" s="518"/>
    </row>
    <row r="392" spans="1:5" ht="22.5" outlineLevel="1">
      <c r="A392" s="605">
        <v>66004</v>
      </c>
      <c r="B392" s="7" t="s">
        <v>12861</v>
      </c>
      <c r="C392" s="8" t="s">
        <v>19</v>
      </c>
      <c r="D392" s="606">
        <v>10.3</v>
      </c>
      <c r="E392" s="518"/>
    </row>
    <row r="393" spans="1:5" ht="22.5" outlineLevel="1">
      <c r="A393" s="605">
        <v>66005</v>
      </c>
      <c r="B393" s="7" t="s">
        <v>12862</v>
      </c>
      <c r="C393" s="8" t="s">
        <v>19</v>
      </c>
      <c r="D393" s="606">
        <v>25.76</v>
      </c>
      <c r="E393" s="518"/>
    </row>
    <row r="394" spans="1:5" ht="22.5" outlineLevel="1">
      <c r="A394" s="605">
        <v>66006</v>
      </c>
      <c r="B394" s="7" t="s">
        <v>12863</v>
      </c>
      <c r="C394" s="8" t="s">
        <v>19</v>
      </c>
      <c r="D394" s="606">
        <v>20.61</v>
      </c>
      <c r="E394" s="518"/>
    </row>
    <row r="395" spans="1:5" ht="12.75">
      <c r="A395" s="605">
        <v>66008</v>
      </c>
      <c r="B395" s="7" t="s">
        <v>757</v>
      </c>
      <c r="C395" s="8" t="s">
        <v>468</v>
      </c>
      <c r="D395" s="606">
        <v>2.2599999999999998</v>
      </c>
      <c r="E395" s="518"/>
    </row>
    <row r="396" spans="1:5" ht="12.75" outlineLevel="1">
      <c r="A396" s="605">
        <v>66010</v>
      </c>
      <c r="B396" s="7" t="s">
        <v>12864</v>
      </c>
      <c r="C396" s="8" t="s">
        <v>22</v>
      </c>
      <c r="D396" s="606">
        <v>0.52</v>
      </c>
      <c r="E396" s="518"/>
    </row>
    <row r="397" spans="1:5" ht="12.75" outlineLevel="1">
      <c r="A397" s="605">
        <v>66011</v>
      </c>
      <c r="B397" s="7" t="s">
        <v>12865</v>
      </c>
      <c r="C397" s="8" t="s">
        <v>22</v>
      </c>
      <c r="D397" s="606">
        <v>3.09</v>
      </c>
      <c r="E397" s="518"/>
    </row>
    <row r="398" spans="1:5" ht="12.75" outlineLevel="1">
      <c r="A398" s="605">
        <v>66012</v>
      </c>
      <c r="B398" s="7" t="s">
        <v>12866</v>
      </c>
      <c r="C398" s="8" t="s">
        <v>22</v>
      </c>
      <c r="D398" s="606">
        <v>5.15</v>
      </c>
      <c r="E398" s="518"/>
    </row>
    <row r="399" spans="1:5" ht="12.75" outlineLevel="1">
      <c r="A399" s="605">
        <v>66015</v>
      </c>
      <c r="B399" s="7" t="s">
        <v>12867</v>
      </c>
      <c r="C399" s="8" t="s">
        <v>38</v>
      </c>
      <c r="D399" s="606">
        <v>7.73</v>
      </c>
      <c r="E399" s="518"/>
    </row>
    <row r="400" spans="1:5" ht="12.75" outlineLevel="1">
      <c r="A400" s="605">
        <v>66020</v>
      </c>
      <c r="B400" s="7" t="s">
        <v>12868</v>
      </c>
      <c r="C400" s="8" t="s">
        <v>19</v>
      </c>
      <c r="D400" s="606">
        <v>11.53</v>
      </c>
      <c r="E400" s="518"/>
    </row>
    <row r="401" spans="1:5" ht="12.75" outlineLevel="1">
      <c r="A401" s="605">
        <v>66021</v>
      </c>
      <c r="B401" s="7" t="s">
        <v>12869</v>
      </c>
      <c r="C401" s="8" t="s">
        <v>19</v>
      </c>
      <c r="D401" s="606">
        <v>20.75</v>
      </c>
      <c r="E401" s="518"/>
    </row>
    <row r="402" spans="1:5" ht="12.75" outlineLevel="1">
      <c r="A402" s="605">
        <v>66022</v>
      </c>
      <c r="B402" s="7" t="s">
        <v>12870</v>
      </c>
      <c r="C402" s="8" t="s">
        <v>19</v>
      </c>
      <c r="D402" s="606">
        <v>16.14</v>
      </c>
      <c r="E402" s="518"/>
    </row>
    <row r="403" spans="1:5" ht="22.5">
      <c r="A403" s="605">
        <v>66025</v>
      </c>
      <c r="B403" s="7" t="s">
        <v>12871</v>
      </c>
      <c r="C403" s="8" t="s">
        <v>19</v>
      </c>
      <c r="D403" s="606">
        <v>8.07</v>
      </c>
      <c r="E403" s="518"/>
    </row>
    <row r="404" spans="1:5" ht="22.5" outlineLevel="1">
      <c r="A404" s="605">
        <v>66028</v>
      </c>
      <c r="B404" s="7" t="s">
        <v>12872</v>
      </c>
      <c r="C404" s="8" t="s">
        <v>19</v>
      </c>
      <c r="D404" s="606">
        <v>6.92</v>
      </c>
      <c r="E404" s="518"/>
    </row>
    <row r="405" spans="1:5" ht="22.5" outlineLevel="1">
      <c r="A405" s="605">
        <v>66029</v>
      </c>
      <c r="B405" s="7" t="s">
        <v>12873</v>
      </c>
      <c r="C405" s="8" t="s">
        <v>19</v>
      </c>
      <c r="D405" s="606">
        <v>6.92</v>
      </c>
      <c r="E405" s="518"/>
    </row>
    <row r="406" spans="1:5" ht="22.5" outlineLevel="1">
      <c r="A406" s="605">
        <v>66040</v>
      </c>
      <c r="B406" s="7" t="s">
        <v>12874</v>
      </c>
      <c r="C406" s="8" t="s">
        <v>22</v>
      </c>
      <c r="D406" s="606">
        <v>6.92</v>
      </c>
      <c r="E406" s="518"/>
    </row>
    <row r="407" spans="1:5" ht="22.5">
      <c r="A407" s="605">
        <v>66090</v>
      </c>
      <c r="B407" s="7" t="s">
        <v>12875</v>
      </c>
      <c r="C407" s="8" t="s">
        <v>22</v>
      </c>
      <c r="D407" s="606">
        <v>4.6100000000000003</v>
      </c>
      <c r="E407" s="518"/>
    </row>
    <row r="408" spans="1:5" ht="12.75" outlineLevel="1">
      <c r="A408" s="605">
        <v>67000</v>
      </c>
      <c r="B408" s="7" t="s">
        <v>12772</v>
      </c>
      <c r="C408" s="8" t="s">
        <v>53</v>
      </c>
      <c r="D408" s="606" t="s">
        <v>53</v>
      </c>
    </row>
    <row r="409" spans="1:5" ht="12.75" outlineLevel="1">
      <c r="A409" s="605">
        <v>67010</v>
      </c>
      <c r="B409" s="7" t="s">
        <v>12876</v>
      </c>
      <c r="C409" s="8" t="s">
        <v>22</v>
      </c>
      <c r="D409" s="606">
        <v>2.59</v>
      </c>
      <c r="E409" s="518"/>
    </row>
    <row r="410" spans="1:5" ht="12.75" outlineLevel="1">
      <c r="A410" s="605">
        <v>67011</v>
      </c>
      <c r="B410" s="7" t="s">
        <v>12877</v>
      </c>
      <c r="C410" s="8" t="s">
        <v>22</v>
      </c>
      <c r="D410" s="606">
        <v>7.86</v>
      </c>
      <c r="E410" s="518"/>
    </row>
    <row r="411" spans="1:5" ht="12.75">
      <c r="A411" s="605">
        <v>67012</v>
      </c>
      <c r="B411" s="7" t="s">
        <v>12878</v>
      </c>
      <c r="C411" s="8" t="s">
        <v>22</v>
      </c>
      <c r="D411" s="606">
        <v>20.95</v>
      </c>
      <c r="E411" s="518"/>
    </row>
    <row r="412" spans="1:5" ht="12.75" outlineLevel="1">
      <c r="A412" s="605">
        <v>67015</v>
      </c>
      <c r="B412" s="7" t="s">
        <v>12879</v>
      </c>
      <c r="C412" s="8" t="s">
        <v>38</v>
      </c>
      <c r="D412" s="606">
        <v>15.46</v>
      </c>
      <c r="E412" s="518"/>
    </row>
    <row r="413" spans="1:5" ht="12.75" outlineLevel="1">
      <c r="A413" s="605">
        <v>67020</v>
      </c>
      <c r="B413" s="7" t="s">
        <v>12880</v>
      </c>
      <c r="C413" s="8" t="s">
        <v>19</v>
      </c>
      <c r="D413" s="606">
        <v>37.229999999999997</v>
      </c>
      <c r="E413" s="518"/>
    </row>
    <row r="414" spans="1:5" ht="12.75" outlineLevel="1">
      <c r="A414" s="605">
        <v>67021</v>
      </c>
      <c r="B414" s="7" t="s">
        <v>12881</v>
      </c>
      <c r="C414" s="8" t="s">
        <v>19</v>
      </c>
      <c r="D414" s="606">
        <v>90.05</v>
      </c>
      <c r="E414" s="518"/>
    </row>
    <row r="415" spans="1:5" ht="22.5">
      <c r="A415" s="605">
        <v>67022</v>
      </c>
      <c r="B415" s="7" t="s">
        <v>12882</v>
      </c>
      <c r="C415" s="8" t="s">
        <v>19</v>
      </c>
      <c r="D415" s="606">
        <v>57.94</v>
      </c>
      <c r="E415" s="518"/>
    </row>
    <row r="416" spans="1:5" ht="22.5" outlineLevel="1">
      <c r="A416" s="605">
        <v>67025</v>
      </c>
      <c r="B416" s="7" t="s">
        <v>12883</v>
      </c>
      <c r="C416" s="8" t="s">
        <v>19</v>
      </c>
      <c r="D416" s="606">
        <v>18.25</v>
      </c>
      <c r="E416" s="518"/>
    </row>
    <row r="417" spans="1:5" ht="22.5">
      <c r="A417" s="605">
        <v>67028</v>
      </c>
      <c r="B417" s="7" t="s">
        <v>12884</v>
      </c>
      <c r="C417" s="8" t="s">
        <v>19</v>
      </c>
      <c r="D417" s="606">
        <v>18.27</v>
      </c>
      <c r="E417" s="518"/>
    </row>
    <row r="418" spans="1:5" ht="22.5" outlineLevel="1">
      <c r="A418" s="605">
        <v>67029</v>
      </c>
      <c r="B418" s="7" t="s">
        <v>12885</v>
      </c>
      <c r="C418" s="8" t="s">
        <v>19</v>
      </c>
      <c r="D418" s="606">
        <v>18.190000000000001</v>
      </c>
      <c r="E418" s="518"/>
    </row>
    <row r="419" spans="1:5" ht="12.75">
      <c r="A419" s="605">
        <v>67040</v>
      </c>
      <c r="B419" s="7" t="s">
        <v>12886</v>
      </c>
      <c r="C419" s="8" t="s">
        <v>22</v>
      </c>
      <c r="D419" s="606">
        <v>27.1</v>
      </c>
      <c r="E419" s="518"/>
    </row>
    <row r="420" spans="1:5" ht="22.5" outlineLevel="1">
      <c r="A420" s="605">
        <v>67090</v>
      </c>
      <c r="B420" s="7" t="s">
        <v>12887</v>
      </c>
      <c r="C420" s="8" t="s">
        <v>22</v>
      </c>
      <c r="D420" s="606">
        <v>12.49</v>
      </c>
      <c r="E420" s="518"/>
    </row>
    <row r="421" spans="1:5" ht="12.75">
      <c r="A421" s="605">
        <v>68000</v>
      </c>
      <c r="B421" s="7" t="s">
        <v>12816</v>
      </c>
      <c r="C421" s="8" t="s">
        <v>53</v>
      </c>
      <c r="D421" s="606" t="s">
        <v>53</v>
      </c>
    </row>
    <row r="422" spans="1:5" ht="12.75" outlineLevel="1">
      <c r="A422" s="605">
        <v>68001</v>
      </c>
      <c r="B422" s="7" t="s">
        <v>12888</v>
      </c>
      <c r="C422" s="8" t="s">
        <v>19</v>
      </c>
      <c r="D422" s="606">
        <v>10.66</v>
      </c>
      <c r="E422" s="518"/>
    </row>
    <row r="423" spans="1:5" ht="22.5">
      <c r="A423" s="605">
        <v>68002</v>
      </c>
      <c r="B423" s="7" t="s">
        <v>12889</v>
      </c>
      <c r="C423" s="8" t="s">
        <v>19</v>
      </c>
      <c r="D423" s="606">
        <v>41.79</v>
      </c>
      <c r="E423" s="518"/>
    </row>
    <row r="424" spans="1:5" ht="22.5" outlineLevel="1">
      <c r="A424" s="605">
        <v>68003</v>
      </c>
      <c r="B424" s="7" t="s">
        <v>12890</v>
      </c>
      <c r="C424" s="8" t="s">
        <v>19</v>
      </c>
      <c r="D424" s="606">
        <v>36.32</v>
      </c>
      <c r="E424" s="518"/>
    </row>
    <row r="425" spans="1:5" ht="12.75">
      <c r="A425" s="605">
        <v>68010</v>
      </c>
      <c r="B425" s="7" t="s">
        <v>12891</v>
      </c>
      <c r="C425" s="8" t="s">
        <v>22</v>
      </c>
      <c r="D425" s="606">
        <v>8.4600000000000009</v>
      </c>
      <c r="E425" s="518"/>
    </row>
    <row r="426" spans="1:5" ht="12.75" outlineLevel="1">
      <c r="A426" s="605">
        <v>68012</v>
      </c>
      <c r="B426" s="7" t="s">
        <v>12892</v>
      </c>
      <c r="C426" s="8" t="s">
        <v>22</v>
      </c>
      <c r="D426" s="606">
        <v>22.98</v>
      </c>
      <c r="E426" s="518"/>
    </row>
    <row r="427" spans="1:5" ht="12.75">
      <c r="A427" s="605">
        <v>68016</v>
      </c>
      <c r="B427" s="7" t="s">
        <v>12893</v>
      </c>
      <c r="C427" s="8" t="s">
        <v>22</v>
      </c>
      <c r="D427" s="606">
        <v>64.98</v>
      </c>
      <c r="E427" s="518"/>
    </row>
    <row r="428" spans="1:5" ht="22.5" outlineLevel="1">
      <c r="A428" s="605">
        <v>68047</v>
      </c>
      <c r="B428" s="7" t="s">
        <v>12894</v>
      </c>
      <c r="C428" s="8" t="s">
        <v>38</v>
      </c>
      <c r="D428" s="606">
        <v>8.7100000000000009</v>
      </c>
      <c r="E428" s="518"/>
    </row>
    <row r="429" spans="1:5" ht="22.5" outlineLevel="1">
      <c r="A429" s="605">
        <v>68049</v>
      </c>
      <c r="B429" s="7" t="s">
        <v>12895</v>
      </c>
      <c r="C429" s="8" t="s">
        <v>38</v>
      </c>
      <c r="D429" s="606">
        <v>9.5399999999999991</v>
      </c>
      <c r="E429" s="518"/>
    </row>
    <row r="430" spans="1:5" ht="12.75" outlineLevel="1">
      <c r="A430" s="605">
        <v>68084</v>
      </c>
      <c r="B430" s="7" t="s">
        <v>12896</v>
      </c>
      <c r="C430" s="8" t="s">
        <v>38</v>
      </c>
      <c r="D430" s="606">
        <v>18.41</v>
      </c>
      <c r="E430" s="518"/>
    </row>
    <row r="431" spans="1:5" ht="12.75" outlineLevel="1">
      <c r="A431" s="601">
        <v>70000</v>
      </c>
      <c r="B431" s="602" t="s">
        <v>758</v>
      </c>
      <c r="C431" s="603"/>
      <c r="D431" s="604"/>
    </row>
    <row r="432" spans="1:5" ht="12.75" outlineLevel="1">
      <c r="A432" s="605">
        <v>70100</v>
      </c>
      <c r="B432" s="7" t="s">
        <v>12897</v>
      </c>
      <c r="C432" s="8" t="s">
        <v>53</v>
      </c>
      <c r="D432" s="606" t="s">
        <v>53</v>
      </c>
    </row>
    <row r="433" spans="1:5" ht="22.5">
      <c r="A433" s="605">
        <v>70103</v>
      </c>
      <c r="B433" s="7" t="s">
        <v>12898</v>
      </c>
      <c r="C433" s="8" t="s">
        <v>38</v>
      </c>
      <c r="D433" s="606">
        <v>858</v>
      </c>
      <c r="E433" s="518"/>
    </row>
    <row r="434" spans="1:5" ht="22.5" outlineLevel="1">
      <c r="A434" s="605">
        <v>70104</v>
      </c>
      <c r="B434" s="7" t="s">
        <v>12899</v>
      </c>
      <c r="C434" s="8" t="s">
        <v>38</v>
      </c>
      <c r="D434" s="606">
        <v>876.3</v>
      </c>
      <c r="E434" s="518"/>
    </row>
    <row r="435" spans="1:5" ht="12.75" outlineLevel="1">
      <c r="A435" s="605">
        <v>70105</v>
      </c>
      <c r="B435" s="7" t="s">
        <v>12900</v>
      </c>
      <c r="C435" s="8" t="s">
        <v>38</v>
      </c>
      <c r="D435" s="606">
        <v>547.87</v>
      </c>
      <c r="E435" s="518"/>
    </row>
    <row r="436" spans="1:5" ht="12.75" outlineLevel="1">
      <c r="A436" s="605">
        <v>70107</v>
      </c>
      <c r="B436" s="7" t="s">
        <v>12901</v>
      </c>
      <c r="C436" s="8" t="s">
        <v>38</v>
      </c>
      <c r="D436" s="606">
        <v>568.91999999999996</v>
      </c>
      <c r="E436" s="518"/>
    </row>
    <row r="437" spans="1:5" ht="12.75" outlineLevel="1">
      <c r="A437" s="605">
        <v>70108</v>
      </c>
      <c r="B437" s="7" t="s">
        <v>12902</v>
      </c>
      <c r="C437" s="8" t="s">
        <v>38</v>
      </c>
      <c r="D437" s="606">
        <v>611.41999999999996</v>
      </c>
      <c r="E437" s="518"/>
    </row>
    <row r="438" spans="1:5" ht="12.75" outlineLevel="1">
      <c r="A438" s="605">
        <v>70109</v>
      </c>
      <c r="B438" s="7" t="s">
        <v>12903</v>
      </c>
      <c r="C438" s="8" t="s">
        <v>38</v>
      </c>
      <c r="D438" s="606">
        <v>701.09</v>
      </c>
      <c r="E438" s="518"/>
    </row>
    <row r="439" spans="1:5" ht="12.75">
      <c r="A439" s="605">
        <v>70112</v>
      </c>
      <c r="B439" s="7" t="s">
        <v>12904</v>
      </c>
      <c r="C439" s="8" t="s">
        <v>38</v>
      </c>
      <c r="D439" s="606">
        <v>401.58</v>
      </c>
      <c r="E439" s="518"/>
    </row>
    <row r="440" spans="1:5" ht="12.75" outlineLevel="1">
      <c r="A440" s="605">
        <v>70113</v>
      </c>
      <c r="B440" s="7" t="s">
        <v>12905</v>
      </c>
      <c r="C440" s="8" t="s">
        <v>38</v>
      </c>
      <c r="D440" s="606">
        <v>450.37</v>
      </c>
      <c r="E440" s="518"/>
    </row>
    <row r="441" spans="1:5" ht="12.75" outlineLevel="1">
      <c r="A441" s="605">
        <v>70114</v>
      </c>
      <c r="B441" s="7" t="s">
        <v>12906</v>
      </c>
      <c r="C441" s="8" t="s">
        <v>38</v>
      </c>
      <c r="D441" s="606">
        <v>500.71</v>
      </c>
      <c r="E441" s="518"/>
    </row>
    <row r="442" spans="1:5" ht="22.5" outlineLevel="1">
      <c r="A442" s="605">
        <v>70117</v>
      </c>
      <c r="B442" s="7" t="s">
        <v>12907</v>
      </c>
      <c r="C442" s="8" t="s">
        <v>38</v>
      </c>
      <c r="D442" s="606">
        <v>885.32</v>
      </c>
      <c r="E442" s="518"/>
    </row>
    <row r="443" spans="1:5" ht="22.5" outlineLevel="1">
      <c r="A443" s="605">
        <v>70118</v>
      </c>
      <c r="B443" s="7" t="s">
        <v>12908</v>
      </c>
      <c r="C443" s="8" t="s">
        <v>38</v>
      </c>
      <c r="D443" s="606">
        <v>1008.14</v>
      </c>
      <c r="E443" s="518"/>
    </row>
    <row r="444" spans="1:5" ht="22.5" outlineLevel="1">
      <c r="A444" s="605">
        <v>70119</v>
      </c>
      <c r="B444" s="7" t="s">
        <v>12909</v>
      </c>
      <c r="C444" s="8" t="s">
        <v>38</v>
      </c>
      <c r="D444" s="606">
        <v>1100.78</v>
      </c>
      <c r="E444" s="518"/>
    </row>
    <row r="445" spans="1:5" ht="12.75">
      <c r="A445" s="605">
        <v>70137</v>
      </c>
      <c r="B445" s="7" t="s">
        <v>12910</v>
      </c>
      <c r="C445" s="8" t="s">
        <v>38</v>
      </c>
      <c r="D445" s="606">
        <v>1016.73</v>
      </c>
      <c r="E445" s="518"/>
    </row>
    <row r="446" spans="1:5" ht="12.75" outlineLevel="1">
      <c r="A446" s="605">
        <v>70138</v>
      </c>
      <c r="B446" s="7" t="s">
        <v>12911</v>
      </c>
      <c r="C446" s="8" t="s">
        <v>38</v>
      </c>
      <c r="D446" s="606">
        <v>1104.4100000000001</v>
      </c>
      <c r="E446" s="518"/>
    </row>
    <row r="447" spans="1:5" ht="22.5" outlineLevel="1">
      <c r="A447" s="605">
        <v>70139</v>
      </c>
      <c r="B447" s="7" t="s">
        <v>12912</v>
      </c>
      <c r="C447" s="8" t="s">
        <v>19</v>
      </c>
      <c r="D447" s="606">
        <v>418.3</v>
      </c>
      <c r="E447" s="518"/>
    </row>
    <row r="448" spans="1:5" ht="22.5" outlineLevel="1">
      <c r="A448" s="605">
        <v>70145</v>
      </c>
      <c r="B448" s="7" t="s">
        <v>12913</v>
      </c>
      <c r="C448" s="8" t="s">
        <v>38</v>
      </c>
      <c r="D448" s="606">
        <v>820.23</v>
      </c>
      <c r="E448" s="518"/>
    </row>
    <row r="449" spans="1:5" ht="22.5" outlineLevel="1">
      <c r="A449" s="605">
        <v>70146</v>
      </c>
      <c r="B449" s="7" t="s">
        <v>12914</v>
      </c>
      <c r="C449" s="8" t="s">
        <v>38</v>
      </c>
      <c r="D449" s="606">
        <v>820.23</v>
      </c>
      <c r="E449" s="518"/>
    </row>
    <row r="450" spans="1:5" ht="22.5" outlineLevel="1">
      <c r="A450" s="605">
        <v>70147</v>
      </c>
      <c r="B450" s="7" t="s">
        <v>12915</v>
      </c>
      <c r="C450" s="8" t="s">
        <v>38</v>
      </c>
      <c r="D450" s="606">
        <v>820.23</v>
      </c>
      <c r="E450" s="518"/>
    </row>
    <row r="451" spans="1:5" ht="22.5">
      <c r="A451" s="605">
        <v>70148</v>
      </c>
      <c r="B451" s="7" t="s">
        <v>12916</v>
      </c>
      <c r="C451" s="8" t="s">
        <v>38</v>
      </c>
      <c r="D451" s="606">
        <v>917.81</v>
      </c>
      <c r="E451" s="518"/>
    </row>
    <row r="452" spans="1:5" ht="22.5" outlineLevel="1">
      <c r="A452" s="605">
        <v>70149</v>
      </c>
      <c r="B452" s="7" t="s">
        <v>12917</v>
      </c>
      <c r="C452" s="8" t="s">
        <v>38</v>
      </c>
      <c r="D452" s="606">
        <v>1018.49</v>
      </c>
      <c r="E452" s="518"/>
    </row>
    <row r="453" spans="1:5" ht="22.5" outlineLevel="1">
      <c r="A453" s="605">
        <v>70150</v>
      </c>
      <c r="B453" s="7" t="s">
        <v>12918</v>
      </c>
      <c r="C453" s="8" t="s">
        <v>12919</v>
      </c>
      <c r="D453" s="606">
        <v>676.51</v>
      </c>
      <c r="E453" s="518"/>
    </row>
    <row r="454" spans="1:5" ht="22.5" outlineLevel="1">
      <c r="A454" s="605">
        <v>70151</v>
      </c>
      <c r="B454" s="7" t="s">
        <v>12920</v>
      </c>
      <c r="C454" s="8" t="s">
        <v>12919</v>
      </c>
      <c r="D454" s="606">
        <v>789.73</v>
      </c>
      <c r="E454" s="518"/>
    </row>
    <row r="455" spans="1:5" ht="12.75" outlineLevel="1">
      <c r="A455" s="605">
        <v>70152</v>
      </c>
      <c r="B455" s="7" t="s">
        <v>12921</v>
      </c>
      <c r="C455" s="8" t="s">
        <v>12919</v>
      </c>
      <c r="D455" s="606">
        <v>720.79</v>
      </c>
      <c r="E455" s="518"/>
    </row>
    <row r="456" spans="1:5" ht="12.75" outlineLevel="1">
      <c r="A456" s="605">
        <v>70153</v>
      </c>
      <c r="B456" s="7" t="s">
        <v>12922</v>
      </c>
      <c r="C456" s="8" t="s">
        <v>12919</v>
      </c>
      <c r="D456" s="606">
        <v>674.05</v>
      </c>
      <c r="E456" s="518"/>
    </row>
    <row r="457" spans="1:5" ht="22.5">
      <c r="A457" s="605">
        <v>70154</v>
      </c>
      <c r="B457" s="7" t="s">
        <v>12923</v>
      </c>
      <c r="C457" s="8" t="s">
        <v>12919</v>
      </c>
      <c r="D457" s="606">
        <v>825.76</v>
      </c>
      <c r="E457" s="518"/>
    </row>
    <row r="458" spans="1:5" ht="22.5" outlineLevel="1">
      <c r="A458" s="605">
        <v>70155</v>
      </c>
      <c r="B458" s="7" t="s">
        <v>12924</v>
      </c>
      <c r="C458" s="8" t="s">
        <v>12919</v>
      </c>
      <c r="D458" s="606">
        <v>1260.99</v>
      </c>
      <c r="E458" s="518"/>
    </row>
    <row r="459" spans="1:5" ht="12.75" outlineLevel="1">
      <c r="A459" s="605">
        <v>70156</v>
      </c>
      <c r="B459" s="7" t="s">
        <v>12925</v>
      </c>
      <c r="C459" s="8" t="s">
        <v>12919</v>
      </c>
      <c r="D459" s="606">
        <v>1271.75</v>
      </c>
      <c r="E459" s="518"/>
    </row>
    <row r="460" spans="1:5" ht="12.75" outlineLevel="1">
      <c r="A460" s="605">
        <v>70157</v>
      </c>
      <c r="B460" s="7" t="s">
        <v>12926</v>
      </c>
      <c r="C460" s="8" t="s">
        <v>22</v>
      </c>
      <c r="D460" s="606">
        <v>72.61</v>
      </c>
      <c r="E460" s="518"/>
    </row>
    <row r="461" spans="1:5" ht="12.75" outlineLevel="1">
      <c r="A461" s="605">
        <v>70175</v>
      </c>
      <c r="B461" s="7" t="s">
        <v>12927</v>
      </c>
      <c r="C461" s="8" t="s">
        <v>38</v>
      </c>
      <c r="D461" s="606">
        <v>264.57</v>
      </c>
      <c r="E461" s="518"/>
    </row>
    <row r="462" spans="1:5" ht="22.5" outlineLevel="1">
      <c r="A462" s="605">
        <v>70180</v>
      </c>
      <c r="B462" s="7" t="s">
        <v>12928</v>
      </c>
      <c r="C462" s="8" t="s">
        <v>19</v>
      </c>
      <c r="D462" s="606">
        <v>147.77000000000001</v>
      </c>
      <c r="E462" s="518"/>
    </row>
    <row r="463" spans="1:5" ht="12.75">
      <c r="A463" s="605">
        <v>70200</v>
      </c>
      <c r="B463" s="7" t="s">
        <v>12929</v>
      </c>
      <c r="C463" s="8" t="s">
        <v>53</v>
      </c>
      <c r="D463" s="606" t="s">
        <v>53</v>
      </c>
    </row>
    <row r="464" spans="1:5" ht="33.75" outlineLevel="1">
      <c r="A464" s="605">
        <v>70202</v>
      </c>
      <c r="B464" s="7" t="s">
        <v>12930</v>
      </c>
      <c r="C464" s="8" t="s">
        <v>38</v>
      </c>
      <c r="D464" s="606">
        <v>436.37</v>
      </c>
      <c r="E464" s="518"/>
    </row>
    <row r="465" spans="1:5" ht="22.5" outlineLevel="1">
      <c r="A465" s="605">
        <v>70208</v>
      </c>
      <c r="B465" s="7" t="s">
        <v>12931</v>
      </c>
      <c r="C465" s="8" t="s">
        <v>38</v>
      </c>
      <c r="D465" s="606">
        <v>332.88</v>
      </c>
      <c r="E465" s="518"/>
    </row>
    <row r="466" spans="1:5" ht="22.5">
      <c r="A466" s="605">
        <v>70210</v>
      </c>
      <c r="B466" s="7" t="s">
        <v>12932</v>
      </c>
      <c r="C466" s="8" t="s">
        <v>38</v>
      </c>
      <c r="D466" s="606">
        <v>192.5</v>
      </c>
      <c r="E466" s="518"/>
    </row>
    <row r="467" spans="1:5" ht="22.5" outlineLevel="1">
      <c r="A467" s="605">
        <v>70212</v>
      </c>
      <c r="B467" s="7" t="s">
        <v>12933</v>
      </c>
      <c r="C467" s="8" t="s">
        <v>38</v>
      </c>
      <c r="D467" s="606">
        <v>352.29</v>
      </c>
      <c r="E467" s="518"/>
    </row>
    <row r="468" spans="1:5" ht="22.5" outlineLevel="1">
      <c r="A468" s="605">
        <v>70216</v>
      </c>
      <c r="B468" s="7" t="s">
        <v>12934</v>
      </c>
      <c r="C468" s="8" t="s">
        <v>38</v>
      </c>
      <c r="D468" s="606">
        <v>335.01</v>
      </c>
      <c r="E468" s="518"/>
    </row>
    <row r="469" spans="1:5" ht="12.75">
      <c r="A469" s="605">
        <v>70219</v>
      </c>
      <c r="B469" s="7" t="s">
        <v>12935</v>
      </c>
      <c r="C469" s="8" t="s">
        <v>38</v>
      </c>
      <c r="D469" s="606">
        <v>145.13</v>
      </c>
      <c r="E469" s="518"/>
    </row>
    <row r="470" spans="1:5" ht="33.75" outlineLevel="1">
      <c r="A470" s="605">
        <v>70231</v>
      </c>
      <c r="B470" s="7" t="s">
        <v>12936</v>
      </c>
      <c r="C470" s="8" t="s">
        <v>38</v>
      </c>
      <c r="D470" s="606">
        <v>207.78</v>
      </c>
      <c r="E470" s="518"/>
    </row>
    <row r="471" spans="1:5" ht="12.75" outlineLevel="1">
      <c r="A471" s="605">
        <v>70240</v>
      </c>
      <c r="B471" s="7" t="s">
        <v>12937</v>
      </c>
      <c r="C471" s="8" t="s">
        <v>759</v>
      </c>
      <c r="D471" s="606">
        <v>124.79</v>
      </c>
      <c r="E471" s="518"/>
    </row>
    <row r="472" spans="1:5" ht="12.75">
      <c r="A472" s="605">
        <v>70250</v>
      </c>
      <c r="B472" s="7" t="s">
        <v>12938</v>
      </c>
      <c r="C472" s="8" t="s">
        <v>38</v>
      </c>
      <c r="D472" s="606">
        <v>200.45</v>
      </c>
      <c r="E472" s="518"/>
    </row>
    <row r="473" spans="1:5" ht="22.5" outlineLevel="1">
      <c r="A473" s="605">
        <v>70251</v>
      </c>
      <c r="B473" s="7" t="s">
        <v>12939</v>
      </c>
      <c r="C473" s="8" t="s">
        <v>38</v>
      </c>
      <c r="D473" s="606">
        <v>272.14</v>
      </c>
      <c r="E473" s="518"/>
    </row>
    <row r="474" spans="1:5" ht="22.5" outlineLevel="1">
      <c r="A474" s="605">
        <v>70252</v>
      </c>
      <c r="B474" s="7" t="s">
        <v>12940</v>
      </c>
      <c r="C474" s="8" t="s">
        <v>38</v>
      </c>
      <c r="D474" s="606">
        <v>231.52</v>
      </c>
      <c r="E474" s="518"/>
    </row>
    <row r="475" spans="1:5" ht="12.75">
      <c r="A475" s="605">
        <v>70264</v>
      </c>
      <c r="B475" s="7" t="s">
        <v>12941</v>
      </c>
      <c r="C475" s="8" t="s">
        <v>38</v>
      </c>
      <c r="D475" s="606">
        <v>256.06</v>
      </c>
      <c r="E475" s="518"/>
    </row>
    <row r="476" spans="1:5" ht="12.75" outlineLevel="1">
      <c r="A476" s="605">
        <v>70265</v>
      </c>
      <c r="B476" s="7" t="s">
        <v>12942</v>
      </c>
      <c r="C476" s="8" t="s">
        <v>38</v>
      </c>
      <c r="D476" s="606">
        <v>313.13</v>
      </c>
      <c r="E476" s="518"/>
    </row>
    <row r="477" spans="1:5" ht="12.75" outlineLevel="1">
      <c r="A477" s="605">
        <v>70266</v>
      </c>
      <c r="B477" s="7" t="s">
        <v>12943</v>
      </c>
      <c r="C477" s="8" t="s">
        <v>38</v>
      </c>
      <c r="D477" s="606">
        <v>550.49</v>
      </c>
      <c r="E477" s="518"/>
    </row>
    <row r="478" spans="1:5" ht="22.5">
      <c r="A478" s="605">
        <v>70273</v>
      </c>
      <c r="B478" s="7" t="s">
        <v>12944</v>
      </c>
      <c r="C478" s="8" t="s">
        <v>38</v>
      </c>
      <c r="D478" s="606">
        <v>32.340000000000003</v>
      </c>
      <c r="E478" s="518"/>
    </row>
    <row r="479" spans="1:5" ht="12.75" outlineLevel="1">
      <c r="A479" s="605">
        <v>70280</v>
      </c>
      <c r="B479" s="7" t="s">
        <v>12945</v>
      </c>
      <c r="C479" s="8" t="s">
        <v>38</v>
      </c>
      <c r="D479" s="606">
        <v>12.1</v>
      </c>
      <c r="E479" s="518"/>
    </row>
    <row r="480" spans="1:5" ht="12.75" outlineLevel="1">
      <c r="A480" s="605">
        <v>70281</v>
      </c>
      <c r="B480" s="7" t="s">
        <v>12946</v>
      </c>
      <c r="C480" s="8" t="s">
        <v>38</v>
      </c>
      <c r="D480" s="606">
        <v>16.59</v>
      </c>
      <c r="E480" s="518"/>
    </row>
    <row r="481" spans="1:5" ht="12.75">
      <c r="A481" s="605">
        <v>70290</v>
      </c>
      <c r="B481" s="7" t="s">
        <v>12947</v>
      </c>
      <c r="C481" s="8" t="s">
        <v>38</v>
      </c>
      <c r="D481" s="606">
        <v>995.9</v>
      </c>
      <c r="E481" s="518"/>
    </row>
    <row r="482" spans="1:5" ht="12.75" outlineLevel="1">
      <c r="A482" s="605">
        <v>70295</v>
      </c>
      <c r="B482" s="7" t="s">
        <v>12948</v>
      </c>
      <c r="C482" s="8" t="s">
        <v>38</v>
      </c>
      <c r="D482" s="606">
        <v>58.65</v>
      </c>
      <c r="E482" s="518"/>
    </row>
    <row r="483" spans="1:5" ht="12.75">
      <c r="A483" s="605">
        <v>70300</v>
      </c>
      <c r="B483" s="7" t="s">
        <v>12949</v>
      </c>
      <c r="C483" s="8" t="s">
        <v>53</v>
      </c>
      <c r="D483" s="606" t="s">
        <v>53</v>
      </c>
    </row>
    <row r="484" spans="1:5" ht="22.5" outlineLevel="1">
      <c r="A484" s="605">
        <v>70301</v>
      </c>
      <c r="B484" s="7" t="s">
        <v>12950</v>
      </c>
      <c r="C484" s="8" t="s">
        <v>38</v>
      </c>
      <c r="D484" s="606">
        <v>1538.94</v>
      </c>
      <c r="E484" s="518"/>
    </row>
    <row r="485" spans="1:5" ht="22.5">
      <c r="A485" s="605">
        <v>70302</v>
      </c>
      <c r="B485" s="7" t="s">
        <v>12951</v>
      </c>
      <c r="C485" s="8" t="s">
        <v>38</v>
      </c>
      <c r="D485" s="606">
        <v>1634.12</v>
      </c>
      <c r="E485" s="518"/>
    </row>
    <row r="486" spans="1:5" ht="22.5" outlineLevel="1">
      <c r="A486" s="605">
        <v>70303</v>
      </c>
      <c r="B486" s="7" t="s">
        <v>12952</v>
      </c>
      <c r="C486" s="8" t="s">
        <v>38</v>
      </c>
      <c r="D486" s="606">
        <v>1727.46</v>
      </c>
      <c r="E486" s="518"/>
    </row>
    <row r="487" spans="1:5" ht="22.5" outlineLevel="1">
      <c r="A487" s="605">
        <v>70304</v>
      </c>
      <c r="B487" s="7" t="s">
        <v>12953</v>
      </c>
      <c r="C487" s="8" t="s">
        <v>38</v>
      </c>
      <c r="D487" s="606">
        <v>1915.85</v>
      </c>
      <c r="E487" s="518"/>
    </row>
    <row r="488" spans="1:5" ht="22.5" outlineLevel="1">
      <c r="A488" s="605">
        <v>70305</v>
      </c>
      <c r="B488" s="7" t="s">
        <v>12954</v>
      </c>
      <c r="C488" s="8" t="s">
        <v>38</v>
      </c>
      <c r="D488" s="606">
        <v>2108.9899999999998</v>
      </c>
      <c r="E488" s="518"/>
    </row>
    <row r="489" spans="1:5" ht="22.5" outlineLevel="1">
      <c r="A489" s="605">
        <v>70322</v>
      </c>
      <c r="B489" s="7" t="s">
        <v>12955</v>
      </c>
      <c r="C489" s="8" t="s">
        <v>38</v>
      </c>
      <c r="D489" s="606">
        <v>1254.81</v>
      </c>
      <c r="E489" s="518"/>
    </row>
    <row r="490" spans="1:5" ht="12.75" outlineLevel="1">
      <c r="A490" s="605">
        <v>70900</v>
      </c>
      <c r="B490" s="7" t="s">
        <v>12956</v>
      </c>
      <c r="C490" s="8" t="s">
        <v>53</v>
      </c>
      <c r="D490" s="606" t="s">
        <v>53</v>
      </c>
    </row>
    <row r="491" spans="1:5" ht="22.5" outlineLevel="1">
      <c r="A491" s="605">
        <v>70910</v>
      </c>
      <c r="B491" s="7" t="s">
        <v>12957</v>
      </c>
      <c r="C491" s="8" t="s">
        <v>19</v>
      </c>
      <c r="D491" s="606">
        <v>1419.75</v>
      </c>
      <c r="E491" s="518"/>
    </row>
    <row r="492" spans="1:5" ht="12.75">
      <c r="A492" s="605">
        <v>70912</v>
      </c>
      <c r="B492" s="7" t="s">
        <v>12958</v>
      </c>
      <c r="C492" s="8" t="s">
        <v>19</v>
      </c>
      <c r="D492" s="606">
        <v>542.80999999999995</v>
      </c>
      <c r="E492" s="518"/>
    </row>
    <row r="493" spans="1:5" ht="22.5" outlineLevel="1">
      <c r="A493" s="605">
        <v>70914</v>
      </c>
      <c r="B493" s="7" t="s">
        <v>12959</v>
      </c>
      <c r="C493" s="8" t="s">
        <v>19</v>
      </c>
      <c r="D493" s="606">
        <v>1895.67</v>
      </c>
      <c r="E493" s="518"/>
    </row>
    <row r="494" spans="1:5" ht="12.75" outlineLevel="1">
      <c r="A494" s="605">
        <v>70918</v>
      </c>
      <c r="B494" s="7" t="s">
        <v>12960</v>
      </c>
      <c r="C494" s="8" t="s">
        <v>19</v>
      </c>
      <c r="D494" s="606">
        <v>133.19999999999999</v>
      </c>
      <c r="E494" s="518"/>
    </row>
    <row r="495" spans="1:5" ht="22.5" outlineLevel="1">
      <c r="A495" s="605">
        <v>70919</v>
      </c>
      <c r="B495" s="7" t="s">
        <v>12961</v>
      </c>
      <c r="C495" s="8" t="s">
        <v>19</v>
      </c>
      <c r="D495" s="606">
        <v>306.91000000000003</v>
      </c>
      <c r="E495" s="518"/>
    </row>
    <row r="496" spans="1:5" ht="22.5" outlineLevel="1">
      <c r="A496" s="605">
        <v>70920</v>
      </c>
      <c r="B496" s="7" t="s">
        <v>12962</v>
      </c>
      <c r="C496" s="8" t="s">
        <v>19</v>
      </c>
      <c r="D496" s="606">
        <v>475.92</v>
      </c>
      <c r="E496" s="518"/>
    </row>
    <row r="497" spans="1:5" ht="12.75" outlineLevel="1">
      <c r="A497" s="605">
        <v>70925</v>
      </c>
      <c r="B497" s="7" t="s">
        <v>12963</v>
      </c>
      <c r="C497" s="8" t="s">
        <v>19</v>
      </c>
      <c r="D497" s="606">
        <v>114.68</v>
      </c>
      <c r="E497" s="518"/>
    </row>
    <row r="498" spans="1:5" ht="22.5" outlineLevel="1">
      <c r="A498" s="605">
        <v>70926</v>
      </c>
      <c r="B498" s="7" t="s">
        <v>12964</v>
      </c>
      <c r="C498" s="8" t="s">
        <v>19</v>
      </c>
      <c r="D498" s="606">
        <v>288.38</v>
      </c>
      <c r="E498" s="518"/>
    </row>
    <row r="499" spans="1:5" ht="22.5">
      <c r="A499" s="605">
        <v>70927</v>
      </c>
      <c r="B499" s="7" t="s">
        <v>12965</v>
      </c>
      <c r="C499" s="8" t="s">
        <v>19</v>
      </c>
      <c r="D499" s="606">
        <v>457.4</v>
      </c>
      <c r="E499" s="518"/>
    </row>
    <row r="500" spans="1:5" ht="12.75" outlineLevel="1">
      <c r="A500" s="605">
        <v>70930</v>
      </c>
      <c r="B500" s="7" t="s">
        <v>12966</v>
      </c>
      <c r="C500" s="8" t="s">
        <v>38</v>
      </c>
      <c r="D500" s="606">
        <v>56.59</v>
      </c>
      <c r="E500" s="518"/>
    </row>
    <row r="501" spans="1:5" ht="22.5">
      <c r="A501" s="605">
        <v>70931</v>
      </c>
      <c r="B501" s="7" t="s">
        <v>12967</v>
      </c>
      <c r="C501" s="8" t="s">
        <v>38</v>
      </c>
      <c r="D501" s="606">
        <v>111.7</v>
      </c>
      <c r="E501" s="518"/>
    </row>
    <row r="502" spans="1:5" ht="22.5" outlineLevel="1">
      <c r="A502" s="605">
        <v>70932</v>
      </c>
      <c r="B502" s="7" t="s">
        <v>12968</v>
      </c>
      <c r="C502" s="8" t="s">
        <v>38</v>
      </c>
      <c r="D502" s="606">
        <v>210.57</v>
      </c>
      <c r="E502" s="518"/>
    </row>
    <row r="503" spans="1:5" ht="12.75">
      <c r="A503" s="605">
        <v>71000</v>
      </c>
      <c r="B503" s="7" t="s">
        <v>12956</v>
      </c>
      <c r="C503" s="8" t="s">
        <v>53</v>
      </c>
      <c r="D503" s="606" t="s">
        <v>53</v>
      </c>
    </row>
    <row r="504" spans="1:5" ht="12.75" outlineLevel="1">
      <c r="A504" s="605">
        <v>71013</v>
      </c>
      <c r="B504" s="7" t="s">
        <v>12969</v>
      </c>
      <c r="C504" s="8" t="s">
        <v>38</v>
      </c>
      <c r="D504" s="606">
        <v>2282.19</v>
      </c>
      <c r="E504" s="518"/>
    </row>
    <row r="505" spans="1:5" ht="12.75" outlineLevel="1">
      <c r="A505" s="605">
        <v>71014</v>
      </c>
      <c r="B505" s="7" t="s">
        <v>12970</v>
      </c>
      <c r="C505" s="8" t="s">
        <v>38</v>
      </c>
      <c r="D505" s="606">
        <v>2562.9299999999998</v>
      </c>
      <c r="E505" s="518"/>
    </row>
    <row r="506" spans="1:5" ht="12.75">
      <c r="A506" s="605">
        <v>71015</v>
      </c>
      <c r="B506" s="7" t="s">
        <v>12971</v>
      </c>
      <c r="C506" s="8" t="s">
        <v>38</v>
      </c>
      <c r="D506" s="606">
        <v>2572.59</v>
      </c>
      <c r="E506" s="518"/>
    </row>
    <row r="507" spans="1:5" ht="12.75" outlineLevel="1">
      <c r="A507" s="605">
        <v>71020</v>
      </c>
      <c r="B507" s="7" t="s">
        <v>12972</v>
      </c>
      <c r="C507" s="8" t="s">
        <v>22</v>
      </c>
      <c r="D507" s="606">
        <v>445.68</v>
      </c>
      <c r="E507" s="518"/>
    </row>
    <row r="508" spans="1:5" ht="12.75" outlineLevel="1">
      <c r="A508" s="605">
        <v>72010</v>
      </c>
      <c r="B508" s="7" t="s">
        <v>12973</v>
      </c>
      <c r="C508" s="8" t="s">
        <v>22</v>
      </c>
      <c r="D508" s="606">
        <v>235.93</v>
      </c>
      <c r="E508" s="518"/>
    </row>
    <row r="509" spans="1:5" ht="12.75" outlineLevel="1">
      <c r="A509" s="605">
        <v>76000</v>
      </c>
      <c r="B509" s="7" t="s">
        <v>12765</v>
      </c>
      <c r="C509" s="8" t="s">
        <v>53</v>
      </c>
      <c r="D509" s="606" t="s">
        <v>53</v>
      </c>
    </row>
    <row r="510" spans="1:5" ht="12.75">
      <c r="A510" s="605">
        <v>76001</v>
      </c>
      <c r="B510" s="7" t="s">
        <v>12974</v>
      </c>
      <c r="C510" s="8" t="s">
        <v>38</v>
      </c>
      <c r="D510" s="606">
        <v>14.26</v>
      </c>
      <c r="E510" s="518"/>
    </row>
    <row r="511" spans="1:5" ht="12.75" outlineLevel="1">
      <c r="A511" s="605">
        <v>76002</v>
      </c>
      <c r="B511" s="7" t="s">
        <v>12975</v>
      </c>
      <c r="C511" s="8" t="s">
        <v>38</v>
      </c>
      <c r="D511" s="606">
        <v>61.7</v>
      </c>
      <c r="E511" s="518"/>
    </row>
    <row r="512" spans="1:5" ht="12.75" outlineLevel="1">
      <c r="A512" s="605">
        <v>76008</v>
      </c>
      <c r="B512" s="7" t="s">
        <v>12976</v>
      </c>
      <c r="C512" s="8" t="s">
        <v>22</v>
      </c>
      <c r="D512" s="606">
        <v>2</v>
      </c>
      <c r="E512" s="518"/>
    </row>
    <row r="513" spans="1:5" ht="12.75" outlineLevel="1">
      <c r="A513" s="605">
        <v>76010</v>
      </c>
      <c r="B513" s="7" t="s">
        <v>12977</v>
      </c>
      <c r="C513" s="8" t="s">
        <v>38</v>
      </c>
      <c r="D513" s="606">
        <v>61.7</v>
      </c>
      <c r="E513" s="518"/>
    </row>
    <row r="514" spans="1:5" ht="12.75">
      <c r="A514" s="605">
        <v>76050</v>
      </c>
      <c r="B514" s="7" t="s">
        <v>12978</v>
      </c>
      <c r="C514" s="8" t="s">
        <v>38</v>
      </c>
      <c r="D514" s="606">
        <v>14.26</v>
      </c>
      <c r="E514" s="518"/>
    </row>
    <row r="515" spans="1:5" ht="12.75" outlineLevel="1">
      <c r="A515" s="605">
        <v>76051</v>
      </c>
      <c r="B515" s="7" t="s">
        <v>12979</v>
      </c>
      <c r="C515" s="8" t="s">
        <v>38</v>
      </c>
      <c r="D515" s="606">
        <v>5.7</v>
      </c>
      <c r="E515" s="518"/>
    </row>
    <row r="516" spans="1:5" ht="12.75" outlineLevel="1">
      <c r="A516" s="605">
        <v>76065</v>
      </c>
      <c r="B516" s="7" t="s">
        <v>12980</v>
      </c>
      <c r="C516" s="8" t="s">
        <v>760</v>
      </c>
      <c r="D516" s="606">
        <v>7.7</v>
      </c>
      <c r="E516" s="518"/>
    </row>
    <row r="517" spans="1:5" ht="12.75" outlineLevel="1">
      <c r="A517" s="605">
        <v>76066</v>
      </c>
      <c r="B517" s="7" t="s">
        <v>12981</v>
      </c>
      <c r="C517" s="8" t="s">
        <v>760</v>
      </c>
      <c r="D517" s="606">
        <v>4.8499999999999996</v>
      </c>
      <c r="E517" s="518"/>
    </row>
    <row r="518" spans="1:5" ht="12.75" outlineLevel="1">
      <c r="A518" s="605">
        <v>76067</v>
      </c>
      <c r="B518" s="7" t="s">
        <v>12982</v>
      </c>
      <c r="C518" s="8" t="s">
        <v>760</v>
      </c>
      <c r="D518" s="606">
        <v>4.8499999999999996</v>
      </c>
      <c r="E518" s="518"/>
    </row>
    <row r="519" spans="1:5" ht="12.75" outlineLevel="1">
      <c r="A519" s="605">
        <v>76068</v>
      </c>
      <c r="B519" s="7" t="s">
        <v>12983</v>
      </c>
      <c r="C519" s="8" t="s">
        <v>38</v>
      </c>
      <c r="D519" s="606">
        <v>3.85</v>
      </c>
      <c r="E519" s="518"/>
    </row>
    <row r="520" spans="1:5" ht="12.75">
      <c r="A520" s="605">
        <v>76070</v>
      </c>
      <c r="B520" s="7" t="s">
        <v>12984</v>
      </c>
      <c r="C520" s="8" t="s">
        <v>38</v>
      </c>
      <c r="D520" s="606">
        <v>5.7</v>
      </c>
      <c r="E520" s="518"/>
    </row>
    <row r="521" spans="1:5" ht="12.75" outlineLevel="1">
      <c r="A521" s="605">
        <v>77000</v>
      </c>
      <c r="B521" s="7" t="s">
        <v>12772</v>
      </c>
      <c r="C521" s="8" t="s">
        <v>53</v>
      </c>
      <c r="D521" s="606" t="s">
        <v>53</v>
      </c>
    </row>
    <row r="522" spans="1:5" ht="12.75" outlineLevel="1">
      <c r="A522" s="605">
        <v>77001</v>
      </c>
      <c r="B522" s="7" t="s">
        <v>12985</v>
      </c>
      <c r="C522" s="8" t="s">
        <v>38</v>
      </c>
      <c r="D522" s="606">
        <v>113.34</v>
      </c>
      <c r="E522" s="518"/>
    </row>
    <row r="523" spans="1:5" ht="12.75" outlineLevel="1">
      <c r="A523" s="605">
        <v>77002</v>
      </c>
      <c r="B523" s="7" t="s">
        <v>12986</v>
      </c>
      <c r="C523" s="8" t="s">
        <v>38</v>
      </c>
      <c r="D523" s="606">
        <v>69.58</v>
      </c>
      <c r="E523" s="518"/>
    </row>
    <row r="524" spans="1:5" ht="12.75" outlineLevel="1">
      <c r="A524" s="605">
        <v>77008</v>
      </c>
      <c r="B524" s="7" t="s">
        <v>12987</v>
      </c>
      <c r="C524" s="8" t="s">
        <v>22</v>
      </c>
      <c r="D524" s="606">
        <v>2.58</v>
      </c>
      <c r="E524" s="518"/>
    </row>
    <row r="525" spans="1:5" ht="12.75" outlineLevel="1">
      <c r="A525" s="605">
        <v>77010</v>
      </c>
      <c r="B525" s="7" t="s">
        <v>12988</v>
      </c>
      <c r="C525" s="8" t="s">
        <v>38</v>
      </c>
      <c r="D525" s="606">
        <v>97.82</v>
      </c>
      <c r="E525" s="518"/>
    </row>
    <row r="526" spans="1:5" ht="12.75">
      <c r="A526" s="605">
        <v>77050</v>
      </c>
      <c r="B526" s="7" t="s">
        <v>12989</v>
      </c>
      <c r="C526" s="8" t="s">
        <v>38</v>
      </c>
      <c r="D526" s="606">
        <v>45.35</v>
      </c>
      <c r="E526" s="518"/>
    </row>
    <row r="527" spans="1:5" ht="12.75" outlineLevel="1">
      <c r="A527" s="605">
        <v>77051</v>
      </c>
      <c r="B527" s="7" t="s">
        <v>12990</v>
      </c>
      <c r="C527" s="8" t="s">
        <v>38</v>
      </c>
      <c r="D527" s="606">
        <v>22.82</v>
      </c>
      <c r="E527" s="518"/>
    </row>
    <row r="528" spans="1:5" ht="12.75" outlineLevel="1">
      <c r="A528" s="605">
        <v>77065</v>
      </c>
      <c r="B528" s="7" t="s">
        <v>12991</v>
      </c>
      <c r="C528" s="8" t="s">
        <v>760</v>
      </c>
      <c r="D528" s="606">
        <v>4.8499999999999996</v>
      </c>
      <c r="E528" s="518"/>
    </row>
    <row r="529" spans="1:5" ht="12.75" outlineLevel="1">
      <c r="A529" s="605">
        <v>77066</v>
      </c>
      <c r="B529" s="7" t="s">
        <v>12992</v>
      </c>
      <c r="C529" s="8" t="s">
        <v>760</v>
      </c>
      <c r="D529" s="606">
        <v>4.8499999999999996</v>
      </c>
      <c r="E529" s="518"/>
    </row>
    <row r="530" spans="1:5" ht="12.75" outlineLevel="1">
      <c r="A530" s="605">
        <v>77067</v>
      </c>
      <c r="B530" s="7" t="s">
        <v>12993</v>
      </c>
      <c r="C530" s="8" t="s">
        <v>760</v>
      </c>
      <c r="D530" s="606">
        <v>4.8499999999999996</v>
      </c>
      <c r="E530" s="518"/>
    </row>
    <row r="531" spans="1:5" ht="12.75">
      <c r="A531" s="605">
        <v>77068</v>
      </c>
      <c r="B531" s="7" t="s">
        <v>12994</v>
      </c>
      <c r="C531" s="8" t="s">
        <v>38</v>
      </c>
      <c r="D531" s="606">
        <v>3.56</v>
      </c>
      <c r="E531" s="518"/>
    </row>
    <row r="532" spans="1:5" ht="12.75" outlineLevel="1">
      <c r="A532" s="605">
        <v>77070</v>
      </c>
      <c r="B532" s="7" t="s">
        <v>12995</v>
      </c>
      <c r="C532" s="8" t="s">
        <v>38</v>
      </c>
      <c r="D532" s="606">
        <v>4.8499999999999996</v>
      </c>
      <c r="E532" s="518"/>
    </row>
    <row r="533" spans="1:5" ht="12.75" outlineLevel="1">
      <c r="A533" s="605">
        <v>78000</v>
      </c>
      <c r="B533" s="7" t="s">
        <v>12816</v>
      </c>
      <c r="C533" s="8" t="s">
        <v>53</v>
      </c>
      <c r="D533" s="606" t="s">
        <v>53</v>
      </c>
    </row>
    <row r="534" spans="1:5" ht="12.75" outlineLevel="1">
      <c r="A534" s="605">
        <v>78001</v>
      </c>
      <c r="B534" s="7" t="s">
        <v>12996</v>
      </c>
      <c r="C534" s="8" t="s">
        <v>22</v>
      </c>
      <c r="D534" s="606">
        <v>12.15</v>
      </c>
      <c r="E534" s="518"/>
    </row>
    <row r="535" spans="1:5" ht="12.75" outlineLevel="1">
      <c r="A535" s="605">
        <v>78002</v>
      </c>
      <c r="B535" s="7" t="s">
        <v>12997</v>
      </c>
      <c r="C535" s="8" t="s">
        <v>22</v>
      </c>
      <c r="D535" s="606">
        <v>16.13</v>
      </c>
      <c r="E535" s="518"/>
    </row>
    <row r="536" spans="1:5" ht="12.75">
      <c r="A536" s="605">
        <v>78003</v>
      </c>
      <c r="B536" s="7" t="s">
        <v>12998</v>
      </c>
      <c r="C536" s="8" t="s">
        <v>22</v>
      </c>
      <c r="D536" s="606">
        <v>17.57</v>
      </c>
      <c r="E536" s="518"/>
    </row>
    <row r="537" spans="1:5" ht="12.75" outlineLevel="1">
      <c r="A537" s="605">
        <v>78004</v>
      </c>
      <c r="B537" s="7" t="s">
        <v>12999</v>
      </c>
      <c r="C537" s="8" t="s">
        <v>22</v>
      </c>
      <c r="D537" s="606">
        <v>33.72</v>
      </c>
      <c r="E537" s="518"/>
    </row>
    <row r="538" spans="1:5" ht="33.75" outlineLevel="1">
      <c r="A538" s="605">
        <v>78010</v>
      </c>
      <c r="B538" s="7" t="s">
        <v>13000</v>
      </c>
      <c r="C538" s="8" t="s">
        <v>38</v>
      </c>
      <c r="D538" s="606">
        <v>426.39</v>
      </c>
      <c r="E538" s="518"/>
    </row>
    <row r="539" spans="1:5" ht="22.5" outlineLevel="1">
      <c r="A539" s="605">
        <v>78012</v>
      </c>
      <c r="B539" s="7" t="s">
        <v>13001</v>
      </c>
      <c r="C539" s="8" t="s">
        <v>38</v>
      </c>
      <c r="D539" s="606">
        <v>323.75</v>
      </c>
      <c r="E539" s="518"/>
    </row>
    <row r="540" spans="1:5" ht="22.5" outlineLevel="1">
      <c r="A540" s="605">
        <v>78013</v>
      </c>
      <c r="B540" s="7" t="s">
        <v>13002</v>
      </c>
      <c r="C540" s="8" t="s">
        <v>38</v>
      </c>
      <c r="D540" s="606">
        <v>178.52</v>
      </c>
      <c r="E540" s="518"/>
    </row>
    <row r="541" spans="1:5" ht="22.5">
      <c r="A541" s="605">
        <v>78014</v>
      </c>
      <c r="B541" s="7" t="s">
        <v>13003</v>
      </c>
      <c r="C541" s="8" t="s">
        <v>38</v>
      </c>
      <c r="D541" s="606">
        <v>338.31</v>
      </c>
      <c r="E541" s="518"/>
    </row>
    <row r="542" spans="1:5" ht="33.75" outlineLevel="1">
      <c r="A542" s="605">
        <v>78015</v>
      </c>
      <c r="B542" s="7" t="s">
        <v>13004</v>
      </c>
      <c r="C542" s="8" t="s">
        <v>38</v>
      </c>
      <c r="D542" s="606">
        <v>325.02999999999997</v>
      </c>
      <c r="E542" s="518"/>
    </row>
    <row r="543" spans="1:5" ht="22.5" outlineLevel="1">
      <c r="A543" s="605">
        <v>78016</v>
      </c>
      <c r="B543" s="7" t="s">
        <v>13005</v>
      </c>
      <c r="C543" s="8" t="s">
        <v>38</v>
      </c>
      <c r="D543" s="606">
        <v>131.15</v>
      </c>
      <c r="E543" s="518"/>
    </row>
    <row r="544" spans="1:5" ht="22.5" outlineLevel="1">
      <c r="A544" s="605">
        <v>78022</v>
      </c>
      <c r="B544" s="7" t="s">
        <v>13006</v>
      </c>
      <c r="C544" s="8" t="s">
        <v>38</v>
      </c>
      <c r="D544" s="606">
        <v>186.19</v>
      </c>
      <c r="E544" s="518"/>
    </row>
    <row r="545" spans="1:5" ht="12.75" outlineLevel="1">
      <c r="A545" s="605">
        <v>78035</v>
      </c>
      <c r="B545" s="7" t="s">
        <v>13007</v>
      </c>
      <c r="C545" s="8" t="s">
        <v>38</v>
      </c>
      <c r="D545" s="606">
        <v>177.13</v>
      </c>
      <c r="E545" s="518"/>
    </row>
    <row r="546" spans="1:5" ht="12.75" outlineLevel="1">
      <c r="A546" s="605">
        <v>78036</v>
      </c>
      <c r="B546" s="7" t="s">
        <v>13008</v>
      </c>
      <c r="C546" s="8" t="s">
        <v>760</v>
      </c>
      <c r="D546" s="606">
        <v>111.89</v>
      </c>
      <c r="E546" s="518"/>
    </row>
    <row r="547" spans="1:5" ht="22.5">
      <c r="A547" s="605">
        <v>78037</v>
      </c>
      <c r="B547" s="7" t="s">
        <v>13009</v>
      </c>
      <c r="C547" s="8" t="s">
        <v>760</v>
      </c>
      <c r="D547" s="606">
        <v>23.81</v>
      </c>
      <c r="E547" s="518"/>
    </row>
    <row r="548" spans="1:5" ht="12.75" outlineLevel="1">
      <c r="A548" s="605">
        <v>78050</v>
      </c>
      <c r="B548" s="7" t="s">
        <v>13010</v>
      </c>
      <c r="C548" s="8" t="s">
        <v>38</v>
      </c>
      <c r="D548" s="606">
        <v>31.26</v>
      </c>
      <c r="E548" s="518"/>
    </row>
    <row r="549" spans="1:5" ht="12.75" outlineLevel="1">
      <c r="A549" s="601">
        <v>80000</v>
      </c>
      <c r="B549" s="602" t="s">
        <v>13011</v>
      </c>
      <c r="C549" s="603"/>
      <c r="D549" s="604"/>
    </row>
    <row r="550" spans="1:5" ht="12.75" outlineLevel="1">
      <c r="A550" s="605">
        <v>80100</v>
      </c>
      <c r="B550" s="7" t="s">
        <v>13012</v>
      </c>
      <c r="C550" s="8" t="s">
        <v>53</v>
      </c>
      <c r="D550" s="606" t="s">
        <v>53</v>
      </c>
    </row>
    <row r="551" spans="1:5" ht="22.5" outlineLevel="1">
      <c r="A551" s="605">
        <v>80101</v>
      </c>
      <c r="B551" s="7" t="s">
        <v>13013</v>
      </c>
      <c r="C551" s="8" t="s">
        <v>19</v>
      </c>
      <c r="D551" s="606">
        <v>1608.17</v>
      </c>
      <c r="E551" s="518"/>
    </row>
    <row r="552" spans="1:5" ht="22.5" outlineLevel="1">
      <c r="A552" s="605">
        <v>80102</v>
      </c>
      <c r="B552" s="7" t="s">
        <v>13014</v>
      </c>
      <c r="C552" s="8" t="s">
        <v>19</v>
      </c>
      <c r="D552" s="606">
        <v>1228.49</v>
      </c>
      <c r="E552" s="518"/>
    </row>
    <row r="553" spans="1:5" ht="22.5">
      <c r="A553" s="605">
        <v>80104</v>
      </c>
      <c r="B553" s="7" t="s">
        <v>13015</v>
      </c>
      <c r="C553" s="8" t="s">
        <v>19</v>
      </c>
      <c r="D553" s="606">
        <v>1435.28</v>
      </c>
      <c r="E553" s="518"/>
    </row>
    <row r="554" spans="1:5" ht="22.5" outlineLevel="1">
      <c r="A554" s="605">
        <v>80105</v>
      </c>
      <c r="B554" s="7" t="s">
        <v>13016</v>
      </c>
      <c r="C554" s="8" t="s">
        <v>19</v>
      </c>
      <c r="D554" s="606">
        <v>765.34</v>
      </c>
      <c r="E554" s="518"/>
    </row>
    <row r="555" spans="1:5" ht="22.5" outlineLevel="1">
      <c r="A555" s="605">
        <v>80106</v>
      </c>
      <c r="B555" s="7" t="s">
        <v>13017</v>
      </c>
      <c r="C555" s="8" t="s">
        <v>19</v>
      </c>
      <c r="D555" s="606">
        <v>909.38</v>
      </c>
      <c r="E555" s="518"/>
    </row>
    <row r="556" spans="1:5" ht="22.5" outlineLevel="1">
      <c r="A556" s="605">
        <v>80110</v>
      </c>
      <c r="B556" s="7" t="s">
        <v>13018</v>
      </c>
      <c r="C556" s="8" t="s">
        <v>38</v>
      </c>
      <c r="D556" s="606">
        <v>3660.43</v>
      </c>
      <c r="E556" s="518"/>
    </row>
    <row r="557" spans="1:5" ht="22.5">
      <c r="A557" s="605">
        <v>80119</v>
      </c>
      <c r="B557" s="7" t="s">
        <v>13019</v>
      </c>
      <c r="C557" s="8" t="s">
        <v>19</v>
      </c>
      <c r="D557" s="606">
        <v>882.1</v>
      </c>
      <c r="E557" s="518"/>
    </row>
    <row r="558" spans="1:5" ht="22.5" outlineLevel="1">
      <c r="A558" s="605">
        <v>80125</v>
      </c>
      <c r="B558" s="7" t="s">
        <v>13020</v>
      </c>
      <c r="C558" s="8" t="s">
        <v>19</v>
      </c>
      <c r="D558" s="606">
        <v>959.46</v>
      </c>
      <c r="E558" s="518"/>
    </row>
    <row r="559" spans="1:5" ht="22.5" outlineLevel="1">
      <c r="A559" s="605">
        <v>80126</v>
      </c>
      <c r="B559" s="7" t="s">
        <v>13021</v>
      </c>
      <c r="C559" s="8" t="s">
        <v>19</v>
      </c>
      <c r="D559" s="606">
        <v>959.46</v>
      </c>
      <c r="E559" s="518"/>
    </row>
    <row r="560" spans="1:5" ht="12.75" outlineLevel="1">
      <c r="A560" s="605">
        <v>80139</v>
      </c>
      <c r="B560" s="7" t="s">
        <v>13022</v>
      </c>
      <c r="C560" s="8" t="s">
        <v>19</v>
      </c>
      <c r="D560" s="606">
        <v>1001.03</v>
      </c>
      <c r="E560" s="518"/>
    </row>
    <row r="561" spans="1:5" ht="22.5">
      <c r="A561" s="605">
        <v>80140</v>
      </c>
      <c r="B561" s="7" t="s">
        <v>13023</v>
      </c>
      <c r="C561" s="8" t="s">
        <v>19</v>
      </c>
      <c r="D561" s="606">
        <v>1100.75</v>
      </c>
      <c r="E561" s="518"/>
    </row>
    <row r="562" spans="1:5" ht="12.75" outlineLevel="1">
      <c r="A562" s="605">
        <v>80141</v>
      </c>
      <c r="B562" s="7" t="s">
        <v>13024</v>
      </c>
      <c r="C562" s="8" t="s">
        <v>19</v>
      </c>
      <c r="D562" s="606">
        <v>1145.99</v>
      </c>
      <c r="E562" s="518"/>
    </row>
    <row r="563" spans="1:5" ht="12.75" outlineLevel="1">
      <c r="A563" s="605">
        <v>80145</v>
      </c>
      <c r="B563" s="7" t="s">
        <v>13025</v>
      </c>
      <c r="C563" s="8" t="s">
        <v>19</v>
      </c>
      <c r="D563" s="606">
        <v>989.14</v>
      </c>
      <c r="E563" s="518"/>
    </row>
    <row r="564" spans="1:5" ht="12.75" outlineLevel="1">
      <c r="A564" s="605">
        <v>80150</v>
      </c>
      <c r="B564" s="7" t="s">
        <v>13026</v>
      </c>
      <c r="C564" s="8" t="s">
        <v>19</v>
      </c>
      <c r="D564" s="606">
        <v>538.08000000000004</v>
      </c>
      <c r="E564" s="518"/>
    </row>
    <row r="565" spans="1:5" ht="12.75">
      <c r="A565" s="605">
        <v>80151</v>
      </c>
      <c r="B565" s="7" t="s">
        <v>13027</v>
      </c>
      <c r="C565" s="8" t="s">
        <v>19</v>
      </c>
      <c r="D565" s="606">
        <v>525.22</v>
      </c>
      <c r="E565" s="518"/>
    </row>
    <row r="566" spans="1:5" ht="12.75" outlineLevel="1">
      <c r="A566" s="605">
        <v>80159</v>
      </c>
      <c r="B566" s="7" t="s">
        <v>13028</v>
      </c>
      <c r="C566" s="8" t="s">
        <v>22</v>
      </c>
      <c r="D566" s="606">
        <v>188.96</v>
      </c>
      <c r="E566" s="518"/>
    </row>
    <row r="567" spans="1:5" ht="12.75" outlineLevel="1">
      <c r="A567" s="605">
        <v>80161</v>
      </c>
      <c r="B567" s="7" t="s">
        <v>13029</v>
      </c>
      <c r="C567" s="8" t="s">
        <v>38</v>
      </c>
      <c r="D567" s="606">
        <v>263.26</v>
      </c>
      <c r="E567" s="518"/>
    </row>
    <row r="568" spans="1:5" ht="12.75" outlineLevel="1">
      <c r="A568" s="605">
        <v>80170</v>
      </c>
      <c r="B568" s="7" t="s">
        <v>13030</v>
      </c>
      <c r="C568" s="8" t="s">
        <v>22</v>
      </c>
      <c r="D568" s="606">
        <v>247.71</v>
      </c>
      <c r="E568" s="518"/>
    </row>
    <row r="569" spans="1:5" ht="12.75">
      <c r="A569" s="605">
        <v>80171</v>
      </c>
      <c r="B569" s="7" t="s">
        <v>13031</v>
      </c>
      <c r="C569" s="8" t="s">
        <v>22</v>
      </c>
      <c r="D569" s="606">
        <v>247.71</v>
      </c>
      <c r="E569" s="518"/>
    </row>
    <row r="570" spans="1:5" ht="22.5" outlineLevel="1">
      <c r="A570" s="605">
        <v>80174</v>
      </c>
      <c r="B570" s="7" t="s">
        <v>13032</v>
      </c>
      <c r="C570" s="8" t="s">
        <v>12919</v>
      </c>
      <c r="D570" s="606">
        <v>563.96</v>
      </c>
      <c r="E570" s="518"/>
    </row>
    <row r="571" spans="1:5" ht="22.5" outlineLevel="1">
      <c r="A571" s="605">
        <v>80175</v>
      </c>
      <c r="B571" s="7" t="s">
        <v>13033</v>
      </c>
      <c r="C571" s="8" t="s">
        <v>12919</v>
      </c>
      <c r="D571" s="606">
        <v>685.24</v>
      </c>
      <c r="E571" s="518"/>
    </row>
    <row r="572" spans="1:5" ht="12.75" outlineLevel="1">
      <c r="A572" s="605">
        <v>80180</v>
      </c>
      <c r="B572" s="7" t="s">
        <v>13034</v>
      </c>
      <c r="C572" s="8" t="s">
        <v>12919</v>
      </c>
      <c r="D572" s="606">
        <v>264.23</v>
      </c>
      <c r="E572" s="518"/>
    </row>
    <row r="573" spans="1:5" ht="22.5" outlineLevel="1">
      <c r="A573" s="605">
        <v>80186</v>
      </c>
      <c r="B573" s="7" t="s">
        <v>13035</v>
      </c>
      <c r="C573" s="8" t="s">
        <v>19</v>
      </c>
      <c r="D573" s="606">
        <v>517.82000000000005</v>
      </c>
      <c r="E573" s="518"/>
    </row>
    <row r="574" spans="1:5" ht="12.75">
      <c r="A574" s="605">
        <v>80200</v>
      </c>
      <c r="B574" s="7" t="s">
        <v>13036</v>
      </c>
      <c r="C574" s="8" t="s">
        <v>53</v>
      </c>
      <c r="D574" s="606" t="s">
        <v>53</v>
      </c>
    </row>
    <row r="575" spans="1:5" ht="22.5" outlineLevel="1">
      <c r="A575" s="605">
        <v>80201</v>
      </c>
      <c r="B575" s="7" t="s">
        <v>13037</v>
      </c>
      <c r="C575" s="8" t="s">
        <v>19</v>
      </c>
      <c r="D575" s="606">
        <v>517.82000000000005</v>
      </c>
      <c r="E575" s="518"/>
    </row>
    <row r="576" spans="1:5" ht="22.5" outlineLevel="1">
      <c r="A576" s="605">
        <v>80203</v>
      </c>
      <c r="B576" s="7" t="s">
        <v>13038</v>
      </c>
      <c r="C576" s="8" t="s">
        <v>19</v>
      </c>
      <c r="D576" s="606">
        <v>666.43</v>
      </c>
      <c r="E576" s="518"/>
    </row>
    <row r="577" spans="1:5" ht="12.75" outlineLevel="1">
      <c r="A577" s="605">
        <v>80205</v>
      </c>
      <c r="B577" s="7" t="s">
        <v>13039</v>
      </c>
      <c r="C577" s="8" t="s">
        <v>19</v>
      </c>
      <c r="D577" s="606">
        <v>1351.97</v>
      </c>
      <c r="E577" s="518"/>
    </row>
    <row r="578" spans="1:5" ht="12.75" outlineLevel="1">
      <c r="A578" s="605">
        <v>80209</v>
      </c>
      <c r="B578" s="7" t="s">
        <v>13040</v>
      </c>
      <c r="C578" s="8" t="s">
        <v>19</v>
      </c>
      <c r="D578" s="606">
        <v>1030.74</v>
      </c>
      <c r="E578" s="518"/>
    </row>
    <row r="579" spans="1:5" ht="12.75" outlineLevel="1">
      <c r="A579" s="605">
        <v>80213</v>
      </c>
      <c r="B579" s="7" t="s">
        <v>13041</v>
      </c>
      <c r="C579" s="8" t="s">
        <v>19</v>
      </c>
      <c r="D579" s="606">
        <v>1049.3900000000001</v>
      </c>
      <c r="E579" s="518"/>
    </row>
    <row r="580" spans="1:5" ht="12.75">
      <c r="A580" s="605">
        <v>80217</v>
      </c>
      <c r="B580" s="7" t="s">
        <v>13042</v>
      </c>
      <c r="C580" s="8" t="s">
        <v>19</v>
      </c>
      <c r="D580" s="606">
        <v>815.34</v>
      </c>
      <c r="E580" s="518"/>
    </row>
    <row r="581" spans="1:5" ht="12.75" outlineLevel="1">
      <c r="A581" s="605">
        <v>80237</v>
      </c>
      <c r="B581" s="7" t="s">
        <v>13043</v>
      </c>
      <c r="C581" s="8" t="s">
        <v>19</v>
      </c>
      <c r="D581" s="606">
        <v>1325.76</v>
      </c>
      <c r="E581" s="518"/>
    </row>
    <row r="582" spans="1:5" ht="22.5">
      <c r="A582" s="605">
        <v>80243</v>
      </c>
      <c r="B582" s="7" t="s">
        <v>13044</v>
      </c>
      <c r="C582" s="8" t="s">
        <v>19</v>
      </c>
      <c r="D582" s="606">
        <v>1136.6400000000001</v>
      </c>
      <c r="E582" s="518"/>
    </row>
    <row r="583" spans="1:5" ht="22.5" outlineLevel="1">
      <c r="A583" s="605">
        <v>80251</v>
      </c>
      <c r="B583" s="7" t="s">
        <v>13045</v>
      </c>
      <c r="C583" s="8" t="s">
        <v>19</v>
      </c>
      <c r="D583" s="606">
        <v>725.36</v>
      </c>
      <c r="E583" s="518"/>
    </row>
    <row r="584" spans="1:5" ht="22.5" outlineLevel="1">
      <c r="A584" s="605">
        <v>80253</v>
      </c>
      <c r="B584" s="7" t="s">
        <v>13046</v>
      </c>
      <c r="C584" s="8" t="s">
        <v>19</v>
      </c>
      <c r="D584" s="606">
        <v>934.63</v>
      </c>
      <c r="E584" s="518"/>
    </row>
    <row r="585" spans="1:5" ht="12.75">
      <c r="A585" s="605">
        <v>80254</v>
      </c>
      <c r="B585" s="7" t="s">
        <v>13047</v>
      </c>
      <c r="C585" s="8" t="s">
        <v>19</v>
      </c>
      <c r="D585" s="606">
        <v>1426.53</v>
      </c>
      <c r="E585" s="518"/>
    </row>
    <row r="586" spans="1:5" ht="12.75" outlineLevel="1">
      <c r="A586" s="605">
        <v>80258</v>
      </c>
      <c r="B586" s="7" t="s">
        <v>13048</v>
      </c>
      <c r="C586" s="8" t="s">
        <v>19</v>
      </c>
      <c r="D586" s="606">
        <v>1029.98</v>
      </c>
      <c r="E586" s="518"/>
    </row>
    <row r="587" spans="1:5" ht="12.75">
      <c r="A587" s="605">
        <v>80262</v>
      </c>
      <c r="B587" s="7" t="s">
        <v>13049</v>
      </c>
      <c r="C587" s="8" t="s">
        <v>19</v>
      </c>
      <c r="D587" s="606">
        <v>1513.65</v>
      </c>
      <c r="E587" s="518"/>
    </row>
    <row r="588" spans="1:5" ht="12.75" outlineLevel="1">
      <c r="A588" s="605">
        <v>80266</v>
      </c>
      <c r="B588" s="7" t="s">
        <v>13050</v>
      </c>
      <c r="C588" s="8" t="s">
        <v>19</v>
      </c>
      <c r="D588" s="606">
        <v>1104.27</v>
      </c>
      <c r="E588" s="518"/>
    </row>
    <row r="589" spans="1:5" ht="12.75">
      <c r="A589" s="605">
        <v>80274</v>
      </c>
      <c r="B589" s="7" t="s">
        <v>13051</v>
      </c>
      <c r="C589" s="8" t="s">
        <v>19</v>
      </c>
      <c r="D589" s="606">
        <v>145.52000000000001</v>
      </c>
      <c r="E589" s="518"/>
    </row>
    <row r="590" spans="1:5" ht="12.75" outlineLevel="1">
      <c r="A590" s="605">
        <v>80275</v>
      </c>
      <c r="B590" s="7" t="s">
        <v>13052</v>
      </c>
      <c r="C590" s="8" t="s">
        <v>19</v>
      </c>
      <c r="D590" s="606">
        <v>149.77000000000001</v>
      </c>
      <c r="E590" s="518"/>
    </row>
    <row r="591" spans="1:5" ht="22.5" outlineLevel="1">
      <c r="A591" s="605">
        <v>80276</v>
      </c>
      <c r="B591" s="7" t="s">
        <v>13053</v>
      </c>
      <c r="C591" s="8" t="s">
        <v>19</v>
      </c>
      <c r="D591" s="606">
        <v>339.45</v>
      </c>
      <c r="E591" s="518"/>
    </row>
    <row r="592" spans="1:5" ht="22.5" outlineLevel="1">
      <c r="A592" s="605">
        <v>80280</v>
      </c>
      <c r="B592" s="7" t="s">
        <v>13054</v>
      </c>
      <c r="C592" s="8" t="s">
        <v>19</v>
      </c>
      <c r="D592" s="606">
        <v>279.14999999999998</v>
      </c>
      <c r="E592" s="518"/>
    </row>
    <row r="593" spans="1:5" ht="22.5">
      <c r="A593" s="605">
        <v>80281</v>
      </c>
      <c r="B593" s="7" t="s">
        <v>13055</v>
      </c>
      <c r="C593" s="8" t="s">
        <v>19</v>
      </c>
      <c r="D593" s="606">
        <v>180.56</v>
      </c>
      <c r="E593" s="518"/>
    </row>
    <row r="594" spans="1:5" ht="12.75" outlineLevel="1">
      <c r="A594" s="605">
        <v>80300</v>
      </c>
      <c r="B594" s="7" t="s">
        <v>13056</v>
      </c>
      <c r="C594" s="8" t="s">
        <v>53</v>
      </c>
      <c r="D594" s="606" t="s">
        <v>53</v>
      </c>
    </row>
    <row r="595" spans="1:5" ht="22.5" outlineLevel="1">
      <c r="A595" s="605">
        <v>80301</v>
      </c>
      <c r="B595" s="7" t="s">
        <v>13057</v>
      </c>
      <c r="C595" s="8" t="s">
        <v>19</v>
      </c>
      <c r="D595" s="606">
        <v>959.19</v>
      </c>
      <c r="E595" s="518"/>
    </row>
    <row r="596" spans="1:5" ht="12.75" outlineLevel="1">
      <c r="A596" s="605">
        <v>80305</v>
      </c>
      <c r="B596" s="7" t="s">
        <v>13058</v>
      </c>
      <c r="C596" s="8" t="s">
        <v>19</v>
      </c>
      <c r="D596" s="606">
        <v>480.65</v>
      </c>
      <c r="E596" s="518"/>
    </row>
    <row r="597" spans="1:5" ht="12.75">
      <c r="A597" s="605">
        <v>80306</v>
      </c>
      <c r="B597" s="7" t="s">
        <v>13059</v>
      </c>
      <c r="C597" s="8" t="s">
        <v>19</v>
      </c>
      <c r="D597" s="606">
        <v>434.65</v>
      </c>
      <c r="E597" s="518"/>
    </row>
    <row r="598" spans="1:5" ht="12.75" outlineLevel="1">
      <c r="A598" s="605">
        <v>80311</v>
      </c>
      <c r="B598" s="7" t="s">
        <v>13060</v>
      </c>
      <c r="C598" s="8" t="s">
        <v>19</v>
      </c>
      <c r="D598" s="606">
        <v>1228.0999999999999</v>
      </c>
      <c r="E598" s="518"/>
    </row>
    <row r="599" spans="1:5" ht="12.75" outlineLevel="1">
      <c r="A599" s="605">
        <v>80320</v>
      </c>
      <c r="B599" s="7" t="s">
        <v>13061</v>
      </c>
      <c r="C599" s="8" t="s">
        <v>19</v>
      </c>
      <c r="D599" s="606">
        <v>513.54</v>
      </c>
      <c r="E599" s="518"/>
    </row>
    <row r="600" spans="1:5" ht="12.75" outlineLevel="1">
      <c r="A600" s="605">
        <v>86000</v>
      </c>
      <c r="B600" s="7" t="s">
        <v>12765</v>
      </c>
      <c r="C600" s="8" t="s">
        <v>53</v>
      </c>
      <c r="D600" s="606" t="s">
        <v>53</v>
      </c>
    </row>
    <row r="601" spans="1:5" ht="12.75">
      <c r="A601" s="605">
        <v>86001</v>
      </c>
      <c r="B601" s="7" t="s">
        <v>13062</v>
      </c>
      <c r="C601" s="8" t="s">
        <v>19</v>
      </c>
      <c r="D601" s="606">
        <v>35.99</v>
      </c>
      <c r="E601" s="518"/>
    </row>
    <row r="602" spans="1:5" ht="12.75" outlineLevel="1">
      <c r="A602" s="605">
        <v>86005</v>
      </c>
      <c r="B602" s="7" t="s">
        <v>13063</v>
      </c>
      <c r="C602" s="8" t="s">
        <v>38</v>
      </c>
      <c r="D602" s="606">
        <v>61.7</v>
      </c>
      <c r="E602" s="518"/>
    </row>
    <row r="603" spans="1:5" ht="12.75" outlineLevel="1">
      <c r="A603" s="605">
        <v>86020</v>
      </c>
      <c r="B603" s="7" t="s">
        <v>13064</v>
      </c>
      <c r="C603" s="8" t="s">
        <v>38</v>
      </c>
      <c r="D603" s="606">
        <v>18.71</v>
      </c>
      <c r="E603" s="518"/>
    </row>
    <row r="604" spans="1:5" ht="12.75" outlineLevel="1">
      <c r="A604" s="605">
        <v>86021</v>
      </c>
      <c r="B604" s="7" t="s">
        <v>13065</v>
      </c>
      <c r="C604" s="8" t="s">
        <v>38</v>
      </c>
      <c r="D604" s="606">
        <v>14.97</v>
      </c>
      <c r="E604" s="518"/>
    </row>
    <row r="605" spans="1:5" ht="12.75" outlineLevel="1">
      <c r="A605" s="605">
        <v>86022</v>
      </c>
      <c r="B605" s="7" t="s">
        <v>13066</v>
      </c>
      <c r="C605" s="8" t="s">
        <v>38</v>
      </c>
      <c r="D605" s="606">
        <v>5.24</v>
      </c>
      <c r="E605" s="518"/>
    </row>
    <row r="606" spans="1:5" ht="12.75" outlineLevel="1">
      <c r="A606" s="605">
        <v>87000</v>
      </c>
      <c r="B606" s="7" t="s">
        <v>12772</v>
      </c>
      <c r="C606" s="8" t="s">
        <v>53</v>
      </c>
      <c r="D606" s="606" t="s">
        <v>53</v>
      </c>
    </row>
    <row r="607" spans="1:5" ht="22.5">
      <c r="A607" s="605">
        <v>87001</v>
      </c>
      <c r="B607" s="7" t="s">
        <v>13067</v>
      </c>
      <c r="C607" s="8" t="s">
        <v>19</v>
      </c>
      <c r="D607" s="606">
        <v>51.42</v>
      </c>
      <c r="E607" s="518"/>
    </row>
    <row r="608" spans="1:5" ht="12.75" outlineLevel="1">
      <c r="A608" s="605">
        <v>87005</v>
      </c>
      <c r="B608" s="7" t="s">
        <v>13068</v>
      </c>
      <c r="C608" s="8" t="s">
        <v>38</v>
      </c>
      <c r="D608" s="606">
        <v>66.84</v>
      </c>
      <c r="E608" s="518"/>
    </row>
    <row r="609" spans="1:5" ht="12.75" outlineLevel="1">
      <c r="A609" s="605">
        <v>87020</v>
      </c>
      <c r="B609" s="7" t="s">
        <v>13069</v>
      </c>
      <c r="C609" s="8" t="s">
        <v>22</v>
      </c>
      <c r="D609" s="606">
        <v>44.91</v>
      </c>
      <c r="E609" s="518"/>
    </row>
    <row r="610" spans="1:5" ht="12.75" outlineLevel="1">
      <c r="A610" s="605">
        <v>87021</v>
      </c>
      <c r="B610" s="7" t="s">
        <v>13070</v>
      </c>
      <c r="C610" s="8" t="s">
        <v>38</v>
      </c>
      <c r="D610" s="606">
        <v>41.17</v>
      </c>
      <c r="E610" s="518"/>
    </row>
    <row r="611" spans="1:5" ht="12.75" outlineLevel="1">
      <c r="A611" s="605">
        <v>87022</v>
      </c>
      <c r="B611" s="7" t="s">
        <v>13071</v>
      </c>
      <c r="C611" s="8" t="s">
        <v>38</v>
      </c>
      <c r="D611" s="606">
        <v>7.49</v>
      </c>
      <c r="E611" s="518"/>
    </row>
    <row r="612" spans="1:5" ht="12.75" outlineLevel="1">
      <c r="A612" s="605">
        <v>88000</v>
      </c>
      <c r="B612" s="7" t="s">
        <v>12816</v>
      </c>
      <c r="C612" s="8" t="s">
        <v>53</v>
      </c>
      <c r="D612" s="606" t="s">
        <v>53</v>
      </c>
    </row>
    <row r="613" spans="1:5" ht="12.75">
      <c r="A613" s="605">
        <v>88020</v>
      </c>
      <c r="B613" s="7" t="s">
        <v>13072</v>
      </c>
      <c r="C613" s="8" t="s">
        <v>22</v>
      </c>
      <c r="D613" s="606">
        <v>51.54</v>
      </c>
      <c r="E613" s="518"/>
    </row>
    <row r="614" spans="1:5" ht="12.75" outlineLevel="1">
      <c r="A614" s="605">
        <v>88021</v>
      </c>
      <c r="B614" s="7" t="s">
        <v>13073</v>
      </c>
      <c r="C614" s="8" t="s">
        <v>38</v>
      </c>
      <c r="D614" s="606">
        <v>67.37</v>
      </c>
      <c r="E614" s="518"/>
    </row>
    <row r="615" spans="1:5" ht="12.75" outlineLevel="1">
      <c r="A615" s="605">
        <v>88049</v>
      </c>
      <c r="B615" s="7" t="s">
        <v>13074</v>
      </c>
      <c r="C615" s="8" t="s">
        <v>19</v>
      </c>
      <c r="D615" s="606">
        <v>5.52</v>
      </c>
      <c r="E615" s="518"/>
    </row>
    <row r="616" spans="1:5" ht="12.75" outlineLevel="1">
      <c r="A616" s="605">
        <v>88050</v>
      </c>
      <c r="B616" s="7" t="s">
        <v>13075</v>
      </c>
      <c r="C616" s="8" t="s">
        <v>468</v>
      </c>
      <c r="D616" s="606">
        <v>14.18</v>
      </c>
      <c r="E616" s="518"/>
    </row>
    <row r="617" spans="1:5" ht="22.5" outlineLevel="1">
      <c r="A617" s="605">
        <v>88051</v>
      </c>
      <c r="B617" s="7" t="s">
        <v>13076</v>
      </c>
      <c r="C617" s="8" t="s">
        <v>468</v>
      </c>
      <c r="D617" s="606">
        <v>101.29</v>
      </c>
      <c r="E617" s="518"/>
    </row>
    <row r="618" spans="1:5" ht="12.75" outlineLevel="1">
      <c r="A618" s="601">
        <v>90000</v>
      </c>
      <c r="B618" s="602" t="s">
        <v>13077</v>
      </c>
      <c r="C618" s="603"/>
      <c r="D618" s="604"/>
    </row>
    <row r="619" spans="1:5" ht="12.75" outlineLevel="1">
      <c r="A619" s="605">
        <v>90100</v>
      </c>
      <c r="B619" s="7" t="s">
        <v>13078</v>
      </c>
      <c r="C619" s="8" t="s">
        <v>53</v>
      </c>
      <c r="D619" s="606" t="s">
        <v>53</v>
      </c>
    </row>
    <row r="620" spans="1:5" ht="12.75">
      <c r="A620" s="605">
        <v>90153</v>
      </c>
      <c r="B620" s="7" t="s">
        <v>13079</v>
      </c>
      <c r="C620" s="8" t="s">
        <v>38</v>
      </c>
      <c r="D620" s="606">
        <v>4076.96</v>
      </c>
      <c r="E620" s="518"/>
    </row>
    <row r="621" spans="1:5" ht="12.75" outlineLevel="1">
      <c r="A621" s="605">
        <v>90154</v>
      </c>
      <c r="B621" s="7" t="s">
        <v>13080</v>
      </c>
      <c r="C621" s="8" t="s">
        <v>38</v>
      </c>
      <c r="D621" s="606">
        <v>4076.96</v>
      </c>
      <c r="E621" s="518"/>
    </row>
    <row r="622" spans="1:5" ht="12.75" outlineLevel="1">
      <c r="A622" s="605">
        <v>90155</v>
      </c>
      <c r="B622" s="7" t="s">
        <v>13081</v>
      </c>
      <c r="C622" s="8" t="s">
        <v>38</v>
      </c>
      <c r="D622" s="606">
        <v>4804.82</v>
      </c>
      <c r="E622" s="518"/>
    </row>
    <row r="623" spans="1:5" ht="12.75" outlineLevel="1">
      <c r="A623" s="605">
        <v>90156</v>
      </c>
      <c r="B623" s="7" t="s">
        <v>13082</v>
      </c>
      <c r="C623" s="8" t="s">
        <v>38</v>
      </c>
      <c r="D623" s="606">
        <v>7914.39</v>
      </c>
      <c r="E623" s="518"/>
    </row>
    <row r="624" spans="1:5" ht="12.75" outlineLevel="1">
      <c r="A624" s="605">
        <v>90157</v>
      </c>
      <c r="B624" s="7" t="s">
        <v>13083</v>
      </c>
      <c r="C624" s="8" t="s">
        <v>38</v>
      </c>
      <c r="D624" s="606">
        <v>9112.07</v>
      </c>
      <c r="E624" s="518"/>
    </row>
    <row r="625" spans="1:5" ht="12.75" outlineLevel="1">
      <c r="A625" s="605">
        <v>90158</v>
      </c>
      <c r="B625" s="7" t="s">
        <v>13084</v>
      </c>
      <c r="C625" s="8" t="s">
        <v>38</v>
      </c>
      <c r="D625" s="606">
        <v>10003.280000000001</v>
      </c>
      <c r="E625" s="518"/>
    </row>
    <row r="626" spans="1:5" ht="12.75" outlineLevel="1">
      <c r="A626" s="605">
        <v>90159</v>
      </c>
      <c r="B626" s="7" t="s">
        <v>13085</v>
      </c>
      <c r="C626" s="8" t="s">
        <v>38</v>
      </c>
      <c r="D626" s="606">
        <v>11830.21</v>
      </c>
      <c r="E626" s="518"/>
    </row>
    <row r="627" spans="1:5" ht="12.75">
      <c r="A627" s="605">
        <v>90160</v>
      </c>
      <c r="B627" s="7" t="s">
        <v>13086</v>
      </c>
      <c r="C627" s="8" t="s">
        <v>38</v>
      </c>
      <c r="D627" s="606">
        <v>12492.6</v>
      </c>
      <c r="E627" s="518"/>
    </row>
    <row r="628" spans="1:5" ht="12.75" outlineLevel="1">
      <c r="A628" s="605">
        <v>90161</v>
      </c>
      <c r="B628" s="7" t="s">
        <v>13087</v>
      </c>
      <c r="C628" s="8" t="s">
        <v>38</v>
      </c>
      <c r="D628" s="606">
        <v>13669.16</v>
      </c>
      <c r="E628" s="518"/>
    </row>
    <row r="629" spans="1:5" ht="12.75" outlineLevel="1">
      <c r="A629" s="605">
        <v>90162</v>
      </c>
      <c r="B629" s="7" t="s">
        <v>13088</v>
      </c>
      <c r="C629" s="8" t="s">
        <v>38</v>
      </c>
      <c r="D629" s="606">
        <v>15092.06</v>
      </c>
      <c r="E629" s="518"/>
    </row>
    <row r="630" spans="1:5" ht="12.75" outlineLevel="1">
      <c r="A630" s="605">
        <v>90190</v>
      </c>
      <c r="B630" s="7" t="s">
        <v>13089</v>
      </c>
      <c r="C630" s="8" t="s">
        <v>38</v>
      </c>
      <c r="D630" s="606">
        <v>1566.65</v>
      </c>
      <c r="E630" s="518"/>
    </row>
    <row r="631" spans="1:5" ht="12.75" outlineLevel="1">
      <c r="A631" s="605">
        <v>90200</v>
      </c>
      <c r="B631" s="7" t="s">
        <v>13090</v>
      </c>
      <c r="C631" s="8" t="s">
        <v>53</v>
      </c>
      <c r="D631" s="606" t="s">
        <v>53</v>
      </c>
    </row>
    <row r="632" spans="1:5" ht="12.75" outlineLevel="1">
      <c r="A632" s="605">
        <v>90201</v>
      </c>
      <c r="B632" s="7" t="s">
        <v>13091</v>
      </c>
      <c r="C632" s="8" t="s">
        <v>22</v>
      </c>
      <c r="D632" s="606">
        <v>22.26</v>
      </c>
      <c r="E632" s="518"/>
    </row>
    <row r="633" spans="1:5" ht="12.75" outlineLevel="1">
      <c r="A633" s="605">
        <v>90202</v>
      </c>
      <c r="B633" s="7" t="s">
        <v>13092</v>
      </c>
      <c r="C633" s="8" t="s">
        <v>22</v>
      </c>
      <c r="D633" s="606">
        <v>23.39</v>
      </c>
      <c r="E633" s="518"/>
    </row>
    <row r="634" spans="1:5" ht="12.75" outlineLevel="1">
      <c r="A634" s="605">
        <v>90203</v>
      </c>
      <c r="B634" s="7" t="s">
        <v>13093</v>
      </c>
      <c r="C634" s="8" t="s">
        <v>22</v>
      </c>
      <c r="D634" s="606">
        <v>26.38</v>
      </c>
      <c r="E634" s="518"/>
    </row>
    <row r="635" spans="1:5" ht="12.75" outlineLevel="1">
      <c r="A635" s="605">
        <v>90204</v>
      </c>
      <c r="B635" s="7" t="s">
        <v>13094</v>
      </c>
      <c r="C635" s="8" t="s">
        <v>22</v>
      </c>
      <c r="D635" s="606">
        <v>39.35</v>
      </c>
      <c r="E635" s="518"/>
    </row>
    <row r="636" spans="1:5" ht="12.75">
      <c r="A636" s="605">
        <v>90205</v>
      </c>
      <c r="B636" s="7" t="s">
        <v>13095</v>
      </c>
      <c r="C636" s="8" t="s">
        <v>22</v>
      </c>
      <c r="D636" s="606">
        <v>39.29</v>
      </c>
      <c r="E636" s="518"/>
    </row>
    <row r="637" spans="1:5" ht="12.75" outlineLevel="1">
      <c r="A637" s="605">
        <v>90206</v>
      </c>
      <c r="B637" s="7" t="s">
        <v>13096</v>
      </c>
      <c r="C637" s="8" t="s">
        <v>22</v>
      </c>
      <c r="D637" s="606">
        <v>43.71</v>
      </c>
      <c r="E637" s="518"/>
    </row>
    <row r="638" spans="1:5" ht="12.75" outlineLevel="1">
      <c r="A638" s="605">
        <v>90207</v>
      </c>
      <c r="B638" s="7" t="s">
        <v>13097</v>
      </c>
      <c r="C638" s="8" t="s">
        <v>22</v>
      </c>
      <c r="D638" s="606">
        <v>63.99</v>
      </c>
      <c r="E638" s="518"/>
    </row>
    <row r="639" spans="1:5" ht="12.75" outlineLevel="1">
      <c r="A639" s="605">
        <v>90208</v>
      </c>
      <c r="B639" s="7" t="s">
        <v>13098</v>
      </c>
      <c r="C639" s="8" t="s">
        <v>22</v>
      </c>
      <c r="D639" s="606">
        <v>77.290000000000006</v>
      </c>
      <c r="E639" s="518"/>
    </row>
    <row r="640" spans="1:5" ht="12.75" outlineLevel="1">
      <c r="A640" s="605">
        <v>90209</v>
      </c>
      <c r="B640" s="7" t="s">
        <v>13099</v>
      </c>
      <c r="C640" s="8" t="s">
        <v>22</v>
      </c>
      <c r="D640" s="606">
        <v>96.44</v>
      </c>
      <c r="E640" s="518"/>
    </row>
    <row r="641" spans="1:5" ht="12.75" outlineLevel="1">
      <c r="A641" s="605">
        <v>90211</v>
      </c>
      <c r="B641" s="7" t="s">
        <v>13100</v>
      </c>
      <c r="C641" s="8" t="s">
        <v>22</v>
      </c>
      <c r="D641" s="606">
        <v>40.49</v>
      </c>
      <c r="E641" s="518"/>
    </row>
    <row r="642" spans="1:5" ht="12.75" outlineLevel="1">
      <c r="A642" s="605">
        <v>90212</v>
      </c>
      <c r="B642" s="7" t="s">
        <v>13101</v>
      </c>
      <c r="C642" s="8" t="s">
        <v>22</v>
      </c>
      <c r="D642" s="606">
        <v>45.27</v>
      </c>
      <c r="E642" s="518"/>
    </row>
    <row r="643" spans="1:5" ht="12.75" outlineLevel="1">
      <c r="A643" s="605">
        <v>90213</v>
      </c>
      <c r="B643" s="7" t="s">
        <v>13102</v>
      </c>
      <c r="C643" s="8" t="s">
        <v>22</v>
      </c>
      <c r="D643" s="606">
        <v>60.07</v>
      </c>
      <c r="E643" s="518"/>
    </row>
    <row r="644" spans="1:5" ht="12.75" outlineLevel="1">
      <c r="A644" s="605">
        <v>90214</v>
      </c>
      <c r="B644" s="7" t="s">
        <v>13103</v>
      </c>
      <c r="C644" s="8" t="s">
        <v>22</v>
      </c>
      <c r="D644" s="606">
        <v>62.74</v>
      </c>
      <c r="E644" s="518"/>
    </row>
    <row r="645" spans="1:5" ht="12.75">
      <c r="A645" s="605">
        <v>90215</v>
      </c>
      <c r="B645" s="7" t="s">
        <v>13104</v>
      </c>
      <c r="C645" s="8" t="s">
        <v>22</v>
      </c>
      <c r="D645" s="606">
        <v>85.33</v>
      </c>
      <c r="E645" s="518"/>
    </row>
    <row r="646" spans="1:5" ht="12.75" outlineLevel="1">
      <c r="A646" s="605">
        <v>90216</v>
      </c>
      <c r="B646" s="7" t="s">
        <v>13105</v>
      </c>
      <c r="C646" s="8" t="s">
        <v>22</v>
      </c>
      <c r="D646" s="606">
        <v>108.9</v>
      </c>
      <c r="E646" s="518"/>
    </row>
    <row r="647" spans="1:5" ht="12.75" outlineLevel="1">
      <c r="A647" s="605">
        <v>90217</v>
      </c>
      <c r="B647" s="7" t="s">
        <v>13106</v>
      </c>
      <c r="C647" s="8" t="s">
        <v>22</v>
      </c>
      <c r="D647" s="606">
        <v>115.84</v>
      </c>
      <c r="E647" s="518"/>
    </row>
    <row r="648" spans="1:5" ht="12.75" outlineLevel="1">
      <c r="A648" s="605">
        <v>90219</v>
      </c>
      <c r="B648" s="7" t="s">
        <v>13107</v>
      </c>
      <c r="C648" s="8" t="s">
        <v>22</v>
      </c>
      <c r="D648" s="606">
        <v>133.68</v>
      </c>
      <c r="E648" s="518"/>
    </row>
    <row r="649" spans="1:5" ht="22.5" outlineLevel="1">
      <c r="A649" s="605">
        <v>90220</v>
      </c>
      <c r="B649" s="7" t="s">
        <v>13108</v>
      </c>
      <c r="C649" s="8" t="s">
        <v>22</v>
      </c>
      <c r="D649" s="606">
        <v>47.4</v>
      </c>
      <c r="E649" s="518"/>
    </row>
    <row r="650" spans="1:5" ht="22.5" outlineLevel="1">
      <c r="A650" s="605">
        <v>90221</v>
      </c>
      <c r="B650" s="7" t="s">
        <v>13109</v>
      </c>
      <c r="C650" s="8" t="s">
        <v>22</v>
      </c>
      <c r="D650" s="606">
        <v>52.27</v>
      </c>
      <c r="E650" s="518"/>
    </row>
    <row r="651" spans="1:5" ht="22.5" outlineLevel="1">
      <c r="A651" s="605">
        <v>90223</v>
      </c>
      <c r="B651" s="7" t="s">
        <v>13110</v>
      </c>
      <c r="C651" s="8" t="s">
        <v>22</v>
      </c>
      <c r="D651" s="606">
        <v>69.08</v>
      </c>
      <c r="E651" s="518"/>
    </row>
    <row r="652" spans="1:5" ht="22.5" outlineLevel="1">
      <c r="A652" s="605">
        <v>90224</v>
      </c>
      <c r="B652" s="7" t="s">
        <v>13111</v>
      </c>
      <c r="C652" s="8" t="s">
        <v>22</v>
      </c>
      <c r="D652" s="606">
        <v>73.58</v>
      </c>
      <c r="E652" s="518"/>
    </row>
    <row r="653" spans="1:5" ht="22.5">
      <c r="A653" s="605">
        <v>90225</v>
      </c>
      <c r="B653" s="7" t="s">
        <v>13112</v>
      </c>
      <c r="C653" s="8" t="s">
        <v>22</v>
      </c>
      <c r="D653" s="606">
        <v>81.45</v>
      </c>
      <c r="E653" s="518"/>
    </row>
    <row r="654" spans="1:5" ht="22.5" outlineLevel="1">
      <c r="A654" s="605">
        <v>90226</v>
      </c>
      <c r="B654" s="7" t="s">
        <v>13113</v>
      </c>
      <c r="C654" s="8" t="s">
        <v>22</v>
      </c>
      <c r="D654" s="606">
        <v>123.42</v>
      </c>
      <c r="E654" s="518"/>
    </row>
    <row r="655" spans="1:5" ht="22.5" outlineLevel="1">
      <c r="A655" s="605">
        <v>90227</v>
      </c>
      <c r="B655" s="7" t="s">
        <v>13114</v>
      </c>
      <c r="C655" s="8" t="s">
        <v>22</v>
      </c>
      <c r="D655" s="606">
        <v>138.77000000000001</v>
      </c>
      <c r="E655" s="518"/>
    </row>
    <row r="656" spans="1:5" ht="22.5" outlineLevel="1">
      <c r="A656" s="605">
        <v>90229</v>
      </c>
      <c r="B656" s="7" t="s">
        <v>13115</v>
      </c>
      <c r="C656" s="8" t="s">
        <v>22</v>
      </c>
      <c r="D656" s="606">
        <v>174.99</v>
      </c>
      <c r="E656" s="518"/>
    </row>
    <row r="657" spans="1:5" ht="12.75" outlineLevel="1">
      <c r="A657" s="605">
        <v>90251</v>
      </c>
      <c r="B657" s="7" t="s">
        <v>13116</v>
      </c>
      <c r="C657" s="8" t="s">
        <v>22</v>
      </c>
      <c r="D657" s="606">
        <v>50.18</v>
      </c>
      <c r="E657" s="518"/>
    </row>
    <row r="658" spans="1:5" ht="12.75" outlineLevel="1">
      <c r="A658" s="605">
        <v>90252</v>
      </c>
      <c r="B658" s="7" t="s">
        <v>13117</v>
      </c>
      <c r="C658" s="8" t="s">
        <v>22</v>
      </c>
      <c r="D658" s="606">
        <v>54.53</v>
      </c>
      <c r="E658" s="518"/>
    </row>
    <row r="659" spans="1:5" ht="12.75" outlineLevel="1">
      <c r="A659" s="605">
        <v>90253</v>
      </c>
      <c r="B659" s="7" t="s">
        <v>13118</v>
      </c>
      <c r="C659" s="8" t="s">
        <v>22</v>
      </c>
      <c r="D659" s="606">
        <v>34.54</v>
      </c>
      <c r="E659" s="518"/>
    </row>
    <row r="660" spans="1:5" ht="12.75" outlineLevel="1">
      <c r="A660" s="605">
        <v>90254</v>
      </c>
      <c r="B660" s="7" t="s">
        <v>13119</v>
      </c>
      <c r="C660" s="8" t="s">
        <v>22</v>
      </c>
      <c r="D660" s="606">
        <v>7.89</v>
      </c>
      <c r="E660" s="518"/>
    </row>
    <row r="661" spans="1:5" ht="12.75">
      <c r="A661" s="605">
        <v>90255</v>
      </c>
      <c r="B661" s="7" t="s">
        <v>13120</v>
      </c>
      <c r="C661" s="8" t="s">
        <v>22</v>
      </c>
      <c r="D661" s="606">
        <v>8.52</v>
      </c>
      <c r="E661" s="518"/>
    </row>
    <row r="662" spans="1:5" ht="12.75" outlineLevel="1">
      <c r="A662" s="605">
        <v>90261</v>
      </c>
      <c r="B662" s="7" t="s">
        <v>13121</v>
      </c>
      <c r="C662" s="8" t="s">
        <v>22</v>
      </c>
      <c r="D662" s="606">
        <v>19.13</v>
      </c>
      <c r="E662" s="518"/>
    </row>
    <row r="663" spans="1:5" ht="12.75" outlineLevel="1">
      <c r="A663" s="605">
        <v>90262</v>
      </c>
      <c r="B663" s="7" t="s">
        <v>13122</v>
      </c>
      <c r="C663" s="8" t="s">
        <v>22</v>
      </c>
      <c r="D663" s="606">
        <v>20.99</v>
      </c>
      <c r="E663" s="518"/>
    </row>
    <row r="664" spans="1:5" ht="12.75" outlineLevel="1">
      <c r="A664" s="605">
        <v>90263</v>
      </c>
      <c r="B664" s="7" t="s">
        <v>13123</v>
      </c>
      <c r="C664" s="8" t="s">
        <v>22</v>
      </c>
      <c r="D664" s="606">
        <v>31.51</v>
      </c>
      <c r="E664" s="518"/>
    </row>
    <row r="665" spans="1:5" ht="12.75" outlineLevel="1">
      <c r="A665" s="605">
        <v>90298</v>
      </c>
      <c r="B665" s="7" t="s">
        <v>13124</v>
      </c>
      <c r="C665" s="8" t="s">
        <v>22</v>
      </c>
      <c r="D665" s="606">
        <v>38.520000000000003</v>
      </c>
      <c r="E665" s="518"/>
    </row>
    <row r="666" spans="1:5" ht="22.5" outlineLevel="1">
      <c r="A666" s="605">
        <v>90299</v>
      </c>
      <c r="B666" s="7" t="s">
        <v>13125</v>
      </c>
      <c r="C666" s="8" t="s">
        <v>22</v>
      </c>
      <c r="D666" s="606">
        <v>35.42</v>
      </c>
      <c r="E666" s="518"/>
    </row>
    <row r="667" spans="1:5" ht="12.75">
      <c r="A667" s="605">
        <v>90300</v>
      </c>
      <c r="B667" s="7" t="s">
        <v>13126</v>
      </c>
      <c r="C667" s="8" t="s">
        <v>53</v>
      </c>
      <c r="D667" s="606" t="s">
        <v>53</v>
      </c>
    </row>
    <row r="668" spans="1:5" ht="12.75" outlineLevel="1">
      <c r="A668" s="605">
        <v>90303</v>
      </c>
      <c r="B668" s="7" t="s">
        <v>13127</v>
      </c>
      <c r="C668" s="8" t="s">
        <v>22</v>
      </c>
      <c r="D668" s="606">
        <v>3.33</v>
      </c>
      <c r="E668" s="518"/>
    </row>
    <row r="669" spans="1:5" ht="12.75" outlineLevel="1">
      <c r="A669" s="605">
        <v>90304</v>
      </c>
      <c r="B669" s="7" t="s">
        <v>13128</v>
      </c>
      <c r="C669" s="8" t="s">
        <v>22</v>
      </c>
      <c r="D669" s="606">
        <v>3.53</v>
      </c>
      <c r="E669" s="518"/>
    </row>
    <row r="670" spans="1:5" ht="12.75" outlineLevel="1">
      <c r="A670" s="605">
        <v>90305</v>
      </c>
      <c r="B670" s="7" t="s">
        <v>13129</v>
      </c>
      <c r="C670" s="8" t="s">
        <v>22</v>
      </c>
      <c r="D670" s="606">
        <v>4.82</v>
      </c>
      <c r="E670" s="518"/>
    </row>
    <row r="671" spans="1:5" ht="12.75" outlineLevel="1">
      <c r="A671" s="605">
        <v>90306</v>
      </c>
      <c r="B671" s="7" t="s">
        <v>13130</v>
      </c>
      <c r="C671" s="8" t="s">
        <v>22</v>
      </c>
      <c r="D671" s="606">
        <v>6.7</v>
      </c>
      <c r="E671" s="518"/>
    </row>
    <row r="672" spans="1:5" ht="12.75" outlineLevel="1">
      <c r="A672" s="605">
        <v>90307</v>
      </c>
      <c r="B672" s="7" t="s">
        <v>13131</v>
      </c>
      <c r="C672" s="8" t="s">
        <v>22</v>
      </c>
      <c r="D672" s="606">
        <v>8.83</v>
      </c>
      <c r="E672" s="518"/>
    </row>
    <row r="673" spans="1:5" ht="12.75">
      <c r="A673" s="605">
        <v>90308</v>
      </c>
      <c r="B673" s="7" t="s">
        <v>13132</v>
      </c>
      <c r="C673" s="8" t="s">
        <v>22</v>
      </c>
      <c r="D673" s="606">
        <v>12.93</v>
      </c>
      <c r="E673" s="518"/>
    </row>
    <row r="674" spans="1:5" ht="12.75" outlineLevel="1">
      <c r="A674" s="605">
        <v>90309</v>
      </c>
      <c r="B674" s="7" t="s">
        <v>13133</v>
      </c>
      <c r="C674" s="8" t="s">
        <v>22</v>
      </c>
      <c r="D674" s="606">
        <v>17.61</v>
      </c>
      <c r="E674" s="518"/>
    </row>
    <row r="675" spans="1:5" ht="12.75" outlineLevel="1">
      <c r="A675" s="605">
        <v>90310</v>
      </c>
      <c r="B675" s="7" t="s">
        <v>13134</v>
      </c>
      <c r="C675" s="8" t="s">
        <v>22</v>
      </c>
      <c r="D675" s="606">
        <v>26.1</v>
      </c>
      <c r="E675" s="518"/>
    </row>
    <row r="676" spans="1:5" ht="12.75" outlineLevel="1">
      <c r="A676" s="605">
        <v>90311</v>
      </c>
      <c r="B676" s="7" t="s">
        <v>13135</v>
      </c>
      <c r="C676" s="8" t="s">
        <v>22</v>
      </c>
      <c r="D676" s="606">
        <v>37.479999999999997</v>
      </c>
      <c r="E676" s="518"/>
    </row>
    <row r="677" spans="1:5" ht="12.75" outlineLevel="1">
      <c r="A677" s="605">
        <v>90312</v>
      </c>
      <c r="B677" s="7" t="s">
        <v>13136</v>
      </c>
      <c r="C677" s="8" t="s">
        <v>22</v>
      </c>
      <c r="D677" s="606">
        <v>52.15</v>
      </c>
      <c r="E677" s="518"/>
    </row>
    <row r="678" spans="1:5" ht="12.75">
      <c r="A678" s="605">
        <v>90313</v>
      </c>
      <c r="B678" s="7" t="s">
        <v>13137</v>
      </c>
      <c r="C678" s="8" t="s">
        <v>22</v>
      </c>
      <c r="D678" s="606">
        <v>69.900000000000006</v>
      </c>
      <c r="E678" s="518"/>
    </row>
    <row r="679" spans="1:5" ht="12.75" outlineLevel="1">
      <c r="A679" s="605">
        <v>90314</v>
      </c>
      <c r="B679" s="7" t="s">
        <v>13138</v>
      </c>
      <c r="C679" s="8" t="s">
        <v>22</v>
      </c>
      <c r="D679" s="606">
        <v>88.66</v>
      </c>
      <c r="E679" s="518"/>
    </row>
    <row r="680" spans="1:5" ht="12.75" outlineLevel="1">
      <c r="A680" s="605">
        <v>90315</v>
      </c>
      <c r="B680" s="7" t="s">
        <v>13139</v>
      </c>
      <c r="C680" s="8" t="s">
        <v>22</v>
      </c>
      <c r="D680" s="606">
        <v>111.31</v>
      </c>
      <c r="E680" s="518"/>
    </row>
    <row r="681" spans="1:5" ht="12.75" outlineLevel="1">
      <c r="A681" s="605">
        <v>90316</v>
      </c>
      <c r="B681" s="7" t="s">
        <v>13140</v>
      </c>
      <c r="C681" s="8" t="s">
        <v>22</v>
      </c>
      <c r="D681" s="606">
        <v>132.66999999999999</v>
      </c>
      <c r="E681" s="518"/>
    </row>
    <row r="682" spans="1:5" ht="12.75" outlineLevel="1">
      <c r="A682" s="605">
        <v>90317</v>
      </c>
      <c r="B682" s="7" t="s">
        <v>13141</v>
      </c>
      <c r="C682" s="8" t="s">
        <v>22</v>
      </c>
      <c r="D682" s="606">
        <v>165.1</v>
      </c>
      <c r="E682" s="518"/>
    </row>
    <row r="683" spans="1:5" ht="12.75">
      <c r="A683" s="605">
        <v>90318</v>
      </c>
      <c r="B683" s="7" t="s">
        <v>13142</v>
      </c>
      <c r="C683" s="8" t="s">
        <v>22</v>
      </c>
      <c r="D683" s="606">
        <v>213.22</v>
      </c>
      <c r="E683" s="518"/>
    </row>
    <row r="684" spans="1:5" ht="12.75" outlineLevel="1">
      <c r="A684" s="605">
        <v>90319</v>
      </c>
      <c r="B684" s="7" t="s">
        <v>13143</v>
      </c>
      <c r="C684" s="8" t="s">
        <v>22</v>
      </c>
      <c r="D684" s="606">
        <v>303.54000000000002</v>
      </c>
      <c r="E684" s="518"/>
    </row>
    <row r="685" spans="1:5" ht="22.5" outlineLevel="1">
      <c r="A685" s="605">
        <v>90320</v>
      </c>
      <c r="B685" s="7" t="s">
        <v>13144</v>
      </c>
      <c r="C685" s="8" t="s">
        <v>22</v>
      </c>
      <c r="D685" s="606">
        <v>3.44</v>
      </c>
      <c r="E685" s="518"/>
    </row>
    <row r="686" spans="1:5" ht="22.5" outlineLevel="1">
      <c r="A686" s="605">
        <v>90321</v>
      </c>
      <c r="B686" s="7" t="s">
        <v>13145</v>
      </c>
      <c r="C686" s="8" t="s">
        <v>22</v>
      </c>
      <c r="D686" s="606">
        <v>4.78</v>
      </c>
      <c r="E686" s="518"/>
    </row>
    <row r="687" spans="1:5" ht="22.5" outlineLevel="1">
      <c r="A687" s="605">
        <v>90322</v>
      </c>
      <c r="B687" s="7" t="s">
        <v>13146</v>
      </c>
      <c r="C687" s="8" t="s">
        <v>22</v>
      </c>
      <c r="D687" s="606">
        <v>6.66</v>
      </c>
      <c r="E687" s="518"/>
    </row>
    <row r="688" spans="1:5" ht="22.5">
      <c r="A688" s="605">
        <v>90323</v>
      </c>
      <c r="B688" s="7" t="s">
        <v>13147</v>
      </c>
      <c r="C688" s="8" t="s">
        <v>22</v>
      </c>
      <c r="D688" s="606">
        <v>8.26</v>
      </c>
      <c r="E688" s="518"/>
    </row>
    <row r="689" spans="1:5" ht="12.75" outlineLevel="1">
      <c r="A689" s="605">
        <v>90328</v>
      </c>
      <c r="B689" s="7" t="s">
        <v>13148</v>
      </c>
      <c r="C689" s="8" t="s">
        <v>22</v>
      </c>
      <c r="D689" s="606">
        <v>3.24</v>
      </c>
      <c r="E689" s="518"/>
    </row>
    <row r="690" spans="1:5" ht="12.75" outlineLevel="1">
      <c r="A690" s="605">
        <v>90329</v>
      </c>
      <c r="B690" s="7" t="s">
        <v>13149</v>
      </c>
      <c r="C690" s="8" t="s">
        <v>22</v>
      </c>
      <c r="D690" s="606">
        <v>5.16</v>
      </c>
      <c r="E690" s="518"/>
    </row>
    <row r="691" spans="1:5" ht="12.75" outlineLevel="1">
      <c r="A691" s="605">
        <v>90330</v>
      </c>
      <c r="B691" s="7" t="s">
        <v>13150</v>
      </c>
      <c r="C691" s="8" t="s">
        <v>22</v>
      </c>
      <c r="D691" s="606">
        <v>7.03</v>
      </c>
      <c r="E691" s="518"/>
    </row>
    <row r="692" spans="1:5" ht="12.75" outlineLevel="1">
      <c r="A692" s="605">
        <v>90331</v>
      </c>
      <c r="B692" s="7" t="s">
        <v>13151</v>
      </c>
      <c r="C692" s="8" t="s">
        <v>22</v>
      </c>
      <c r="D692" s="606">
        <v>8.9</v>
      </c>
      <c r="E692" s="518"/>
    </row>
    <row r="693" spans="1:5" ht="12.75" outlineLevel="1">
      <c r="A693" s="605">
        <v>90332</v>
      </c>
      <c r="B693" s="7" t="s">
        <v>13152</v>
      </c>
      <c r="C693" s="8" t="s">
        <v>22</v>
      </c>
      <c r="D693" s="606">
        <v>12.27</v>
      </c>
      <c r="E693" s="518"/>
    </row>
    <row r="694" spans="1:5" ht="12.75">
      <c r="A694" s="605">
        <v>90333</v>
      </c>
      <c r="B694" s="7" t="s">
        <v>13153</v>
      </c>
      <c r="C694" s="8" t="s">
        <v>22</v>
      </c>
      <c r="D694" s="606">
        <v>17.5</v>
      </c>
      <c r="E694" s="518"/>
    </row>
    <row r="695" spans="1:5" ht="12.75" outlineLevel="1">
      <c r="A695" s="605">
        <v>90334</v>
      </c>
      <c r="B695" s="7" t="s">
        <v>13154</v>
      </c>
      <c r="C695" s="8" t="s">
        <v>22</v>
      </c>
      <c r="D695" s="606">
        <v>23.77</v>
      </c>
      <c r="E695" s="518"/>
    </row>
    <row r="696" spans="1:5" ht="12.75" outlineLevel="1">
      <c r="A696" s="605">
        <v>90335</v>
      </c>
      <c r="B696" s="7" t="s">
        <v>13155</v>
      </c>
      <c r="C696" s="8" t="s">
        <v>22</v>
      </c>
      <c r="D696" s="606">
        <v>33.770000000000003</v>
      </c>
      <c r="E696" s="518"/>
    </row>
    <row r="697" spans="1:5" ht="12.75" outlineLevel="1">
      <c r="A697" s="605">
        <v>90336</v>
      </c>
      <c r="B697" s="7" t="s">
        <v>13156</v>
      </c>
      <c r="C697" s="8" t="s">
        <v>22</v>
      </c>
      <c r="D697" s="606">
        <v>49.76</v>
      </c>
      <c r="E697" s="518"/>
    </row>
    <row r="698" spans="1:5" ht="12.75" outlineLevel="1">
      <c r="A698" s="605">
        <v>90337</v>
      </c>
      <c r="B698" s="7" t="s">
        <v>13157</v>
      </c>
      <c r="C698" s="8" t="s">
        <v>22</v>
      </c>
      <c r="D698" s="606">
        <v>68.739999999999995</v>
      </c>
      <c r="E698" s="518"/>
    </row>
    <row r="699" spans="1:5" ht="12.75" outlineLevel="1">
      <c r="A699" s="605">
        <v>90338</v>
      </c>
      <c r="B699" s="7" t="s">
        <v>13158</v>
      </c>
      <c r="C699" s="8" t="s">
        <v>22</v>
      </c>
      <c r="D699" s="606">
        <v>83.53</v>
      </c>
      <c r="E699" s="518"/>
    </row>
    <row r="700" spans="1:5" ht="12.75">
      <c r="A700" s="605">
        <v>90339</v>
      </c>
      <c r="B700" s="7" t="s">
        <v>13159</v>
      </c>
      <c r="C700" s="8" t="s">
        <v>22</v>
      </c>
      <c r="D700" s="606">
        <v>115.42</v>
      </c>
      <c r="E700" s="518"/>
    </row>
    <row r="701" spans="1:5" ht="12.75" outlineLevel="1">
      <c r="A701" s="605">
        <v>90340</v>
      </c>
      <c r="B701" s="7" t="s">
        <v>13160</v>
      </c>
      <c r="C701" s="8" t="s">
        <v>22</v>
      </c>
      <c r="D701" s="606">
        <v>138.05000000000001</v>
      </c>
      <c r="E701" s="518"/>
    </row>
    <row r="702" spans="1:5" ht="12.75" outlineLevel="1">
      <c r="A702" s="605">
        <v>90341</v>
      </c>
      <c r="B702" s="7" t="s">
        <v>13161</v>
      </c>
      <c r="C702" s="8" t="s">
        <v>22</v>
      </c>
      <c r="D702" s="606">
        <v>162.96</v>
      </c>
      <c r="E702" s="518"/>
    </row>
    <row r="703" spans="1:5" ht="12.75" outlineLevel="1">
      <c r="A703" s="605">
        <v>90342</v>
      </c>
      <c r="B703" s="7" t="s">
        <v>13162</v>
      </c>
      <c r="C703" s="8" t="s">
        <v>22</v>
      </c>
      <c r="D703" s="606">
        <v>248.01</v>
      </c>
      <c r="E703" s="518"/>
    </row>
    <row r="704" spans="1:5" ht="12.75" outlineLevel="1">
      <c r="A704" s="605">
        <v>90343</v>
      </c>
      <c r="B704" s="7" t="s">
        <v>13163</v>
      </c>
      <c r="C704" s="8" t="s">
        <v>22</v>
      </c>
      <c r="D704" s="606">
        <v>317.57</v>
      </c>
      <c r="E704" s="518"/>
    </row>
    <row r="705" spans="1:5" ht="12.75" outlineLevel="1">
      <c r="A705" s="605">
        <v>90360</v>
      </c>
      <c r="B705" s="7" t="s">
        <v>13164</v>
      </c>
      <c r="C705" s="8" t="s">
        <v>22</v>
      </c>
      <c r="D705" s="606">
        <v>2.12</v>
      </c>
      <c r="E705" s="518"/>
    </row>
    <row r="706" spans="1:5" ht="12.75">
      <c r="A706" s="605">
        <v>90361</v>
      </c>
      <c r="B706" s="7" t="s">
        <v>13165</v>
      </c>
      <c r="C706" s="8" t="s">
        <v>22</v>
      </c>
      <c r="D706" s="606">
        <v>2.9</v>
      </c>
      <c r="E706" s="518"/>
    </row>
    <row r="707" spans="1:5" ht="12.75" outlineLevel="1">
      <c r="A707" s="605">
        <v>90370</v>
      </c>
      <c r="B707" s="7" t="s">
        <v>13166</v>
      </c>
      <c r="C707" s="8" t="s">
        <v>22</v>
      </c>
      <c r="D707" s="606">
        <v>5.55</v>
      </c>
      <c r="E707" s="518"/>
    </row>
    <row r="708" spans="1:5" ht="12.75" outlineLevel="1">
      <c r="A708" s="605">
        <v>90372</v>
      </c>
      <c r="B708" s="7" t="s">
        <v>13167</v>
      </c>
      <c r="C708" s="8" t="s">
        <v>22</v>
      </c>
      <c r="D708" s="606">
        <v>12.2</v>
      </c>
      <c r="E708" s="518"/>
    </row>
    <row r="709" spans="1:5" ht="12.75" outlineLevel="1">
      <c r="A709" s="605">
        <v>90375</v>
      </c>
      <c r="B709" s="7" t="s">
        <v>13168</v>
      </c>
      <c r="C709" s="8" t="s">
        <v>22</v>
      </c>
      <c r="D709" s="606">
        <v>6.96</v>
      </c>
      <c r="E709" s="518"/>
    </row>
    <row r="710" spans="1:5" ht="12.75">
      <c r="A710" s="605">
        <v>90376</v>
      </c>
      <c r="B710" s="7" t="s">
        <v>13169</v>
      </c>
      <c r="C710" s="8" t="s">
        <v>22</v>
      </c>
      <c r="D710" s="606">
        <v>10.199999999999999</v>
      </c>
      <c r="E710" s="518"/>
    </row>
    <row r="711" spans="1:5" ht="12.75" outlineLevel="1">
      <c r="A711" s="605">
        <v>90380</v>
      </c>
      <c r="B711" s="7" t="s">
        <v>13170</v>
      </c>
      <c r="C711" s="8" t="s">
        <v>22</v>
      </c>
      <c r="D711" s="606">
        <v>7.98</v>
      </c>
      <c r="E711" s="518"/>
    </row>
    <row r="712" spans="1:5" ht="12.75" outlineLevel="1">
      <c r="A712" s="605">
        <v>90400</v>
      </c>
      <c r="B712" s="7" t="s">
        <v>13171</v>
      </c>
      <c r="C712" s="8" t="s">
        <v>53</v>
      </c>
      <c r="D712" s="606" t="s">
        <v>53</v>
      </c>
    </row>
    <row r="713" spans="1:5" ht="12.75" outlineLevel="1">
      <c r="A713" s="605">
        <v>90402</v>
      </c>
      <c r="B713" s="7" t="s">
        <v>13172</v>
      </c>
      <c r="C713" s="8" t="s">
        <v>38</v>
      </c>
      <c r="D713" s="606">
        <v>156.72999999999999</v>
      </c>
      <c r="E713" s="518"/>
    </row>
    <row r="714" spans="1:5" ht="12.75">
      <c r="A714" s="605">
        <v>90403</v>
      </c>
      <c r="B714" s="7" t="s">
        <v>13173</v>
      </c>
      <c r="C714" s="8" t="s">
        <v>38</v>
      </c>
      <c r="D714" s="606">
        <v>162.74</v>
      </c>
      <c r="E714" s="518"/>
    </row>
    <row r="715" spans="1:5" ht="12.75" outlineLevel="1">
      <c r="A715" s="605">
        <v>90411</v>
      </c>
      <c r="B715" s="7" t="s">
        <v>13174</v>
      </c>
      <c r="C715" s="8" t="s">
        <v>38</v>
      </c>
      <c r="D715" s="606">
        <v>283.94</v>
      </c>
      <c r="E715" s="518"/>
    </row>
    <row r="716" spans="1:5" ht="12.75" outlineLevel="1">
      <c r="A716" s="605">
        <v>90430</v>
      </c>
      <c r="B716" s="7" t="s">
        <v>13175</v>
      </c>
      <c r="C716" s="8" t="s">
        <v>38</v>
      </c>
      <c r="D716" s="606">
        <v>497.7</v>
      </c>
      <c r="E716" s="518"/>
    </row>
    <row r="717" spans="1:5" ht="12.75" outlineLevel="1">
      <c r="A717" s="605">
        <v>90431</v>
      </c>
      <c r="B717" s="7" t="s">
        <v>13176</v>
      </c>
      <c r="C717" s="8" t="s">
        <v>38</v>
      </c>
      <c r="D717" s="606">
        <v>594.39</v>
      </c>
      <c r="E717" s="518"/>
    </row>
    <row r="718" spans="1:5" ht="12.75">
      <c r="A718" s="605">
        <v>90432</v>
      </c>
      <c r="B718" s="7" t="s">
        <v>13177</v>
      </c>
      <c r="C718" s="8" t="s">
        <v>38</v>
      </c>
      <c r="D718" s="606">
        <v>1030.1400000000001</v>
      </c>
      <c r="E718" s="518"/>
    </row>
    <row r="719" spans="1:5" ht="12.75" outlineLevel="1">
      <c r="A719" s="605">
        <v>90433</v>
      </c>
      <c r="B719" s="7" t="s">
        <v>13178</v>
      </c>
      <c r="C719" s="8" t="s">
        <v>38</v>
      </c>
      <c r="D719" s="606">
        <v>1463.7</v>
      </c>
      <c r="E719" s="518"/>
    </row>
    <row r="720" spans="1:5" ht="12.75" outlineLevel="1">
      <c r="A720" s="605">
        <v>90440</v>
      </c>
      <c r="B720" s="7" t="s">
        <v>13179</v>
      </c>
      <c r="C720" s="8" t="s">
        <v>38</v>
      </c>
      <c r="D720" s="606">
        <v>336.23</v>
      </c>
      <c r="E720" s="518"/>
    </row>
    <row r="721" spans="1:5" ht="12.75" outlineLevel="1">
      <c r="A721" s="605">
        <v>90441</v>
      </c>
      <c r="B721" s="7" t="s">
        <v>13180</v>
      </c>
      <c r="C721" s="8" t="s">
        <v>38</v>
      </c>
      <c r="D721" s="606">
        <v>455.68</v>
      </c>
      <c r="E721" s="518"/>
    </row>
    <row r="722" spans="1:5" ht="12.75">
      <c r="A722" s="605">
        <v>90442</v>
      </c>
      <c r="B722" s="7" t="s">
        <v>13181</v>
      </c>
      <c r="C722" s="8" t="s">
        <v>38</v>
      </c>
      <c r="D722" s="606">
        <v>388.02</v>
      </c>
      <c r="E722" s="518"/>
    </row>
    <row r="723" spans="1:5" ht="12.75" outlineLevel="1">
      <c r="A723" s="605">
        <v>90448</v>
      </c>
      <c r="B723" s="7" t="s">
        <v>13182</v>
      </c>
      <c r="C723" s="8" t="s">
        <v>38</v>
      </c>
      <c r="D723" s="606">
        <v>178.8</v>
      </c>
      <c r="E723" s="518"/>
    </row>
    <row r="724" spans="1:5" ht="12.75" outlineLevel="1">
      <c r="A724" s="605">
        <v>90460</v>
      </c>
      <c r="B724" s="7" t="s">
        <v>13183</v>
      </c>
      <c r="C724" s="8" t="s">
        <v>38</v>
      </c>
      <c r="D724" s="606">
        <v>67.11</v>
      </c>
      <c r="E724" s="518"/>
    </row>
    <row r="725" spans="1:5" ht="22.5" outlineLevel="1">
      <c r="A725" s="605">
        <v>90468</v>
      </c>
      <c r="B725" s="7" t="s">
        <v>13184</v>
      </c>
      <c r="C725" s="8" t="s">
        <v>38</v>
      </c>
      <c r="D725" s="606">
        <v>335.09</v>
      </c>
      <c r="E725" s="518"/>
    </row>
    <row r="726" spans="1:5" ht="22.5">
      <c r="A726" s="605">
        <v>90469</v>
      </c>
      <c r="B726" s="7" t="s">
        <v>13185</v>
      </c>
      <c r="C726" s="8" t="s">
        <v>38</v>
      </c>
      <c r="D726" s="606">
        <v>351.93</v>
      </c>
      <c r="E726" s="518"/>
    </row>
    <row r="727" spans="1:5" ht="22.5" outlineLevel="1">
      <c r="A727" s="605">
        <v>90470</v>
      </c>
      <c r="B727" s="7" t="s">
        <v>13186</v>
      </c>
      <c r="C727" s="8" t="s">
        <v>38</v>
      </c>
      <c r="D727" s="606">
        <v>336.69</v>
      </c>
      <c r="E727" s="518"/>
    </row>
    <row r="728" spans="1:5" ht="22.5" outlineLevel="1">
      <c r="A728" s="605">
        <v>90472</v>
      </c>
      <c r="B728" s="7" t="s">
        <v>13187</v>
      </c>
      <c r="C728" s="8" t="s">
        <v>38</v>
      </c>
      <c r="D728" s="606">
        <v>428.49</v>
      </c>
      <c r="E728" s="518"/>
    </row>
    <row r="729" spans="1:5" ht="22.5" outlineLevel="1">
      <c r="A729" s="605">
        <v>90475</v>
      </c>
      <c r="B729" s="7" t="s">
        <v>13188</v>
      </c>
      <c r="C729" s="8" t="s">
        <v>38</v>
      </c>
      <c r="D729" s="606">
        <v>496.35</v>
      </c>
      <c r="E729" s="518"/>
    </row>
    <row r="730" spans="1:5" ht="22.5">
      <c r="A730" s="605">
        <v>90476</v>
      </c>
      <c r="B730" s="7" t="s">
        <v>13189</v>
      </c>
      <c r="C730" s="8" t="s">
        <v>38</v>
      </c>
      <c r="D730" s="606">
        <v>536.88</v>
      </c>
      <c r="E730" s="518"/>
    </row>
    <row r="731" spans="1:5" ht="22.5" outlineLevel="1">
      <c r="A731" s="605">
        <v>90477</v>
      </c>
      <c r="B731" s="7" t="s">
        <v>13190</v>
      </c>
      <c r="C731" s="8" t="s">
        <v>38</v>
      </c>
      <c r="D731" s="606">
        <v>501.18</v>
      </c>
      <c r="E731" s="518"/>
    </row>
    <row r="732" spans="1:5" ht="22.5" outlineLevel="1">
      <c r="A732" s="605">
        <v>90478</v>
      </c>
      <c r="B732" s="7" t="s">
        <v>13191</v>
      </c>
      <c r="C732" s="8" t="s">
        <v>38</v>
      </c>
      <c r="D732" s="606">
        <v>2243.29</v>
      </c>
      <c r="E732" s="518"/>
    </row>
    <row r="733" spans="1:5" ht="22.5" outlineLevel="1">
      <c r="A733" s="605">
        <v>90487</v>
      </c>
      <c r="B733" s="7" t="s">
        <v>13192</v>
      </c>
      <c r="C733" s="8" t="s">
        <v>38</v>
      </c>
      <c r="D733" s="606">
        <v>504.01</v>
      </c>
      <c r="E733" s="518"/>
    </row>
    <row r="734" spans="1:5" ht="22.5">
      <c r="A734" s="605">
        <v>90488</v>
      </c>
      <c r="B734" s="7" t="s">
        <v>13193</v>
      </c>
      <c r="C734" s="8" t="s">
        <v>38</v>
      </c>
      <c r="D734" s="606">
        <v>546.44000000000005</v>
      </c>
      <c r="E734" s="518"/>
    </row>
    <row r="735" spans="1:5" ht="12.75" outlineLevel="1">
      <c r="A735" s="605">
        <v>90489</v>
      </c>
      <c r="B735" s="7" t="s">
        <v>13194</v>
      </c>
      <c r="C735" s="8" t="s">
        <v>38</v>
      </c>
      <c r="D735" s="606">
        <v>528.32000000000005</v>
      </c>
      <c r="E735" s="518"/>
    </row>
    <row r="736" spans="1:5" ht="22.5" outlineLevel="1">
      <c r="A736" s="605">
        <v>90490</v>
      </c>
      <c r="B736" s="7" t="s">
        <v>13195</v>
      </c>
      <c r="C736" s="8" t="s">
        <v>38</v>
      </c>
      <c r="D736" s="606">
        <v>2387.1999999999998</v>
      </c>
      <c r="E736" s="518"/>
    </row>
    <row r="737" spans="1:5" ht="12.75" outlineLevel="1">
      <c r="A737" s="605">
        <v>90500</v>
      </c>
      <c r="B737" s="7" t="s">
        <v>13196</v>
      </c>
      <c r="C737" s="8" t="s">
        <v>53</v>
      </c>
      <c r="D737" s="606" t="s">
        <v>53</v>
      </c>
    </row>
    <row r="738" spans="1:5" ht="22.5">
      <c r="A738" s="605">
        <v>90506</v>
      </c>
      <c r="B738" s="7" t="s">
        <v>13197</v>
      </c>
      <c r="C738" s="8" t="s">
        <v>38</v>
      </c>
      <c r="D738" s="606">
        <v>694.06</v>
      </c>
      <c r="E738" s="518"/>
    </row>
    <row r="739" spans="1:5" ht="22.5" outlineLevel="1">
      <c r="A739" s="605">
        <v>90510</v>
      </c>
      <c r="B739" s="7" t="s">
        <v>13198</v>
      </c>
      <c r="C739" s="8" t="s">
        <v>13199</v>
      </c>
      <c r="D739" s="606">
        <v>1362.42</v>
      </c>
      <c r="E739" s="518"/>
    </row>
    <row r="740" spans="1:5" ht="22.5" outlineLevel="1">
      <c r="A740" s="605">
        <v>90512</v>
      </c>
      <c r="B740" s="7" t="s">
        <v>13200</v>
      </c>
      <c r="C740" s="8" t="s">
        <v>38</v>
      </c>
      <c r="D740" s="606">
        <v>903.31</v>
      </c>
      <c r="E740" s="518"/>
    </row>
    <row r="741" spans="1:5" ht="22.5" outlineLevel="1">
      <c r="A741" s="605">
        <v>90514</v>
      </c>
      <c r="B741" s="7" t="s">
        <v>13201</v>
      </c>
      <c r="C741" s="8" t="s">
        <v>38</v>
      </c>
      <c r="D741" s="606">
        <v>1448.04</v>
      </c>
      <c r="E741" s="518"/>
    </row>
    <row r="742" spans="1:5" ht="22.5">
      <c r="A742" s="605">
        <v>90517</v>
      </c>
      <c r="B742" s="7" t="s">
        <v>13202</v>
      </c>
      <c r="C742" s="8" t="s">
        <v>38</v>
      </c>
      <c r="D742" s="606">
        <v>1701.47</v>
      </c>
      <c r="E742" s="518"/>
    </row>
    <row r="743" spans="1:5" ht="22.5" outlineLevel="1">
      <c r="A743" s="605">
        <v>90519</v>
      </c>
      <c r="B743" s="7" t="s">
        <v>13203</v>
      </c>
      <c r="C743" s="8" t="s">
        <v>38</v>
      </c>
      <c r="D743" s="606">
        <v>3311.19</v>
      </c>
      <c r="E743" s="518"/>
    </row>
    <row r="744" spans="1:5" ht="22.5" outlineLevel="1">
      <c r="A744" s="605">
        <v>90520</v>
      </c>
      <c r="B744" s="7" t="s">
        <v>13204</v>
      </c>
      <c r="C744" s="8" t="s">
        <v>38</v>
      </c>
      <c r="D744" s="606">
        <v>18.920000000000002</v>
      </c>
      <c r="E744" s="518"/>
    </row>
    <row r="745" spans="1:5" ht="22.5" outlineLevel="1">
      <c r="A745" s="605">
        <v>90521</v>
      </c>
      <c r="B745" s="7" t="s">
        <v>13205</v>
      </c>
      <c r="C745" s="8" t="s">
        <v>38</v>
      </c>
      <c r="D745" s="606">
        <v>18.82</v>
      </c>
      <c r="E745" s="518"/>
    </row>
    <row r="746" spans="1:5" ht="12.75">
      <c r="A746" s="605">
        <v>90522</v>
      </c>
      <c r="B746" s="7" t="s">
        <v>13206</v>
      </c>
      <c r="C746" s="8" t="s">
        <v>38</v>
      </c>
      <c r="D746" s="606">
        <v>17.16</v>
      </c>
      <c r="E746" s="518"/>
    </row>
    <row r="747" spans="1:5" ht="12.75" outlineLevel="1">
      <c r="A747" s="605">
        <v>90523</v>
      </c>
      <c r="B747" s="7" t="s">
        <v>13207</v>
      </c>
      <c r="C747" s="8" t="s">
        <v>38</v>
      </c>
      <c r="D747" s="606">
        <v>29.21</v>
      </c>
      <c r="E747" s="518"/>
    </row>
    <row r="748" spans="1:5" ht="12.75" outlineLevel="1">
      <c r="A748" s="605">
        <v>90524</v>
      </c>
      <c r="B748" s="7" t="s">
        <v>13208</v>
      </c>
      <c r="C748" s="8" t="s">
        <v>38</v>
      </c>
      <c r="D748" s="606">
        <v>17.260000000000002</v>
      </c>
      <c r="E748" s="518"/>
    </row>
    <row r="749" spans="1:5" ht="12.75" outlineLevel="1">
      <c r="A749" s="605">
        <v>90525</v>
      </c>
      <c r="B749" s="7" t="s">
        <v>13209</v>
      </c>
      <c r="C749" s="8" t="s">
        <v>38</v>
      </c>
      <c r="D749" s="606">
        <v>18.05</v>
      </c>
      <c r="E749" s="518"/>
    </row>
    <row r="750" spans="1:5" ht="12.75">
      <c r="A750" s="605">
        <v>90526</v>
      </c>
      <c r="B750" s="7" t="s">
        <v>13210</v>
      </c>
      <c r="C750" s="8" t="s">
        <v>38</v>
      </c>
      <c r="D750" s="606">
        <v>29.69</v>
      </c>
      <c r="E750" s="518"/>
    </row>
    <row r="751" spans="1:5" ht="12.75" outlineLevel="1">
      <c r="A751" s="605">
        <v>90527</v>
      </c>
      <c r="B751" s="7" t="s">
        <v>13211</v>
      </c>
      <c r="C751" s="8" t="s">
        <v>38</v>
      </c>
      <c r="D751" s="606">
        <v>16.079999999999998</v>
      </c>
      <c r="E751" s="518"/>
    </row>
    <row r="752" spans="1:5" ht="12.75" outlineLevel="1">
      <c r="A752" s="605">
        <v>90528</v>
      </c>
      <c r="B752" s="7" t="s">
        <v>13212</v>
      </c>
      <c r="C752" s="8" t="s">
        <v>38</v>
      </c>
      <c r="D752" s="606">
        <v>33.03</v>
      </c>
      <c r="E752" s="518"/>
    </row>
    <row r="753" spans="1:5" ht="12.75" outlineLevel="1">
      <c r="A753" s="605">
        <v>90529</v>
      </c>
      <c r="B753" s="7" t="s">
        <v>13213</v>
      </c>
      <c r="C753" s="8" t="s">
        <v>38</v>
      </c>
      <c r="D753" s="606">
        <v>29.78</v>
      </c>
      <c r="E753" s="518"/>
    </row>
    <row r="754" spans="1:5" ht="12.75">
      <c r="A754" s="605">
        <v>90530</v>
      </c>
      <c r="B754" s="7" t="s">
        <v>13214</v>
      </c>
      <c r="C754" s="8" t="s">
        <v>38</v>
      </c>
      <c r="D754" s="606">
        <v>36</v>
      </c>
      <c r="E754" s="518"/>
    </row>
    <row r="755" spans="1:5" ht="12.75" outlineLevel="1">
      <c r="A755" s="605">
        <v>90531</v>
      </c>
      <c r="B755" s="7" t="s">
        <v>13215</v>
      </c>
      <c r="C755" s="8" t="s">
        <v>38</v>
      </c>
      <c r="D755" s="606">
        <v>56.04</v>
      </c>
      <c r="E755" s="518"/>
    </row>
    <row r="756" spans="1:5" ht="12.75">
      <c r="A756" s="605">
        <v>90532</v>
      </c>
      <c r="B756" s="7" t="s">
        <v>13216</v>
      </c>
      <c r="C756" s="8" t="s">
        <v>38</v>
      </c>
      <c r="D756" s="606">
        <v>67.31</v>
      </c>
      <c r="E756" s="518"/>
    </row>
    <row r="757" spans="1:5" ht="12.75" outlineLevel="1">
      <c r="A757" s="605">
        <v>90533</v>
      </c>
      <c r="B757" s="7" t="s">
        <v>13217</v>
      </c>
      <c r="C757" s="8" t="s">
        <v>38</v>
      </c>
      <c r="D757" s="606">
        <v>94.8</v>
      </c>
      <c r="E757" s="518"/>
    </row>
    <row r="758" spans="1:5" ht="12.75" outlineLevel="1">
      <c r="A758" s="605">
        <v>90534</v>
      </c>
      <c r="B758" s="7" t="s">
        <v>13218</v>
      </c>
      <c r="C758" s="8" t="s">
        <v>38</v>
      </c>
      <c r="D758" s="606">
        <v>207.95</v>
      </c>
      <c r="E758" s="518"/>
    </row>
    <row r="759" spans="1:5" ht="12.75" outlineLevel="1">
      <c r="A759" s="605">
        <v>90535</v>
      </c>
      <c r="B759" s="7" t="s">
        <v>13219</v>
      </c>
      <c r="C759" s="8" t="s">
        <v>38</v>
      </c>
      <c r="D759" s="606">
        <v>228.53</v>
      </c>
      <c r="E759" s="518"/>
    </row>
    <row r="760" spans="1:5" ht="12.75" outlineLevel="1">
      <c r="A760" s="605">
        <v>90537</v>
      </c>
      <c r="B760" s="7" t="s">
        <v>13220</v>
      </c>
      <c r="C760" s="8" t="s">
        <v>38</v>
      </c>
      <c r="D760" s="606">
        <v>460.58</v>
      </c>
      <c r="E760" s="518"/>
    </row>
    <row r="761" spans="1:5" ht="22.5" outlineLevel="1">
      <c r="A761" s="605">
        <v>90539</v>
      </c>
      <c r="B761" s="7" t="s">
        <v>13221</v>
      </c>
      <c r="C761" s="8" t="s">
        <v>38</v>
      </c>
      <c r="D761" s="606">
        <v>39.619999999999997</v>
      </c>
      <c r="E761" s="518"/>
    </row>
    <row r="762" spans="1:5" ht="22.5" outlineLevel="1">
      <c r="A762" s="605">
        <v>90540</v>
      </c>
      <c r="B762" s="7" t="s">
        <v>13222</v>
      </c>
      <c r="C762" s="8" t="s">
        <v>38</v>
      </c>
      <c r="D762" s="606">
        <v>75.08</v>
      </c>
      <c r="E762" s="518"/>
    </row>
    <row r="763" spans="1:5" ht="22.5" outlineLevel="1">
      <c r="A763" s="605">
        <v>90541</v>
      </c>
      <c r="B763" s="7" t="s">
        <v>13223</v>
      </c>
      <c r="C763" s="8" t="s">
        <v>38</v>
      </c>
      <c r="D763" s="606">
        <v>113.88</v>
      </c>
      <c r="E763" s="518"/>
    </row>
    <row r="764" spans="1:5" ht="22.5" outlineLevel="1">
      <c r="A764" s="605">
        <v>90542</v>
      </c>
      <c r="B764" s="7" t="s">
        <v>13224</v>
      </c>
      <c r="C764" s="8" t="s">
        <v>38</v>
      </c>
      <c r="D764" s="606">
        <v>167.36</v>
      </c>
      <c r="E764" s="518"/>
    </row>
    <row r="765" spans="1:5" ht="12.75" outlineLevel="1">
      <c r="A765" s="605">
        <v>90543</v>
      </c>
      <c r="B765" s="7" t="s">
        <v>13225</v>
      </c>
      <c r="C765" s="8" t="s">
        <v>38</v>
      </c>
      <c r="D765" s="606">
        <v>106.27</v>
      </c>
      <c r="E765" s="518"/>
    </row>
    <row r="766" spans="1:5" ht="12.75" outlineLevel="1">
      <c r="A766" s="605">
        <v>90544</v>
      </c>
      <c r="B766" s="7" t="s">
        <v>13226</v>
      </c>
      <c r="C766" s="8" t="s">
        <v>38</v>
      </c>
      <c r="D766" s="606">
        <v>243.23</v>
      </c>
      <c r="E766" s="518"/>
    </row>
    <row r="767" spans="1:5" ht="12.75" outlineLevel="1">
      <c r="A767" s="605">
        <v>90545</v>
      </c>
      <c r="B767" s="7" t="s">
        <v>13227</v>
      </c>
      <c r="C767" s="8" t="s">
        <v>38</v>
      </c>
      <c r="D767" s="606">
        <v>481.22</v>
      </c>
      <c r="E767" s="518"/>
    </row>
    <row r="768" spans="1:5" ht="22.5" outlineLevel="1">
      <c r="A768" s="605">
        <v>90550</v>
      </c>
      <c r="B768" s="7" t="s">
        <v>13228</v>
      </c>
      <c r="C768" s="8" t="s">
        <v>38</v>
      </c>
      <c r="D768" s="606">
        <v>371</v>
      </c>
      <c r="E768" s="518"/>
    </row>
    <row r="769" spans="1:5" ht="22.5">
      <c r="A769" s="605">
        <v>90551</v>
      </c>
      <c r="B769" s="7" t="s">
        <v>13229</v>
      </c>
      <c r="C769" s="8" t="s">
        <v>38</v>
      </c>
      <c r="D769" s="606">
        <v>431.6</v>
      </c>
      <c r="E769" s="518"/>
    </row>
    <row r="770" spans="1:5" ht="12.75" outlineLevel="1">
      <c r="A770" s="605">
        <v>90555</v>
      </c>
      <c r="B770" s="7" t="s">
        <v>13230</v>
      </c>
      <c r="C770" s="8" t="s">
        <v>191</v>
      </c>
      <c r="D770" s="606">
        <v>62.24</v>
      </c>
      <c r="E770" s="518"/>
    </row>
    <row r="771" spans="1:5" ht="12.75" outlineLevel="1">
      <c r="A771" s="605">
        <v>90556</v>
      </c>
      <c r="B771" s="7" t="s">
        <v>13231</v>
      </c>
      <c r="C771" s="8" t="s">
        <v>191</v>
      </c>
      <c r="D771" s="606">
        <v>214.89</v>
      </c>
      <c r="E771" s="518"/>
    </row>
    <row r="772" spans="1:5" ht="12.75" outlineLevel="1">
      <c r="A772" s="605">
        <v>90557</v>
      </c>
      <c r="B772" s="7" t="s">
        <v>13232</v>
      </c>
      <c r="C772" s="8" t="s">
        <v>191</v>
      </c>
      <c r="D772" s="606">
        <v>530.1</v>
      </c>
      <c r="E772" s="518"/>
    </row>
    <row r="773" spans="1:5" ht="12.75" outlineLevel="1">
      <c r="A773" s="605">
        <v>90558</v>
      </c>
      <c r="B773" s="7" t="s">
        <v>13233</v>
      </c>
      <c r="C773" s="8" t="s">
        <v>19</v>
      </c>
      <c r="D773" s="606">
        <v>302.73</v>
      </c>
      <c r="E773" s="518"/>
    </row>
    <row r="774" spans="1:5" ht="12.75" outlineLevel="1">
      <c r="A774" s="605">
        <v>90559</v>
      </c>
      <c r="B774" s="7" t="s">
        <v>13234</v>
      </c>
      <c r="C774" s="8" t="s">
        <v>19</v>
      </c>
      <c r="D774" s="606">
        <v>411.97</v>
      </c>
      <c r="E774" s="518"/>
    </row>
    <row r="775" spans="1:5" ht="12.75" outlineLevel="1">
      <c r="A775" s="605">
        <v>90560</v>
      </c>
      <c r="B775" s="7" t="s">
        <v>13235</v>
      </c>
      <c r="C775" s="8" t="s">
        <v>19</v>
      </c>
      <c r="D775" s="606">
        <v>253.95</v>
      </c>
      <c r="E775" s="518"/>
    </row>
    <row r="776" spans="1:5" ht="12.75" outlineLevel="1">
      <c r="A776" s="605">
        <v>90562</v>
      </c>
      <c r="B776" s="7" t="s">
        <v>13236</v>
      </c>
      <c r="C776" s="8" t="s">
        <v>38</v>
      </c>
      <c r="D776" s="606">
        <v>146.16</v>
      </c>
      <c r="E776" s="518"/>
    </row>
    <row r="777" spans="1:5" ht="12.75" outlineLevel="1">
      <c r="A777" s="605">
        <v>90563</v>
      </c>
      <c r="B777" s="7" t="s">
        <v>13237</v>
      </c>
      <c r="C777" s="8" t="s">
        <v>38</v>
      </c>
      <c r="D777" s="606">
        <v>271.85000000000002</v>
      </c>
      <c r="E777" s="518"/>
    </row>
    <row r="778" spans="1:5" ht="12.75" outlineLevel="1">
      <c r="A778" s="605">
        <v>90564</v>
      </c>
      <c r="B778" s="7" t="s">
        <v>13238</v>
      </c>
      <c r="C778" s="8" t="s">
        <v>38</v>
      </c>
      <c r="D778" s="606">
        <v>480.07</v>
      </c>
      <c r="E778" s="518"/>
    </row>
    <row r="779" spans="1:5" ht="12.75" outlineLevel="1">
      <c r="A779" s="605">
        <v>90565</v>
      </c>
      <c r="B779" s="7" t="s">
        <v>13239</v>
      </c>
      <c r="C779" s="8" t="s">
        <v>38</v>
      </c>
      <c r="D779" s="606">
        <v>773.67</v>
      </c>
      <c r="E779" s="518"/>
    </row>
    <row r="780" spans="1:5" ht="12.75" outlineLevel="1">
      <c r="A780" s="605">
        <v>90566</v>
      </c>
      <c r="B780" s="7" t="s">
        <v>13240</v>
      </c>
      <c r="C780" s="8" t="s">
        <v>38</v>
      </c>
      <c r="D780" s="606">
        <v>1572.55</v>
      </c>
      <c r="E780" s="518"/>
    </row>
    <row r="781" spans="1:5" ht="12.75" outlineLevel="1">
      <c r="A781" s="605">
        <v>90567</v>
      </c>
      <c r="B781" s="7" t="s">
        <v>13241</v>
      </c>
      <c r="C781" s="8" t="s">
        <v>38</v>
      </c>
      <c r="D781" s="606">
        <v>2909.14</v>
      </c>
      <c r="E781" s="518"/>
    </row>
    <row r="782" spans="1:5" ht="22.5">
      <c r="A782" s="605">
        <v>90568</v>
      </c>
      <c r="B782" s="7" t="s">
        <v>13242</v>
      </c>
      <c r="C782" s="8" t="s">
        <v>38</v>
      </c>
      <c r="D782" s="606">
        <v>156.41</v>
      </c>
      <c r="E782" s="518"/>
    </row>
    <row r="783" spans="1:5" ht="22.5" outlineLevel="1">
      <c r="A783" s="605">
        <v>90569</v>
      </c>
      <c r="B783" s="7" t="s">
        <v>13243</v>
      </c>
      <c r="C783" s="8" t="s">
        <v>38</v>
      </c>
      <c r="D783" s="606">
        <v>165.4</v>
      </c>
      <c r="E783" s="518"/>
    </row>
    <row r="784" spans="1:5" ht="22.5" outlineLevel="1">
      <c r="A784" s="605">
        <v>90570</v>
      </c>
      <c r="B784" s="7" t="s">
        <v>13244</v>
      </c>
      <c r="C784" s="8" t="s">
        <v>38</v>
      </c>
      <c r="D784" s="606">
        <v>208.27</v>
      </c>
      <c r="E784" s="518"/>
    </row>
    <row r="785" spans="1:5" ht="22.5" outlineLevel="1">
      <c r="A785" s="605">
        <v>90571</v>
      </c>
      <c r="B785" s="7" t="s">
        <v>13245</v>
      </c>
      <c r="C785" s="8" t="s">
        <v>38</v>
      </c>
      <c r="D785" s="606">
        <v>277.10000000000002</v>
      </c>
      <c r="E785" s="518"/>
    </row>
    <row r="786" spans="1:5" ht="22.5" outlineLevel="1">
      <c r="A786" s="605">
        <v>90572</v>
      </c>
      <c r="B786" s="7" t="s">
        <v>13246</v>
      </c>
      <c r="C786" s="8" t="s">
        <v>38</v>
      </c>
      <c r="D786" s="606">
        <v>362.18</v>
      </c>
      <c r="E786" s="518"/>
    </row>
    <row r="787" spans="1:5" ht="22.5" outlineLevel="1">
      <c r="A787" s="605">
        <v>90573</v>
      </c>
      <c r="B787" s="7" t="s">
        <v>13247</v>
      </c>
      <c r="C787" s="8" t="s">
        <v>38</v>
      </c>
      <c r="D787" s="606">
        <v>925.64</v>
      </c>
      <c r="E787" s="518"/>
    </row>
    <row r="788" spans="1:5" ht="22.5" outlineLevel="1">
      <c r="A788" s="605">
        <v>90590</v>
      </c>
      <c r="B788" s="7" t="s">
        <v>13248</v>
      </c>
      <c r="C788" s="8" t="s">
        <v>38</v>
      </c>
      <c r="D788" s="606">
        <v>106.15</v>
      </c>
      <c r="E788" s="518"/>
    </row>
    <row r="789" spans="1:5" ht="22.5" outlineLevel="1">
      <c r="A789" s="605">
        <v>90598</v>
      </c>
      <c r="B789" s="7" t="s">
        <v>13249</v>
      </c>
      <c r="C789" s="8" t="s">
        <v>19</v>
      </c>
      <c r="D789" s="606">
        <v>1409.32</v>
      </c>
      <c r="E789" s="518"/>
    </row>
    <row r="790" spans="1:5" ht="12.75" outlineLevel="1">
      <c r="A790" s="605">
        <v>90600</v>
      </c>
      <c r="B790" s="7" t="s">
        <v>13250</v>
      </c>
      <c r="C790" s="8" t="s">
        <v>53</v>
      </c>
      <c r="D790" s="606" t="s">
        <v>53</v>
      </c>
    </row>
    <row r="791" spans="1:5" ht="12.75" outlineLevel="1">
      <c r="A791" s="605">
        <v>90618</v>
      </c>
      <c r="B791" s="7" t="s">
        <v>13251</v>
      </c>
      <c r="C791" s="8" t="s">
        <v>38</v>
      </c>
      <c r="D791" s="606">
        <v>1845.05</v>
      </c>
      <c r="E791" s="518"/>
    </row>
    <row r="792" spans="1:5" ht="12.75" outlineLevel="1">
      <c r="A792" s="605">
        <v>90619</v>
      </c>
      <c r="B792" s="7" t="s">
        <v>13252</v>
      </c>
      <c r="C792" s="8" t="s">
        <v>38</v>
      </c>
      <c r="D792" s="606">
        <v>2537.1799999999998</v>
      </c>
      <c r="E792" s="518"/>
    </row>
    <row r="793" spans="1:5" ht="12.75" outlineLevel="1">
      <c r="A793" s="605">
        <v>90620</v>
      </c>
      <c r="B793" s="7" t="s">
        <v>13253</v>
      </c>
      <c r="C793" s="8" t="s">
        <v>38</v>
      </c>
      <c r="D793" s="606">
        <v>4229.42</v>
      </c>
      <c r="E793" s="518"/>
    </row>
    <row r="794" spans="1:5" ht="22.5" outlineLevel="1">
      <c r="A794" s="605">
        <v>90623</v>
      </c>
      <c r="B794" s="7" t="s">
        <v>13254</v>
      </c>
      <c r="C794" s="8" t="s">
        <v>38</v>
      </c>
      <c r="D794" s="606">
        <v>369.97</v>
      </c>
      <c r="E794" s="518"/>
    </row>
    <row r="795" spans="1:5" ht="22.5">
      <c r="A795" s="605">
        <v>90624</v>
      </c>
      <c r="B795" s="7" t="s">
        <v>13255</v>
      </c>
      <c r="C795" s="8" t="s">
        <v>38</v>
      </c>
      <c r="D795" s="606">
        <v>853.68</v>
      </c>
      <c r="E795" s="518"/>
    </row>
    <row r="796" spans="1:5" ht="22.5" outlineLevel="1">
      <c r="A796" s="605">
        <v>90625</v>
      </c>
      <c r="B796" s="7" t="s">
        <v>13256</v>
      </c>
      <c r="C796" s="8" t="s">
        <v>38</v>
      </c>
      <c r="D796" s="606">
        <v>1174.53</v>
      </c>
      <c r="E796" s="518"/>
    </row>
    <row r="797" spans="1:5" ht="22.5" outlineLevel="1">
      <c r="A797" s="605">
        <v>90626</v>
      </c>
      <c r="B797" s="7" t="s">
        <v>13257</v>
      </c>
      <c r="C797" s="8" t="s">
        <v>38</v>
      </c>
      <c r="D797" s="606">
        <v>1582.84</v>
      </c>
      <c r="E797" s="518"/>
    </row>
    <row r="798" spans="1:5" ht="22.5" outlineLevel="1">
      <c r="A798" s="605">
        <v>90627</v>
      </c>
      <c r="B798" s="7" t="s">
        <v>13258</v>
      </c>
      <c r="C798" s="8" t="s">
        <v>38</v>
      </c>
      <c r="D798" s="606">
        <v>491.93</v>
      </c>
      <c r="E798" s="518"/>
    </row>
    <row r="799" spans="1:5" ht="22.5" outlineLevel="1">
      <c r="A799" s="605">
        <v>90628</v>
      </c>
      <c r="B799" s="7" t="s">
        <v>13259</v>
      </c>
      <c r="C799" s="8" t="s">
        <v>38</v>
      </c>
      <c r="D799" s="606">
        <v>1017.9</v>
      </c>
      <c r="E799" s="518"/>
    </row>
    <row r="800" spans="1:5" ht="22.5" outlineLevel="1">
      <c r="A800" s="605">
        <v>90629</v>
      </c>
      <c r="B800" s="7" t="s">
        <v>13260</v>
      </c>
      <c r="C800" s="8" t="s">
        <v>38</v>
      </c>
      <c r="D800" s="606">
        <v>1394</v>
      </c>
      <c r="E800" s="518"/>
    </row>
    <row r="801" spans="1:5" ht="22.5" outlineLevel="1">
      <c r="A801" s="605">
        <v>90630</v>
      </c>
      <c r="B801" s="7" t="s">
        <v>13261</v>
      </c>
      <c r="C801" s="8" t="s">
        <v>38</v>
      </c>
      <c r="D801" s="606">
        <v>2431.79</v>
      </c>
      <c r="E801" s="518"/>
    </row>
    <row r="802" spans="1:5" ht="12.75" outlineLevel="1">
      <c r="A802" s="605">
        <v>90633</v>
      </c>
      <c r="B802" s="7" t="s">
        <v>13262</v>
      </c>
      <c r="C802" s="8" t="s">
        <v>38</v>
      </c>
      <c r="D802" s="606">
        <v>174.93</v>
      </c>
      <c r="E802" s="518"/>
    </row>
    <row r="803" spans="1:5" ht="22.5" outlineLevel="1">
      <c r="A803" s="605">
        <v>90636</v>
      </c>
      <c r="B803" s="7" t="s">
        <v>13263</v>
      </c>
      <c r="C803" s="8" t="s">
        <v>38</v>
      </c>
      <c r="D803" s="606">
        <v>330.64</v>
      </c>
      <c r="E803" s="518"/>
    </row>
    <row r="804" spans="1:5" ht="12.75" outlineLevel="1">
      <c r="A804" s="605">
        <v>90649</v>
      </c>
      <c r="B804" s="7" t="s">
        <v>13264</v>
      </c>
      <c r="C804" s="8" t="s">
        <v>38</v>
      </c>
      <c r="D804" s="606">
        <v>11.75</v>
      </c>
      <c r="E804" s="518"/>
    </row>
    <row r="805" spans="1:5" ht="12.75" outlineLevel="1">
      <c r="A805" s="605">
        <v>90658</v>
      </c>
      <c r="B805" s="7" t="s">
        <v>13265</v>
      </c>
      <c r="C805" s="8" t="s">
        <v>38</v>
      </c>
      <c r="D805" s="606">
        <v>76.66</v>
      </c>
      <c r="E805" s="518"/>
    </row>
    <row r="806" spans="1:5" ht="12.75" outlineLevel="1">
      <c r="A806" s="605">
        <v>90659</v>
      </c>
      <c r="B806" s="7" t="s">
        <v>13266</v>
      </c>
      <c r="C806" s="8" t="s">
        <v>38</v>
      </c>
      <c r="D806" s="606">
        <v>103.12</v>
      </c>
      <c r="E806" s="518"/>
    </row>
    <row r="807" spans="1:5" ht="12.75" outlineLevel="1">
      <c r="A807" s="605">
        <v>90660</v>
      </c>
      <c r="B807" s="7" t="s">
        <v>13267</v>
      </c>
      <c r="C807" s="8" t="s">
        <v>38</v>
      </c>
      <c r="D807" s="606">
        <v>151.84</v>
      </c>
      <c r="E807" s="518"/>
    </row>
    <row r="808" spans="1:5" ht="12.75">
      <c r="A808" s="605">
        <v>90661</v>
      </c>
      <c r="B808" s="7" t="s">
        <v>13268</v>
      </c>
      <c r="C808" s="8" t="s">
        <v>38</v>
      </c>
      <c r="D808" s="606">
        <v>870.14</v>
      </c>
      <c r="E808" s="518"/>
    </row>
    <row r="809" spans="1:5" ht="12.75" outlineLevel="1">
      <c r="A809" s="605">
        <v>90662</v>
      </c>
      <c r="B809" s="7" t="s">
        <v>13269</v>
      </c>
      <c r="C809" s="8" t="s">
        <v>38</v>
      </c>
      <c r="D809" s="606">
        <v>74.739999999999995</v>
      </c>
      <c r="E809" s="518"/>
    </row>
    <row r="810" spans="1:5" ht="12.75" outlineLevel="1">
      <c r="A810" s="605">
        <v>90663</v>
      </c>
      <c r="B810" s="7" t="s">
        <v>13270</v>
      </c>
      <c r="C810" s="8" t="s">
        <v>38</v>
      </c>
      <c r="D810" s="606">
        <v>87.83</v>
      </c>
      <c r="E810" s="518"/>
    </row>
    <row r="811" spans="1:5" ht="12.75" outlineLevel="1">
      <c r="A811" s="605">
        <v>90664</v>
      </c>
      <c r="B811" s="7" t="s">
        <v>13271</v>
      </c>
      <c r="C811" s="8" t="s">
        <v>38</v>
      </c>
      <c r="D811" s="606">
        <v>114.73</v>
      </c>
      <c r="E811" s="518"/>
    </row>
    <row r="812" spans="1:5" ht="12.75" outlineLevel="1">
      <c r="A812" s="605">
        <v>90665</v>
      </c>
      <c r="B812" s="7" t="s">
        <v>13272</v>
      </c>
      <c r="C812" s="8" t="s">
        <v>38</v>
      </c>
      <c r="D812" s="606">
        <v>230.87</v>
      </c>
      <c r="E812" s="518"/>
    </row>
    <row r="813" spans="1:5" ht="12.75" outlineLevel="1">
      <c r="A813" s="605">
        <v>90666</v>
      </c>
      <c r="B813" s="7" t="s">
        <v>13273</v>
      </c>
      <c r="C813" s="8" t="s">
        <v>38</v>
      </c>
      <c r="D813" s="606">
        <v>315.89999999999998</v>
      </c>
      <c r="E813" s="518"/>
    </row>
    <row r="814" spans="1:5" ht="12.75" outlineLevel="1">
      <c r="A814" s="605">
        <v>90667</v>
      </c>
      <c r="B814" s="7" t="s">
        <v>13274</v>
      </c>
      <c r="C814" s="8" t="s">
        <v>38</v>
      </c>
      <c r="D814" s="606">
        <v>468.83</v>
      </c>
      <c r="E814" s="518"/>
    </row>
    <row r="815" spans="1:5" ht="12.75" outlineLevel="1">
      <c r="A815" s="605">
        <v>90668</v>
      </c>
      <c r="B815" s="7" t="s">
        <v>13275</v>
      </c>
      <c r="C815" s="8" t="s">
        <v>38</v>
      </c>
      <c r="D815" s="606">
        <v>1735.07</v>
      </c>
      <c r="E815" s="518"/>
    </row>
    <row r="816" spans="1:5" ht="12.75" outlineLevel="1">
      <c r="A816" s="605">
        <v>90669</v>
      </c>
      <c r="B816" s="7" t="s">
        <v>13276</v>
      </c>
      <c r="C816" s="8" t="s">
        <v>38</v>
      </c>
      <c r="D816" s="606">
        <v>16.97</v>
      </c>
      <c r="E816" s="518"/>
    </row>
    <row r="817" spans="1:5" ht="12.75" outlineLevel="1">
      <c r="A817" s="605">
        <v>90670</v>
      </c>
      <c r="B817" s="7" t="s">
        <v>13277</v>
      </c>
      <c r="C817" s="8" t="s">
        <v>38</v>
      </c>
      <c r="D817" s="606">
        <v>37.76</v>
      </c>
      <c r="E817" s="518"/>
    </row>
    <row r="818" spans="1:5" ht="12.75" outlineLevel="1">
      <c r="A818" s="605">
        <v>90671</v>
      </c>
      <c r="B818" s="7" t="s">
        <v>13278</v>
      </c>
      <c r="C818" s="8" t="s">
        <v>38</v>
      </c>
      <c r="D818" s="606">
        <v>43.55</v>
      </c>
      <c r="E818" s="518"/>
    </row>
    <row r="819" spans="1:5" ht="12.75" outlineLevel="1">
      <c r="A819" s="605">
        <v>90672</v>
      </c>
      <c r="B819" s="7" t="s">
        <v>13279</v>
      </c>
      <c r="C819" s="8" t="s">
        <v>38</v>
      </c>
      <c r="D819" s="606">
        <v>60.49</v>
      </c>
      <c r="E819" s="518"/>
    </row>
    <row r="820" spans="1:5" ht="12.75" outlineLevel="1">
      <c r="A820" s="605">
        <v>90673</v>
      </c>
      <c r="B820" s="7" t="s">
        <v>13280</v>
      </c>
      <c r="C820" s="8" t="s">
        <v>22</v>
      </c>
      <c r="D820" s="606">
        <v>17.22</v>
      </c>
      <c r="E820" s="518"/>
    </row>
    <row r="821" spans="1:5" ht="12.75">
      <c r="A821" s="605">
        <v>90674</v>
      </c>
      <c r="B821" s="7" t="s">
        <v>13281</v>
      </c>
      <c r="C821" s="8" t="s">
        <v>22</v>
      </c>
      <c r="D821" s="606">
        <v>27.59</v>
      </c>
      <c r="E821" s="518"/>
    </row>
    <row r="822" spans="1:5" ht="12.75" outlineLevel="1">
      <c r="A822" s="605">
        <v>90675</v>
      </c>
      <c r="B822" s="7" t="s">
        <v>761</v>
      </c>
      <c r="C822" s="8" t="s">
        <v>22</v>
      </c>
      <c r="D822" s="606">
        <v>62.17</v>
      </c>
      <c r="E822" s="518"/>
    </row>
    <row r="823" spans="1:5" ht="12.75" outlineLevel="1">
      <c r="A823" s="605">
        <v>90676</v>
      </c>
      <c r="B823" s="7" t="s">
        <v>762</v>
      </c>
      <c r="C823" s="8" t="s">
        <v>22</v>
      </c>
      <c r="D823" s="606">
        <v>123.24</v>
      </c>
      <c r="E823" s="518"/>
    </row>
    <row r="824" spans="1:5" ht="12.75" outlineLevel="1">
      <c r="A824" s="605">
        <v>90677</v>
      </c>
      <c r="B824" s="7" t="s">
        <v>763</v>
      </c>
      <c r="C824" s="8" t="s">
        <v>22</v>
      </c>
      <c r="D824" s="606">
        <v>138.29</v>
      </c>
      <c r="E824" s="518"/>
    </row>
    <row r="825" spans="1:5" ht="12.75" outlineLevel="1">
      <c r="A825" s="605">
        <v>90678</v>
      </c>
      <c r="B825" s="7" t="s">
        <v>764</v>
      </c>
      <c r="C825" s="8" t="s">
        <v>22</v>
      </c>
      <c r="D825" s="606">
        <v>311.66000000000003</v>
      </c>
      <c r="E825" s="518"/>
    </row>
    <row r="826" spans="1:5" ht="12.75" outlineLevel="1">
      <c r="A826" s="605">
        <v>90679</v>
      </c>
      <c r="B826" s="7" t="s">
        <v>765</v>
      </c>
      <c r="C826" s="8" t="s">
        <v>22</v>
      </c>
      <c r="D826" s="606">
        <v>632.95000000000005</v>
      </c>
      <c r="E826" s="518"/>
    </row>
    <row r="827" spans="1:5" ht="12.75" outlineLevel="1">
      <c r="A827" s="605">
        <v>90680</v>
      </c>
      <c r="B827" s="7" t="s">
        <v>766</v>
      </c>
      <c r="C827" s="8" t="s">
        <v>22</v>
      </c>
      <c r="D827" s="606">
        <v>903.74</v>
      </c>
      <c r="E827" s="518"/>
    </row>
    <row r="828" spans="1:5" ht="12.75" outlineLevel="1">
      <c r="A828" s="605">
        <v>90681</v>
      </c>
      <c r="B828" s="7" t="s">
        <v>767</v>
      </c>
      <c r="C828" s="8" t="s">
        <v>22</v>
      </c>
      <c r="D828" s="606">
        <v>1191.95</v>
      </c>
      <c r="E828" s="518"/>
    </row>
    <row r="829" spans="1:5" ht="12.75" outlineLevel="1">
      <c r="A829" s="605">
        <v>90682</v>
      </c>
      <c r="B829" s="7" t="s">
        <v>768</v>
      </c>
      <c r="C829" s="8" t="s">
        <v>22</v>
      </c>
      <c r="D829" s="606">
        <v>1378.92</v>
      </c>
      <c r="E829" s="518"/>
    </row>
    <row r="830" spans="1:5" ht="12.75" outlineLevel="1">
      <c r="A830" s="605">
        <v>90683</v>
      </c>
      <c r="B830" s="7" t="s">
        <v>13282</v>
      </c>
      <c r="C830" s="8" t="s">
        <v>22</v>
      </c>
      <c r="D830" s="606">
        <v>1588.06</v>
      </c>
      <c r="E830" s="518"/>
    </row>
    <row r="831" spans="1:5" ht="22.5" outlineLevel="1">
      <c r="A831" s="605">
        <v>90688</v>
      </c>
      <c r="B831" s="7" t="s">
        <v>13283</v>
      </c>
      <c r="C831" s="8" t="s">
        <v>19</v>
      </c>
      <c r="D831" s="606">
        <v>459.04</v>
      </c>
      <c r="E831" s="518"/>
    </row>
    <row r="832" spans="1:5" ht="12.75" outlineLevel="1">
      <c r="A832" s="605">
        <v>90690</v>
      </c>
      <c r="B832" s="7" t="s">
        <v>13284</v>
      </c>
      <c r="C832" s="8" t="s">
        <v>22</v>
      </c>
      <c r="D832" s="606">
        <v>10.08</v>
      </c>
      <c r="E832" s="518"/>
    </row>
    <row r="833" spans="1:5" ht="12.75" outlineLevel="1">
      <c r="A833" s="605">
        <v>90691</v>
      </c>
      <c r="B833" s="7" t="s">
        <v>13285</v>
      </c>
      <c r="C833" s="8" t="s">
        <v>22</v>
      </c>
      <c r="D833" s="606">
        <v>12.46</v>
      </c>
      <c r="E833" s="518"/>
    </row>
    <row r="834" spans="1:5" ht="12.75">
      <c r="A834" s="605">
        <v>90692</v>
      </c>
      <c r="B834" s="7" t="s">
        <v>13286</v>
      </c>
      <c r="C834" s="8" t="s">
        <v>22</v>
      </c>
      <c r="D834" s="606">
        <v>19.77</v>
      </c>
      <c r="E834" s="518"/>
    </row>
    <row r="835" spans="1:5" ht="12.75" outlineLevel="1">
      <c r="A835" s="605">
        <v>90693</v>
      </c>
      <c r="B835" s="7" t="s">
        <v>13287</v>
      </c>
      <c r="C835" s="8" t="s">
        <v>22</v>
      </c>
      <c r="D835" s="606">
        <v>27.34</v>
      </c>
      <c r="E835" s="518"/>
    </row>
    <row r="836" spans="1:5" ht="12.75">
      <c r="A836" s="605">
        <v>90694</v>
      </c>
      <c r="B836" s="7" t="s">
        <v>13288</v>
      </c>
      <c r="C836" s="8" t="s">
        <v>22</v>
      </c>
      <c r="D836" s="606">
        <v>38.270000000000003</v>
      </c>
      <c r="E836" s="518"/>
    </row>
    <row r="837" spans="1:5" ht="12.75" outlineLevel="1">
      <c r="A837" s="605">
        <v>90695</v>
      </c>
      <c r="B837" s="7" t="s">
        <v>13289</v>
      </c>
      <c r="C837" s="8" t="s">
        <v>22</v>
      </c>
      <c r="D837" s="606">
        <v>55.39</v>
      </c>
      <c r="E837" s="518"/>
    </row>
    <row r="838" spans="1:5" ht="12.75">
      <c r="A838" s="605">
        <v>90696</v>
      </c>
      <c r="B838" s="7" t="s">
        <v>13290</v>
      </c>
      <c r="C838" s="8" t="s">
        <v>22</v>
      </c>
      <c r="D838" s="606">
        <v>71.23</v>
      </c>
      <c r="E838" s="518"/>
    </row>
    <row r="839" spans="1:5" ht="12.75" outlineLevel="1">
      <c r="A839" s="605">
        <v>90697</v>
      </c>
      <c r="B839" s="7" t="s">
        <v>13291</v>
      </c>
      <c r="C839" s="8" t="s">
        <v>22</v>
      </c>
      <c r="D839" s="606">
        <v>110.02</v>
      </c>
      <c r="E839" s="518"/>
    </row>
    <row r="840" spans="1:5" ht="12.75">
      <c r="A840" s="605">
        <v>90698</v>
      </c>
      <c r="B840" s="7" t="s">
        <v>13292</v>
      </c>
      <c r="C840" s="8" t="s">
        <v>22</v>
      </c>
      <c r="D840" s="606">
        <v>121.01</v>
      </c>
      <c r="E840" s="518"/>
    </row>
    <row r="841" spans="1:5" ht="12.75" outlineLevel="1">
      <c r="A841" s="605">
        <v>90699</v>
      </c>
      <c r="B841" s="7" t="s">
        <v>13293</v>
      </c>
      <c r="C841" s="8" t="s">
        <v>38</v>
      </c>
      <c r="D841" s="606">
        <v>413.52</v>
      </c>
      <c r="E841" s="518"/>
    </row>
    <row r="842" spans="1:5" ht="12.75" outlineLevel="1">
      <c r="A842" s="605">
        <v>90700</v>
      </c>
      <c r="B842" s="7" t="s">
        <v>13294</v>
      </c>
      <c r="C842" s="8" t="s">
        <v>53</v>
      </c>
      <c r="D842" s="606" t="s">
        <v>53</v>
      </c>
    </row>
    <row r="843" spans="1:5" ht="12.75">
      <c r="A843" s="605">
        <v>90701</v>
      </c>
      <c r="B843" s="7" t="s">
        <v>13295</v>
      </c>
      <c r="C843" s="8" t="s">
        <v>38</v>
      </c>
      <c r="D843" s="606">
        <v>156.88999999999999</v>
      </c>
      <c r="E843" s="518"/>
    </row>
    <row r="844" spans="1:5" ht="12.75" outlineLevel="1">
      <c r="A844" s="605">
        <v>90702</v>
      </c>
      <c r="B844" s="7" t="s">
        <v>13296</v>
      </c>
      <c r="C844" s="8" t="s">
        <v>38</v>
      </c>
      <c r="D844" s="606">
        <v>241.58</v>
      </c>
      <c r="E844" s="518"/>
    </row>
    <row r="845" spans="1:5" ht="12.75" outlineLevel="1">
      <c r="A845" s="605">
        <v>90703</v>
      </c>
      <c r="B845" s="7" t="s">
        <v>13297</v>
      </c>
      <c r="C845" s="8" t="s">
        <v>38</v>
      </c>
      <c r="D845" s="606">
        <v>309.06</v>
      </c>
      <c r="E845" s="518"/>
    </row>
    <row r="846" spans="1:5" ht="12.75" outlineLevel="1">
      <c r="A846" s="605">
        <v>90705</v>
      </c>
      <c r="B846" s="7" t="s">
        <v>13298</v>
      </c>
      <c r="C846" s="8" t="s">
        <v>38</v>
      </c>
      <c r="D846" s="606">
        <v>246.68</v>
      </c>
      <c r="E846" s="518"/>
    </row>
    <row r="847" spans="1:5" ht="12.75">
      <c r="A847" s="605">
        <v>90706</v>
      </c>
      <c r="B847" s="7" t="s">
        <v>13299</v>
      </c>
      <c r="C847" s="8" t="s">
        <v>38</v>
      </c>
      <c r="D847" s="606">
        <v>320.18</v>
      </c>
      <c r="E847" s="518"/>
    </row>
    <row r="848" spans="1:5" ht="12.75" outlineLevel="1">
      <c r="A848" s="605">
        <v>90707</v>
      </c>
      <c r="B848" s="7" t="s">
        <v>13300</v>
      </c>
      <c r="C848" s="8" t="s">
        <v>38</v>
      </c>
      <c r="D848" s="606">
        <v>399.27</v>
      </c>
      <c r="E848" s="518"/>
    </row>
    <row r="849" spans="1:5" ht="12.75" outlineLevel="1">
      <c r="A849" s="605">
        <v>90708</v>
      </c>
      <c r="B849" s="7" t="s">
        <v>13301</v>
      </c>
      <c r="C849" s="8" t="s">
        <v>38</v>
      </c>
      <c r="D849" s="606">
        <v>244.81</v>
      </c>
      <c r="E849" s="518"/>
    </row>
    <row r="850" spans="1:5" ht="12.75">
      <c r="A850" s="605">
        <v>90710</v>
      </c>
      <c r="B850" s="7" t="s">
        <v>13302</v>
      </c>
      <c r="C850" s="8" t="s">
        <v>38</v>
      </c>
      <c r="D850" s="606">
        <v>226.45</v>
      </c>
      <c r="E850" s="518"/>
    </row>
    <row r="851" spans="1:5" ht="12.75" outlineLevel="1">
      <c r="A851" s="605">
        <v>90715</v>
      </c>
      <c r="B851" s="7" t="s">
        <v>13303</v>
      </c>
      <c r="C851" s="8" t="s">
        <v>38</v>
      </c>
      <c r="D851" s="606">
        <v>175.88</v>
      </c>
      <c r="E851" s="518"/>
    </row>
    <row r="852" spans="1:5" ht="12.75">
      <c r="A852" s="605">
        <v>90718</v>
      </c>
      <c r="B852" s="7" t="s">
        <v>13304</v>
      </c>
      <c r="C852" s="8" t="s">
        <v>38</v>
      </c>
      <c r="D852" s="606">
        <v>256.14999999999998</v>
      </c>
      <c r="E852" s="518"/>
    </row>
    <row r="853" spans="1:5" ht="12.75" outlineLevel="1">
      <c r="A853" s="605">
        <v>90730</v>
      </c>
      <c r="B853" s="7" t="s">
        <v>13305</v>
      </c>
      <c r="C853" s="8" t="s">
        <v>38</v>
      </c>
      <c r="D853" s="606">
        <v>284.66000000000003</v>
      </c>
      <c r="E853" s="518"/>
    </row>
    <row r="854" spans="1:5" ht="12.75" outlineLevel="1">
      <c r="A854" s="605">
        <v>90735</v>
      </c>
      <c r="B854" s="7" t="s">
        <v>13306</v>
      </c>
      <c r="C854" s="8" t="s">
        <v>38</v>
      </c>
      <c r="D854" s="606">
        <v>180.89</v>
      </c>
      <c r="E854" s="518"/>
    </row>
    <row r="855" spans="1:5" ht="12.75" outlineLevel="1">
      <c r="A855" s="605">
        <v>90736</v>
      </c>
      <c r="B855" s="7" t="s">
        <v>13307</v>
      </c>
      <c r="C855" s="8" t="s">
        <v>38</v>
      </c>
      <c r="D855" s="606">
        <v>265.58</v>
      </c>
      <c r="E855" s="518"/>
    </row>
    <row r="856" spans="1:5" ht="12.75" outlineLevel="1">
      <c r="A856" s="605">
        <v>90737</v>
      </c>
      <c r="B856" s="7" t="s">
        <v>13308</v>
      </c>
      <c r="C856" s="8" t="s">
        <v>38</v>
      </c>
      <c r="D856" s="606">
        <v>333.06</v>
      </c>
      <c r="E856" s="518"/>
    </row>
    <row r="857" spans="1:5" ht="22.5" outlineLevel="1">
      <c r="A857" s="605">
        <v>90738</v>
      </c>
      <c r="B857" s="7" t="s">
        <v>13309</v>
      </c>
      <c r="C857" s="8" t="s">
        <v>38</v>
      </c>
      <c r="D857" s="606">
        <v>427.91</v>
      </c>
      <c r="E857" s="518"/>
    </row>
    <row r="858" spans="1:5" ht="12.75">
      <c r="A858" s="605">
        <v>90740</v>
      </c>
      <c r="B858" s="7" t="s">
        <v>13310</v>
      </c>
      <c r="C858" s="8" t="s">
        <v>38</v>
      </c>
      <c r="D858" s="606">
        <v>250.45</v>
      </c>
      <c r="E858" s="518"/>
    </row>
    <row r="859" spans="1:5" ht="22.5" outlineLevel="1">
      <c r="A859" s="605">
        <v>90741</v>
      </c>
      <c r="B859" s="7" t="s">
        <v>13311</v>
      </c>
      <c r="C859" s="8" t="s">
        <v>38</v>
      </c>
      <c r="D859" s="606">
        <v>330.09</v>
      </c>
      <c r="E859" s="518"/>
    </row>
    <row r="860" spans="1:5" ht="12.75">
      <c r="A860" s="605">
        <v>90745</v>
      </c>
      <c r="B860" s="7" t="s">
        <v>13312</v>
      </c>
      <c r="C860" s="8" t="s">
        <v>38</v>
      </c>
      <c r="D860" s="606">
        <v>199.88</v>
      </c>
      <c r="E860" s="518"/>
    </row>
    <row r="861" spans="1:5" ht="12.75" outlineLevel="1">
      <c r="A861" s="605">
        <v>90750</v>
      </c>
      <c r="B861" s="7" t="s">
        <v>13313</v>
      </c>
      <c r="C861" s="8" t="s">
        <v>38</v>
      </c>
      <c r="D861" s="606">
        <v>280.14999999999998</v>
      </c>
      <c r="E861" s="518"/>
    </row>
    <row r="862" spans="1:5" ht="12.75">
      <c r="A862" s="605">
        <v>90755</v>
      </c>
      <c r="B862" s="7" t="s">
        <v>13314</v>
      </c>
      <c r="C862" s="8" t="s">
        <v>38</v>
      </c>
      <c r="D862" s="606">
        <v>299.8</v>
      </c>
      <c r="E862" s="518"/>
    </row>
    <row r="863" spans="1:5" ht="22.5" outlineLevel="1">
      <c r="A863" s="605">
        <v>90756</v>
      </c>
      <c r="B863" s="7" t="s">
        <v>13315</v>
      </c>
      <c r="C863" s="8" t="s">
        <v>38</v>
      </c>
      <c r="D863" s="606">
        <v>402.03</v>
      </c>
      <c r="E863" s="518"/>
    </row>
    <row r="864" spans="1:5" ht="12.75">
      <c r="A864" s="605">
        <v>90760</v>
      </c>
      <c r="B864" s="7" t="s">
        <v>13316</v>
      </c>
      <c r="C864" s="8" t="s">
        <v>38</v>
      </c>
      <c r="D864" s="606">
        <v>160.62</v>
      </c>
      <c r="E864" s="518"/>
    </row>
    <row r="865" spans="1:5" ht="12.75" outlineLevel="1">
      <c r="A865" s="605">
        <v>90761</v>
      </c>
      <c r="B865" s="7" t="s">
        <v>13317</v>
      </c>
      <c r="C865" s="8" t="s">
        <v>38</v>
      </c>
      <c r="D865" s="606">
        <v>241.25</v>
      </c>
      <c r="E865" s="518"/>
    </row>
    <row r="866" spans="1:5" ht="12.75" outlineLevel="1">
      <c r="A866" s="605">
        <v>90770</v>
      </c>
      <c r="B866" s="7" t="s">
        <v>13318</v>
      </c>
      <c r="C866" s="8" t="s">
        <v>38</v>
      </c>
      <c r="D866" s="606">
        <v>249.07</v>
      </c>
      <c r="E866" s="518"/>
    </row>
    <row r="867" spans="1:5" ht="12.75" outlineLevel="1">
      <c r="A867" s="605">
        <v>90775</v>
      </c>
      <c r="B867" s="7" t="s">
        <v>13319</v>
      </c>
      <c r="C867" s="8" t="s">
        <v>38</v>
      </c>
      <c r="D867" s="606">
        <v>272.32</v>
      </c>
      <c r="E867" s="518"/>
    </row>
    <row r="868" spans="1:5" ht="12.75" outlineLevel="1">
      <c r="A868" s="605">
        <v>90776</v>
      </c>
      <c r="B868" s="7" t="s">
        <v>13320</v>
      </c>
      <c r="C868" s="8" t="s">
        <v>38</v>
      </c>
      <c r="D868" s="606">
        <v>219.13</v>
      </c>
      <c r="E868" s="518"/>
    </row>
    <row r="869" spans="1:5" ht="12.75">
      <c r="A869" s="605">
        <v>90780</v>
      </c>
      <c r="B869" s="7" t="s">
        <v>13321</v>
      </c>
      <c r="C869" s="8" t="s">
        <v>38</v>
      </c>
      <c r="D869" s="606">
        <v>439.24</v>
      </c>
      <c r="E869" s="518"/>
    </row>
    <row r="870" spans="1:5" ht="12.75" outlineLevel="1">
      <c r="A870" s="605">
        <v>90785</v>
      </c>
      <c r="B870" s="7" t="s">
        <v>13322</v>
      </c>
      <c r="C870" s="8" t="s">
        <v>38</v>
      </c>
      <c r="D870" s="606">
        <v>266.26</v>
      </c>
      <c r="E870" s="518"/>
    </row>
    <row r="871" spans="1:5" ht="12.75" outlineLevel="1">
      <c r="A871" s="605">
        <v>90790</v>
      </c>
      <c r="B871" s="7" t="s">
        <v>13323</v>
      </c>
      <c r="C871" s="8" t="s">
        <v>38</v>
      </c>
      <c r="D871" s="606">
        <v>257.69</v>
      </c>
      <c r="E871" s="518"/>
    </row>
    <row r="872" spans="1:5" ht="12.75" outlineLevel="1">
      <c r="A872" s="605">
        <v>90795</v>
      </c>
      <c r="B872" s="7" t="s">
        <v>13324</v>
      </c>
      <c r="C872" s="8" t="s">
        <v>38</v>
      </c>
      <c r="D872" s="606">
        <v>301.08999999999997</v>
      </c>
      <c r="E872" s="518"/>
    </row>
    <row r="873" spans="1:5" ht="12.75" outlineLevel="1">
      <c r="A873" s="605">
        <v>90800</v>
      </c>
      <c r="B873" s="7" t="s">
        <v>769</v>
      </c>
      <c r="C873" s="8" t="s">
        <v>53</v>
      </c>
      <c r="D873" s="606" t="s">
        <v>53</v>
      </c>
    </row>
    <row r="874" spans="1:5" ht="12.75" outlineLevel="1">
      <c r="A874" s="605">
        <v>90810</v>
      </c>
      <c r="B874" s="7" t="s">
        <v>13325</v>
      </c>
      <c r="C874" s="8" t="s">
        <v>38</v>
      </c>
      <c r="D874" s="606">
        <v>30.74</v>
      </c>
      <c r="E874" s="518"/>
    </row>
    <row r="875" spans="1:5" ht="12.75" outlineLevel="1">
      <c r="A875" s="605">
        <v>90811</v>
      </c>
      <c r="B875" s="7" t="s">
        <v>13326</v>
      </c>
      <c r="C875" s="8" t="s">
        <v>38</v>
      </c>
      <c r="D875" s="606">
        <v>29.99</v>
      </c>
      <c r="E875" s="518"/>
    </row>
    <row r="876" spans="1:5" ht="12.75">
      <c r="A876" s="605">
        <v>90812</v>
      </c>
      <c r="B876" s="7" t="s">
        <v>13327</v>
      </c>
      <c r="C876" s="8" t="s">
        <v>38</v>
      </c>
      <c r="D876" s="606">
        <v>81.92</v>
      </c>
      <c r="E876" s="518"/>
    </row>
    <row r="877" spans="1:5" ht="12.75" outlineLevel="1">
      <c r="A877" s="605">
        <v>90813</v>
      </c>
      <c r="B877" s="7" t="s">
        <v>13328</v>
      </c>
      <c r="C877" s="8" t="s">
        <v>38</v>
      </c>
      <c r="D877" s="606">
        <v>83.58</v>
      </c>
      <c r="E877" s="518"/>
    </row>
    <row r="878" spans="1:5" ht="12.75" outlineLevel="1">
      <c r="A878" s="605">
        <v>90814</v>
      </c>
      <c r="B878" s="7" t="s">
        <v>13329</v>
      </c>
      <c r="C878" s="8" t="s">
        <v>38</v>
      </c>
      <c r="D878" s="606">
        <v>120.71</v>
      </c>
      <c r="E878" s="518"/>
    </row>
    <row r="879" spans="1:5" ht="12.75" outlineLevel="1">
      <c r="A879" s="605">
        <v>90815</v>
      </c>
      <c r="B879" s="7" t="s">
        <v>13330</v>
      </c>
      <c r="C879" s="8" t="s">
        <v>38</v>
      </c>
      <c r="D879" s="606">
        <v>110.91</v>
      </c>
      <c r="E879" s="518"/>
    </row>
    <row r="880" spans="1:5" ht="12.75">
      <c r="A880" s="605">
        <v>90816</v>
      </c>
      <c r="B880" s="7" t="s">
        <v>13331</v>
      </c>
      <c r="C880" s="8" t="s">
        <v>38</v>
      </c>
      <c r="D880" s="606">
        <v>127.24</v>
      </c>
      <c r="E880" s="518"/>
    </row>
    <row r="881" spans="1:5" ht="12.75" outlineLevel="1">
      <c r="A881" s="605">
        <v>90817</v>
      </c>
      <c r="B881" s="7" t="s">
        <v>13332</v>
      </c>
      <c r="C881" s="8" t="s">
        <v>38</v>
      </c>
      <c r="D881" s="606">
        <v>234.92</v>
      </c>
      <c r="E881" s="518"/>
    </row>
    <row r="882" spans="1:5" ht="12.75" outlineLevel="1">
      <c r="A882" s="605">
        <v>90818</v>
      </c>
      <c r="B882" s="7" t="s">
        <v>13333</v>
      </c>
      <c r="C882" s="8" t="s">
        <v>38</v>
      </c>
      <c r="D882" s="606">
        <v>230.32</v>
      </c>
      <c r="E882" s="518"/>
    </row>
    <row r="883" spans="1:5" ht="12.75" outlineLevel="1">
      <c r="A883" s="605">
        <v>90819</v>
      </c>
      <c r="B883" s="7" t="s">
        <v>13334</v>
      </c>
      <c r="C883" s="8" t="s">
        <v>38</v>
      </c>
      <c r="D883" s="606">
        <v>84.19</v>
      </c>
      <c r="E883" s="518"/>
    </row>
    <row r="884" spans="1:5" ht="12.75">
      <c r="A884" s="605">
        <v>90820</v>
      </c>
      <c r="B884" s="7" t="s">
        <v>13335</v>
      </c>
      <c r="C884" s="8" t="s">
        <v>38</v>
      </c>
      <c r="D884" s="606">
        <v>168.59</v>
      </c>
      <c r="E884" s="518"/>
    </row>
    <row r="885" spans="1:5" ht="12.75" outlineLevel="1">
      <c r="A885" s="605">
        <v>90821</v>
      </c>
      <c r="B885" s="7" t="s">
        <v>13336</v>
      </c>
      <c r="C885" s="8" t="s">
        <v>38</v>
      </c>
      <c r="D885" s="606">
        <v>40979.25</v>
      </c>
      <c r="E885" s="518"/>
    </row>
    <row r="886" spans="1:5" ht="12.75">
      <c r="A886" s="605">
        <v>90822</v>
      </c>
      <c r="B886" s="7" t="s">
        <v>13337</v>
      </c>
      <c r="C886" s="8" t="s">
        <v>38</v>
      </c>
      <c r="D886" s="606">
        <v>26717.99</v>
      </c>
      <c r="E886" s="518"/>
    </row>
    <row r="887" spans="1:5" ht="12.75" outlineLevel="1">
      <c r="A887" s="605">
        <v>90823</v>
      </c>
      <c r="B887" s="7" t="s">
        <v>13338</v>
      </c>
      <c r="C887" s="8" t="s">
        <v>38</v>
      </c>
      <c r="D887" s="606">
        <v>35336.959999999999</v>
      </c>
      <c r="E887" s="518"/>
    </row>
    <row r="888" spans="1:5" ht="12.75">
      <c r="A888" s="605">
        <v>90824</v>
      </c>
      <c r="B888" s="7" t="s">
        <v>13339</v>
      </c>
      <c r="C888" s="8" t="s">
        <v>38</v>
      </c>
      <c r="D888" s="606">
        <v>30731.42</v>
      </c>
      <c r="E888" s="518"/>
    </row>
    <row r="889" spans="1:5" ht="12.75" outlineLevel="1">
      <c r="A889" s="605">
        <v>90825</v>
      </c>
      <c r="B889" s="7" t="s">
        <v>13340</v>
      </c>
      <c r="C889" s="8" t="s">
        <v>38</v>
      </c>
      <c r="D889" s="606">
        <v>43988.15</v>
      </c>
      <c r="E889" s="518"/>
    </row>
    <row r="890" spans="1:5" ht="12.75">
      <c r="A890" s="605">
        <v>90826</v>
      </c>
      <c r="B890" s="7" t="s">
        <v>13341</v>
      </c>
      <c r="C890" s="8" t="s">
        <v>38</v>
      </c>
      <c r="D890" s="606">
        <v>85970.61</v>
      </c>
      <c r="E890" s="518"/>
    </row>
    <row r="891" spans="1:5" ht="12.75" outlineLevel="1">
      <c r="A891" s="605">
        <v>90827</v>
      </c>
      <c r="B891" s="7" t="s">
        <v>13342</v>
      </c>
      <c r="C891" s="8" t="s">
        <v>38</v>
      </c>
      <c r="D891" s="606">
        <v>84959.57</v>
      </c>
      <c r="E891" s="518"/>
    </row>
    <row r="892" spans="1:5" ht="12.75">
      <c r="A892" s="605">
        <v>90828</v>
      </c>
      <c r="B892" s="7" t="s">
        <v>13343</v>
      </c>
      <c r="C892" s="8" t="s">
        <v>38</v>
      </c>
      <c r="D892" s="606">
        <v>1272.5999999999999</v>
      </c>
      <c r="E892" s="518"/>
    </row>
    <row r="893" spans="1:5" ht="12.75" outlineLevel="1">
      <c r="A893" s="605">
        <v>90829</v>
      </c>
      <c r="B893" s="7" t="s">
        <v>13344</v>
      </c>
      <c r="C893" s="8" t="s">
        <v>38</v>
      </c>
      <c r="D893" s="606">
        <v>1189.26</v>
      </c>
      <c r="E893" s="518"/>
    </row>
    <row r="894" spans="1:5" ht="22.5">
      <c r="A894" s="605">
        <v>90831</v>
      </c>
      <c r="B894" s="7" t="s">
        <v>13345</v>
      </c>
      <c r="C894" s="8" t="s">
        <v>38</v>
      </c>
      <c r="D894" s="606">
        <v>1378.45</v>
      </c>
      <c r="E894" s="518"/>
    </row>
    <row r="895" spans="1:5" ht="22.5" outlineLevel="1">
      <c r="A895" s="605">
        <v>90833</v>
      </c>
      <c r="B895" s="7" t="s">
        <v>13346</v>
      </c>
      <c r="C895" s="8" t="s">
        <v>38</v>
      </c>
      <c r="D895" s="606">
        <v>2941.6</v>
      </c>
      <c r="E895" s="518"/>
    </row>
    <row r="896" spans="1:5" ht="22.5">
      <c r="A896" s="605">
        <v>90835</v>
      </c>
      <c r="B896" s="7" t="s">
        <v>13347</v>
      </c>
      <c r="C896" s="8" t="s">
        <v>38</v>
      </c>
      <c r="D896" s="606">
        <v>5879.19</v>
      </c>
      <c r="E896" s="518"/>
    </row>
    <row r="897" spans="1:5" ht="22.5" outlineLevel="1">
      <c r="A897" s="605">
        <v>90837</v>
      </c>
      <c r="B897" s="7" t="s">
        <v>13348</v>
      </c>
      <c r="C897" s="8" t="s">
        <v>38</v>
      </c>
      <c r="D897" s="606">
        <v>6267.39</v>
      </c>
      <c r="E897" s="518"/>
    </row>
    <row r="898" spans="1:5" ht="22.5" outlineLevel="1">
      <c r="A898" s="605">
        <v>90846</v>
      </c>
      <c r="B898" s="7" t="s">
        <v>13349</v>
      </c>
      <c r="C898" s="8" t="s">
        <v>38</v>
      </c>
      <c r="D898" s="606">
        <v>1269.4000000000001</v>
      </c>
      <c r="E898" s="518"/>
    </row>
    <row r="899" spans="1:5" ht="22.5" outlineLevel="1">
      <c r="A899" s="605">
        <v>90847</v>
      </c>
      <c r="B899" s="7" t="s">
        <v>13350</v>
      </c>
      <c r="C899" s="8" t="s">
        <v>38</v>
      </c>
      <c r="D899" s="606">
        <v>1269.3900000000001</v>
      </c>
      <c r="E899" s="518"/>
    </row>
    <row r="900" spans="1:5" ht="22.5" outlineLevel="1">
      <c r="A900" s="605">
        <v>90848</v>
      </c>
      <c r="B900" s="7" t="s">
        <v>13351</v>
      </c>
      <c r="C900" s="8" t="s">
        <v>38</v>
      </c>
      <c r="D900" s="606">
        <v>1260.7</v>
      </c>
      <c r="E900" s="518"/>
    </row>
    <row r="901" spans="1:5" ht="22.5">
      <c r="A901" s="605">
        <v>90850</v>
      </c>
      <c r="B901" s="7" t="s">
        <v>13352</v>
      </c>
      <c r="C901" s="8" t="s">
        <v>38</v>
      </c>
      <c r="D901" s="606">
        <v>2314.5700000000002</v>
      </c>
      <c r="E901" s="518"/>
    </row>
    <row r="902" spans="1:5" ht="22.5" outlineLevel="1">
      <c r="A902" s="605">
        <v>90852</v>
      </c>
      <c r="B902" s="7" t="s">
        <v>13353</v>
      </c>
      <c r="C902" s="8" t="s">
        <v>38</v>
      </c>
      <c r="D902" s="606">
        <v>2314.5700000000002</v>
      </c>
      <c r="E902" s="518"/>
    </row>
    <row r="903" spans="1:5" ht="22.5" outlineLevel="1">
      <c r="A903" s="605">
        <v>90853</v>
      </c>
      <c r="B903" s="7" t="s">
        <v>13354</v>
      </c>
      <c r="C903" s="8" t="s">
        <v>38</v>
      </c>
      <c r="D903" s="606">
        <v>2325.81</v>
      </c>
      <c r="E903" s="518"/>
    </row>
    <row r="904" spans="1:5" ht="22.5" outlineLevel="1">
      <c r="A904" s="605">
        <v>90855</v>
      </c>
      <c r="B904" s="7" t="s">
        <v>13355</v>
      </c>
      <c r="C904" s="8" t="s">
        <v>38</v>
      </c>
      <c r="D904" s="606">
        <v>2327.6</v>
      </c>
      <c r="E904" s="518"/>
    </row>
    <row r="905" spans="1:5" ht="22.5" outlineLevel="1">
      <c r="A905" s="605">
        <v>90856</v>
      </c>
      <c r="B905" s="7" t="s">
        <v>13356</v>
      </c>
      <c r="C905" s="8" t="s">
        <v>38</v>
      </c>
      <c r="D905" s="606">
        <v>4030.2</v>
      </c>
      <c r="E905" s="518"/>
    </row>
    <row r="906" spans="1:5" ht="22.5">
      <c r="A906" s="605">
        <v>90858</v>
      </c>
      <c r="B906" s="7" t="s">
        <v>13357</v>
      </c>
      <c r="C906" s="8" t="s">
        <v>38</v>
      </c>
      <c r="D906" s="606">
        <v>4083.92</v>
      </c>
      <c r="E906" s="518"/>
    </row>
    <row r="907" spans="1:5" ht="22.5" outlineLevel="1">
      <c r="A907" s="605">
        <v>90880</v>
      </c>
      <c r="B907" s="7" t="s">
        <v>13358</v>
      </c>
      <c r="C907" s="8" t="s">
        <v>38</v>
      </c>
      <c r="D907" s="606">
        <v>791.06</v>
      </c>
      <c r="E907" s="518"/>
    </row>
    <row r="908" spans="1:5" ht="22.5" outlineLevel="1">
      <c r="A908" s="605">
        <v>90881</v>
      </c>
      <c r="B908" s="7" t="s">
        <v>13359</v>
      </c>
      <c r="C908" s="8" t="s">
        <v>38</v>
      </c>
      <c r="D908" s="606">
        <v>632.94000000000005</v>
      </c>
      <c r="E908" s="518"/>
    </row>
    <row r="909" spans="1:5" ht="22.5" outlineLevel="1">
      <c r="A909" s="605">
        <v>90882</v>
      </c>
      <c r="B909" s="7" t="s">
        <v>13360</v>
      </c>
      <c r="C909" s="8" t="s">
        <v>38</v>
      </c>
      <c r="D909" s="606">
        <v>806.48</v>
      </c>
      <c r="E909" s="518"/>
    </row>
    <row r="910" spans="1:5" ht="22.5" outlineLevel="1">
      <c r="A910" s="605">
        <v>90883</v>
      </c>
      <c r="B910" s="7" t="s">
        <v>13361</v>
      </c>
      <c r="C910" s="8" t="s">
        <v>38</v>
      </c>
      <c r="D910" s="606">
        <v>528.66999999999996</v>
      </c>
      <c r="E910" s="518"/>
    </row>
    <row r="911" spans="1:5" ht="22.5">
      <c r="A911" s="605">
        <v>90885</v>
      </c>
      <c r="B911" s="7" t="s">
        <v>13362</v>
      </c>
      <c r="C911" s="8" t="s">
        <v>38</v>
      </c>
      <c r="D911" s="606">
        <v>818.22</v>
      </c>
      <c r="E911" s="518"/>
    </row>
    <row r="912" spans="1:5" ht="22.5" outlineLevel="1">
      <c r="A912" s="605">
        <v>90886</v>
      </c>
      <c r="B912" s="7" t="s">
        <v>13363</v>
      </c>
      <c r="C912" s="8" t="s">
        <v>38</v>
      </c>
      <c r="D912" s="606">
        <v>904.54</v>
      </c>
      <c r="E912" s="518"/>
    </row>
    <row r="913" spans="1:5" ht="22.5" outlineLevel="1">
      <c r="A913" s="605">
        <v>90890</v>
      </c>
      <c r="B913" s="7" t="s">
        <v>13364</v>
      </c>
      <c r="C913" s="8" t="s">
        <v>38</v>
      </c>
      <c r="D913" s="606">
        <v>1218.8399999999999</v>
      </c>
      <c r="E913" s="518"/>
    </row>
    <row r="914" spans="1:5" ht="12.75" outlineLevel="1">
      <c r="A914" s="605">
        <v>90900</v>
      </c>
      <c r="B914" s="7" t="s">
        <v>13365</v>
      </c>
      <c r="C914" s="8" t="s">
        <v>53</v>
      </c>
      <c r="D914" s="606" t="s">
        <v>53</v>
      </c>
    </row>
    <row r="915" spans="1:5" ht="33.75" outlineLevel="1">
      <c r="A915" s="605">
        <v>90932</v>
      </c>
      <c r="B915" s="7" t="s">
        <v>13366</v>
      </c>
      <c r="C915" s="8" t="s">
        <v>38</v>
      </c>
      <c r="D915" s="606">
        <v>539.1</v>
      </c>
      <c r="E915" s="518"/>
    </row>
    <row r="916" spans="1:5" ht="12.75">
      <c r="A916" s="605">
        <v>90935</v>
      </c>
      <c r="B916" s="7" t="s">
        <v>13367</v>
      </c>
      <c r="C916" s="8" t="s">
        <v>38</v>
      </c>
      <c r="D916" s="606">
        <v>766.93</v>
      </c>
      <c r="E916" s="518"/>
    </row>
    <row r="917" spans="1:5" ht="12.75" outlineLevel="1">
      <c r="A917" s="605">
        <v>90936</v>
      </c>
      <c r="B917" s="7" t="s">
        <v>13368</v>
      </c>
      <c r="C917" s="8" t="s">
        <v>38</v>
      </c>
      <c r="D917" s="606">
        <v>950.74</v>
      </c>
      <c r="E917" s="518"/>
    </row>
    <row r="918" spans="1:5" ht="22.5" outlineLevel="1">
      <c r="A918" s="605">
        <v>90937</v>
      </c>
      <c r="B918" s="7" t="s">
        <v>13369</v>
      </c>
      <c r="C918" s="8" t="s">
        <v>38</v>
      </c>
      <c r="D918" s="606">
        <v>704.03</v>
      </c>
      <c r="E918" s="518"/>
    </row>
    <row r="919" spans="1:5" ht="12.75" outlineLevel="1">
      <c r="A919" s="605">
        <v>90938</v>
      </c>
      <c r="B919" s="7" t="s">
        <v>13370</v>
      </c>
      <c r="C919" s="8" t="s">
        <v>38</v>
      </c>
      <c r="D919" s="606">
        <v>187.87</v>
      </c>
      <c r="E919" s="518"/>
    </row>
    <row r="920" spans="1:5" ht="12.75" outlineLevel="1">
      <c r="A920" s="605">
        <v>90939</v>
      </c>
      <c r="B920" s="7" t="s">
        <v>13371</v>
      </c>
      <c r="C920" s="8" t="s">
        <v>38</v>
      </c>
      <c r="D920" s="606">
        <v>302.02</v>
      </c>
      <c r="E920" s="518"/>
    </row>
    <row r="921" spans="1:5" ht="12.75">
      <c r="A921" s="605">
        <v>90943</v>
      </c>
      <c r="B921" s="7" t="s">
        <v>770</v>
      </c>
      <c r="C921" s="8" t="s">
        <v>38</v>
      </c>
      <c r="D921" s="606">
        <v>327.81</v>
      </c>
      <c r="E921" s="518"/>
    </row>
    <row r="922" spans="1:5" ht="22.5" outlineLevel="1">
      <c r="A922" s="605">
        <v>90944</v>
      </c>
      <c r="B922" s="7" t="s">
        <v>13372</v>
      </c>
      <c r="C922" s="8" t="s">
        <v>38</v>
      </c>
      <c r="D922" s="606">
        <v>476.86</v>
      </c>
      <c r="E922" s="518"/>
    </row>
    <row r="923" spans="1:5" ht="22.5" outlineLevel="1">
      <c r="A923" s="605">
        <v>90950</v>
      </c>
      <c r="B923" s="7" t="s">
        <v>13373</v>
      </c>
      <c r="C923" s="8" t="s">
        <v>38</v>
      </c>
      <c r="D923" s="606">
        <v>292.82</v>
      </c>
      <c r="E923" s="518"/>
    </row>
    <row r="924" spans="1:5" ht="22.5" outlineLevel="1">
      <c r="A924" s="605">
        <v>90951</v>
      </c>
      <c r="B924" s="7" t="s">
        <v>13374</v>
      </c>
      <c r="C924" s="8" t="s">
        <v>38</v>
      </c>
      <c r="D924" s="606">
        <v>244.6</v>
      </c>
      <c r="E924" s="518"/>
    </row>
    <row r="925" spans="1:5" ht="33.75" outlineLevel="1">
      <c r="A925" s="605">
        <v>90952</v>
      </c>
      <c r="B925" s="7" t="s">
        <v>13375</v>
      </c>
      <c r="C925" s="8" t="s">
        <v>38</v>
      </c>
      <c r="D925" s="606">
        <v>304.01</v>
      </c>
      <c r="E925" s="518"/>
    </row>
    <row r="926" spans="1:5" ht="22.5">
      <c r="A926" s="605">
        <v>90953</v>
      </c>
      <c r="B926" s="7" t="s">
        <v>13376</v>
      </c>
      <c r="C926" s="8" t="s">
        <v>38</v>
      </c>
      <c r="D926" s="606">
        <v>255.79</v>
      </c>
      <c r="E926" s="518"/>
    </row>
    <row r="927" spans="1:5" ht="45" outlineLevel="1">
      <c r="A927" s="605">
        <v>90954</v>
      </c>
      <c r="B927" s="7" t="s">
        <v>13377</v>
      </c>
      <c r="C927" s="8" t="s">
        <v>38</v>
      </c>
      <c r="D927" s="606">
        <v>270.72000000000003</v>
      </c>
      <c r="E927" s="518"/>
    </row>
    <row r="928" spans="1:5" ht="45" outlineLevel="1">
      <c r="A928" s="605">
        <v>90955</v>
      </c>
      <c r="B928" s="7" t="s">
        <v>13378</v>
      </c>
      <c r="C928" s="8" t="s">
        <v>38</v>
      </c>
      <c r="D928" s="606">
        <v>359.03</v>
      </c>
      <c r="E928" s="518"/>
    </row>
    <row r="929" spans="1:5" ht="22.5" outlineLevel="1">
      <c r="A929" s="605">
        <v>90957</v>
      </c>
      <c r="B929" s="7" t="s">
        <v>13379</v>
      </c>
      <c r="C929" s="8" t="s">
        <v>38</v>
      </c>
      <c r="D929" s="606">
        <v>575.03</v>
      </c>
      <c r="E929" s="518"/>
    </row>
    <row r="930" spans="1:5" ht="22.5" outlineLevel="1">
      <c r="A930" s="605">
        <v>90967</v>
      </c>
      <c r="B930" s="7" t="s">
        <v>13380</v>
      </c>
      <c r="C930" s="8" t="s">
        <v>38</v>
      </c>
      <c r="D930" s="606">
        <v>200.72</v>
      </c>
      <c r="E930" s="518"/>
    </row>
    <row r="931" spans="1:5" ht="22.5">
      <c r="A931" s="605">
        <v>90969</v>
      </c>
      <c r="B931" s="7" t="s">
        <v>13381</v>
      </c>
      <c r="C931" s="8" t="s">
        <v>38</v>
      </c>
      <c r="D931" s="606">
        <v>258.45999999999998</v>
      </c>
      <c r="E931" s="518"/>
    </row>
    <row r="932" spans="1:5" ht="12.75" outlineLevel="1">
      <c r="A932" s="605">
        <v>90971</v>
      </c>
      <c r="B932" s="7" t="s">
        <v>13382</v>
      </c>
      <c r="C932" s="8" t="s">
        <v>38</v>
      </c>
      <c r="D932" s="606">
        <v>179.74</v>
      </c>
      <c r="E932" s="518"/>
    </row>
    <row r="933" spans="1:5" ht="12.75" outlineLevel="1">
      <c r="A933" s="605">
        <v>90972</v>
      </c>
      <c r="B933" s="7" t="s">
        <v>13383</v>
      </c>
      <c r="C933" s="8" t="s">
        <v>38</v>
      </c>
      <c r="D933" s="606">
        <v>218.64</v>
      </c>
      <c r="E933" s="518"/>
    </row>
    <row r="934" spans="1:5" ht="12.75" outlineLevel="1">
      <c r="A934" s="605">
        <v>90974</v>
      </c>
      <c r="B934" s="7" t="s">
        <v>13384</v>
      </c>
      <c r="C934" s="8" t="s">
        <v>38</v>
      </c>
      <c r="D934" s="606">
        <v>264.06</v>
      </c>
      <c r="E934" s="518"/>
    </row>
    <row r="935" spans="1:5" ht="12.75" outlineLevel="1">
      <c r="A935" s="605">
        <v>90975</v>
      </c>
      <c r="B935" s="7" t="s">
        <v>13385</v>
      </c>
      <c r="C935" s="8" t="s">
        <v>38</v>
      </c>
      <c r="D935" s="606">
        <v>321.25</v>
      </c>
      <c r="E935" s="518"/>
    </row>
    <row r="936" spans="1:5" ht="33.75">
      <c r="A936" s="605">
        <v>90976</v>
      </c>
      <c r="B936" s="7" t="s">
        <v>13386</v>
      </c>
      <c r="C936" s="8" t="s">
        <v>38</v>
      </c>
      <c r="D936" s="606">
        <v>370.05</v>
      </c>
      <c r="E936" s="518"/>
    </row>
    <row r="937" spans="1:5" ht="22.5" outlineLevel="1">
      <c r="A937" s="605">
        <v>90978</v>
      </c>
      <c r="B937" s="7" t="s">
        <v>13387</v>
      </c>
      <c r="C937" s="8" t="s">
        <v>38</v>
      </c>
      <c r="D937" s="606">
        <v>260.39999999999998</v>
      </c>
      <c r="E937" s="518"/>
    </row>
    <row r="938" spans="1:5" ht="22.5" outlineLevel="1">
      <c r="A938" s="605">
        <v>90979</v>
      </c>
      <c r="B938" s="7" t="s">
        <v>13388</v>
      </c>
      <c r="C938" s="8" t="s">
        <v>38</v>
      </c>
      <c r="D938" s="606">
        <v>310.73</v>
      </c>
      <c r="E938" s="518"/>
    </row>
    <row r="939" spans="1:5" ht="45" outlineLevel="1">
      <c r="A939" s="605">
        <v>90987</v>
      </c>
      <c r="B939" s="7" t="s">
        <v>13389</v>
      </c>
      <c r="C939" s="8" t="s">
        <v>38</v>
      </c>
      <c r="D939" s="606">
        <v>266.22000000000003</v>
      </c>
      <c r="E939" s="518"/>
    </row>
    <row r="940" spans="1:5" ht="45" outlineLevel="1">
      <c r="A940" s="605">
        <v>90988</v>
      </c>
      <c r="B940" s="7" t="s">
        <v>13390</v>
      </c>
      <c r="C940" s="8" t="s">
        <v>38</v>
      </c>
      <c r="D940" s="606">
        <v>337.44</v>
      </c>
      <c r="E940" s="518"/>
    </row>
    <row r="941" spans="1:5" ht="12.75">
      <c r="A941" s="605">
        <v>90991</v>
      </c>
      <c r="B941" s="7" t="s">
        <v>13391</v>
      </c>
      <c r="C941" s="8" t="s">
        <v>38</v>
      </c>
      <c r="D941" s="606">
        <v>324.8</v>
      </c>
      <c r="E941" s="518"/>
    </row>
    <row r="942" spans="1:5" ht="12.75" outlineLevel="1">
      <c r="A942" s="605">
        <v>90992</v>
      </c>
      <c r="B942" s="7" t="s">
        <v>13392</v>
      </c>
      <c r="C942" s="8" t="s">
        <v>38</v>
      </c>
      <c r="D942" s="606">
        <v>430.5</v>
      </c>
      <c r="E942" s="518"/>
    </row>
    <row r="943" spans="1:5" ht="12.75" outlineLevel="1">
      <c r="A943" s="605">
        <v>90993</v>
      </c>
      <c r="B943" s="7" t="s">
        <v>13393</v>
      </c>
      <c r="C943" s="8" t="s">
        <v>38</v>
      </c>
      <c r="D943" s="606">
        <v>275.75</v>
      </c>
      <c r="E943" s="518"/>
    </row>
    <row r="944" spans="1:5" ht="12.75" outlineLevel="1">
      <c r="A944" s="605">
        <v>90994</v>
      </c>
      <c r="B944" s="7" t="s">
        <v>13394</v>
      </c>
      <c r="C944" s="8" t="s">
        <v>38</v>
      </c>
      <c r="D944" s="606">
        <v>294.58</v>
      </c>
      <c r="E944" s="518"/>
    </row>
    <row r="945" spans="1:5" ht="12.75" outlineLevel="1">
      <c r="A945" s="605">
        <v>90995</v>
      </c>
      <c r="B945" s="7" t="s">
        <v>13395</v>
      </c>
      <c r="C945" s="8" t="s">
        <v>38</v>
      </c>
      <c r="D945" s="606">
        <v>298.82</v>
      </c>
      <c r="E945" s="518"/>
    </row>
    <row r="946" spans="1:5" ht="12.75">
      <c r="A946" s="605">
        <v>90996</v>
      </c>
      <c r="B946" s="7" t="s">
        <v>13396</v>
      </c>
      <c r="C946" s="8" t="s">
        <v>38</v>
      </c>
      <c r="D946" s="606">
        <v>383.24</v>
      </c>
      <c r="E946" s="518"/>
    </row>
    <row r="947" spans="1:5" ht="12.75" outlineLevel="1">
      <c r="A947" s="605">
        <v>91000</v>
      </c>
      <c r="B947" s="7" t="s">
        <v>13397</v>
      </c>
      <c r="C947" s="8" t="s">
        <v>53</v>
      </c>
      <c r="D947" s="606" t="s">
        <v>53</v>
      </c>
    </row>
    <row r="948" spans="1:5" ht="22.5" outlineLevel="1">
      <c r="A948" s="605">
        <v>91023</v>
      </c>
      <c r="B948" s="7" t="s">
        <v>13398</v>
      </c>
      <c r="C948" s="8" t="s">
        <v>38</v>
      </c>
      <c r="D948" s="606">
        <v>244.91</v>
      </c>
      <c r="E948" s="518"/>
    </row>
    <row r="949" spans="1:5" ht="12.75" outlineLevel="1">
      <c r="A949" s="605">
        <v>91024</v>
      </c>
      <c r="B949" s="7" t="s">
        <v>13399</v>
      </c>
      <c r="C949" s="8" t="s">
        <v>38</v>
      </c>
      <c r="D949" s="606">
        <v>701.46</v>
      </c>
      <c r="E949" s="518"/>
    </row>
    <row r="950" spans="1:5" ht="22.5" outlineLevel="1">
      <c r="A950" s="605">
        <v>91027</v>
      </c>
      <c r="B950" s="7" t="s">
        <v>13400</v>
      </c>
      <c r="C950" s="8" t="s">
        <v>38</v>
      </c>
      <c r="D950" s="606">
        <v>292.07</v>
      </c>
      <c r="E950" s="518"/>
    </row>
    <row r="951" spans="1:5" ht="22.5" outlineLevel="1">
      <c r="A951" s="605">
        <v>91028</v>
      </c>
      <c r="B951" s="7" t="s">
        <v>13401</v>
      </c>
      <c r="C951" s="8" t="s">
        <v>38</v>
      </c>
      <c r="D951" s="606">
        <v>92.17</v>
      </c>
      <c r="E951" s="518"/>
    </row>
    <row r="952" spans="1:5" ht="22.5" outlineLevel="1">
      <c r="A952" s="605">
        <v>91031</v>
      </c>
      <c r="B952" s="7" t="s">
        <v>13402</v>
      </c>
      <c r="C952" s="8" t="s">
        <v>38</v>
      </c>
      <c r="D952" s="606">
        <v>486.8</v>
      </c>
      <c r="E952" s="518"/>
    </row>
    <row r="953" spans="1:5" ht="12.75">
      <c r="A953" s="605">
        <v>91050</v>
      </c>
      <c r="B953" s="7" t="s">
        <v>13403</v>
      </c>
      <c r="C953" s="8" t="s">
        <v>38</v>
      </c>
      <c r="D953" s="606">
        <v>1166.5</v>
      </c>
      <c r="E953" s="518"/>
    </row>
    <row r="954" spans="1:5" ht="12.75" outlineLevel="1">
      <c r="A954" s="605">
        <v>91053</v>
      </c>
      <c r="B954" s="7" t="s">
        <v>13404</v>
      </c>
      <c r="C954" s="8" t="s">
        <v>38</v>
      </c>
      <c r="D954" s="606">
        <v>1623.38</v>
      </c>
      <c r="E954" s="518"/>
    </row>
    <row r="955" spans="1:5" ht="12.75" outlineLevel="1">
      <c r="A955" s="605">
        <v>91054</v>
      </c>
      <c r="B955" s="7" t="s">
        <v>13405</v>
      </c>
      <c r="C955" s="8" t="s">
        <v>38</v>
      </c>
      <c r="D955" s="606">
        <v>181.95</v>
      </c>
      <c r="E955" s="518"/>
    </row>
    <row r="956" spans="1:5" ht="12.75" outlineLevel="1">
      <c r="A956" s="605">
        <v>91055</v>
      </c>
      <c r="B956" s="7" t="s">
        <v>13406</v>
      </c>
      <c r="C956" s="8" t="s">
        <v>38</v>
      </c>
      <c r="D956" s="606">
        <v>97.03</v>
      </c>
      <c r="E956" s="518"/>
    </row>
    <row r="957" spans="1:5" ht="12.75" outlineLevel="1">
      <c r="A957" s="605">
        <v>91058</v>
      </c>
      <c r="B957" s="7" t="s">
        <v>13407</v>
      </c>
      <c r="C957" s="8" t="s">
        <v>38</v>
      </c>
      <c r="D957" s="606">
        <v>157.12</v>
      </c>
      <c r="E957" s="518"/>
    </row>
    <row r="958" spans="1:5" ht="22.5" outlineLevel="1">
      <c r="A958" s="605">
        <v>91062</v>
      </c>
      <c r="B958" s="7" t="s">
        <v>13408</v>
      </c>
      <c r="C958" s="8" t="s">
        <v>38</v>
      </c>
      <c r="D958" s="606">
        <v>119.01</v>
      </c>
      <c r="E958" s="518"/>
    </row>
    <row r="959" spans="1:5" ht="12.75" outlineLevel="1">
      <c r="A959" s="605">
        <v>91063</v>
      </c>
      <c r="B959" s="7" t="s">
        <v>13409</v>
      </c>
      <c r="C959" s="8" t="s">
        <v>38</v>
      </c>
      <c r="D959" s="606">
        <v>167.97</v>
      </c>
      <c r="E959" s="518"/>
    </row>
    <row r="960" spans="1:5" ht="12.75">
      <c r="A960" s="605">
        <v>91066</v>
      </c>
      <c r="B960" s="7" t="s">
        <v>13410</v>
      </c>
      <c r="C960" s="8" t="s">
        <v>38</v>
      </c>
      <c r="D960" s="606">
        <v>210.83</v>
      </c>
      <c r="E960" s="518"/>
    </row>
    <row r="961" spans="1:5" ht="12.75" outlineLevel="1">
      <c r="A961" s="605">
        <v>91071</v>
      </c>
      <c r="B961" s="7" t="s">
        <v>13411</v>
      </c>
      <c r="C961" s="8" t="s">
        <v>38</v>
      </c>
      <c r="D961" s="606">
        <v>77.38</v>
      </c>
      <c r="E961" s="518"/>
    </row>
    <row r="962" spans="1:5" ht="12.75" outlineLevel="1">
      <c r="A962" s="605">
        <v>91074</v>
      </c>
      <c r="B962" s="7" t="s">
        <v>13412</v>
      </c>
      <c r="C962" s="8" t="s">
        <v>38</v>
      </c>
      <c r="D962" s="606">
        <v>45953.79</v>
      </c>
      <c r="E962" s="518"/>
    </row>
    <row r="963" spans="1:5" ht="12.75" outlineLevel="1">
      <c r="A963" s="605">
        <v>91075</v>
      </c>
      <c r="B963" s="7" t="s">
        <v>13413</v>
      </c>
      <c r="C963" s="8" t="s">
        <v>38</v>
      </c>
      <c r="D963" s="606">
        <v>23572.33</v>
      </c>
      <c r="E963" s="518"/>
    </row>
    <row r="964" spans="1:5" ht="12.75" outlineLevel="1">
      <c r="A964" s="605">
        <v>91077</v>
      </c>
      <c r="B964" s="7" t="s">
        <v>13414</v>
      </c>
      <c r="C964" s="8" t="s">
        <v>38</v>
      </c>
      <c r="D964" s="606">
        <v>21823.38</v>
      </c>
      <c r="E964" s="518"/>
    </row>
    <row r="965" spans="1:5" ht="22.5" outlineLevel="1">
      <c r="A965" s="605">
        <v>91085</v>
      </c>
      <c r="B965" s="7" t="s">
        <v>13415</v>
      </c>
      <c r="C965" s="8" t="s">
        <v>38</v>
      </c>
      <c r="D965" s="606">
        <v>113754.38</v>
      </c>
      <c r="E965" s="518"/>
    </row>
    <row r="966" spans="1:5" ht="22.5" outlineLevel="1">
      <c r="A966" s="605">
        <v>91086</v>
      </c>
      <c r="B966" s="7" t="s">
        <v>13416</v>
      </c>
      <c r="C966" s="8" t="s">
        <v>38</v>
      </c>
      <c r="D966" s="606">
        <v>120569.67</v>
      </c>
      <c r="E966" s="518"/>
    </row>
    <row r="967" spans="1:5" ht="22.5">
      <c r="A967" s="605">
        <v>91089</v>
      </c>
      <c r="B967" s="7" t="s">
        <v>13417</v>
      </c>
      <c r="C967" s="8" t="s">
        <v>38</v>
      </c>
      <c r="D967" s="606">
        <v>203793.89</v>
      </c>
      <c r="E967" s="518"/>
    </row>
    <row r="968" spans="1:5" ht="12.75" outlineLevel="1">
      <c r="A968" s="605">
        <v>91100</v>
      </c>
      <c r="B968" s="7" t="s">
        <v>13418</v>
      </c>
      <c r="C968" s="8" t="s">
        <v>53</v>
      </c>
      <c r="D968" s="606" t="s">
        <v>53</v>
      </c>
    </row>
    <row r="969" spans="1:5" ht="12.75" outlineLevel="1">
      <c r="A969" s="605">
        <v>91105</v>
      </c>
      <c r="B969" s="7" t="s">
        <v>13419</v>
      </c>
      <c r="C969" s="8" t="s">
        <v>38</v>
      </c>
      <c r="D969" s="606">
        <v>831.15</v>
      </c>
      <c r="E969" s="518"/>
    </row>
    <row r="970" spans="1:5" ht="22.5" outlineLevel="1">
      <c r="A970" s="605">
        <v>91114</v>
      </c>
      <c r="B970" s="7" t="s">
        <v>13420</v>
      </c>
      <c r="C970" s="8" t="s">
        <v>38</v>
      </c>
      <c r="D970" s="606">
        <v>161</v>
      </c>
      <c r="E970" s="518"/>
    </row>
    <row r="971" spans="1:5" ht="22.5" outlineLevel="1">
      <c r="A971" s="605">
        <v>91115</v>
      </c>
      <c r="B971" s="7" t="s">
        <v>13421</v>
      </c>
      <c r="C971" s="8" t="s">
        <v>38</v>
      </c>
      <c r="D971" s="606">
        <v>98.42</v>
      </c>
      <c r="E971" s="518"/>
    </row>
    <row r="972" spans="1:5" ht="12.75">
      <c r="A972" s="605">
        <v>91117</v>
      </c>
      <c r="B972" s="7" t="s">
        <v>13422</v>
      </c>
      <c r="C972" s="8" t="s">
        <v>38</v>
      </c>
      <c r="D972" s="606">
        <v>209.08</v>
      </c>
      <c r="E972" s="518"/>
    </row>
    <row r="973" spans="1:5" ht="12.75" outlineLevel="1">
      <c r="A973" s="605">
        <v>91118</v>
      </c>
      <c r="B973" s="7" t="s">
        <v>13423</v>
      </c>
      <c r="C973" s="8" t="s">
        <v>38</v>
      </c>
      <c r="D973" s="606">
        <v>272.91000000000003</v>
      </c>
      <c r="E973" s="518"/>
    </row>
    <row r="974" spans="1:5" ht="12.75" outlineLevel="1">
      <c r="A974" s="605">
        <v>91140</v>
      </c>
      <c r="B974" s="7" t="s">
        <v>13424</v>
      </c>
      <c r="C974" s="8" t="s">
        <v>22</v>
      </c>
      <c r="D974" s="606">
        <v>15.39</v>
      </c>
      <c r="E974" s="518"/>
    </row>
    <row r="975" spans="1:5" ht="12.75" outlineLevel="1">
      <c r="A975" s="605">
        <v>91150</v>
      </c>
      <c r="B975" s="7" t="s">
        <v>13425</v>
      </c>
      <c r="C975" s="8" t="s">
        <v>38</v>
      </c>
      <c r="D975" s="606">
        <v>704.57</v>
      </c>
      <c r="E975" s="518"/>
    </row>
    <row r="976" spans="1:5" ht="12.75" outlineLevel="1">
      <c r="A976" s="605">
        <v>91151</v>
      </c>
      <c r="B976" s="7" t="s">
        <v>13426</v>
      </c>
      <c r="C976" s="8" t="s">
        <v>22</v>
      </c>
      <c r="D976" s="606">
        <v>53.78</v>
      </c>
      <c r="E976" s="518"/>
    </row>
    <row r="977" spans="1:5" ht="12.75">
      <c r="A977" s="605">
        <v>91153</v>
      </c>
      <c r="B977" s="7" t="s">
        <v>13427</v>
      </c>
      <c r="C977" s="8" t="s">
        <v>22</v>
      </c>
      <c r="D977" s="606">
        <v>70.739999999999995</v>
      </c>
      <c r="E977" s="518"/>
    </row>
    <row r="978" spans="1:5" ht="12.75" outlineLevel="1">
      <c r="A978" s="605">
        <v>91154</v>
      </c>
      <c r="B978" s="7" t="s">
        <v>13428</v>
      </c>
      <c r="C978" s="8" t="s">
        <v>22</v>
      </c>
      <c r="D978" s="606">
        <v>87.97</v>
      </c>
      <c r="E978" s="518"/>
    </row>
    <row r="979" spans="1:5" ht="12.75" outlineLevel="1">
      <c r="A979" s="605">
        <v>91161</v>
      </c>
      <c r="B979" s="7" t="s">
        <v>13429</v>
      </c>
      <c r="C979" s="8" t="s">
        <v>38</v>
      </c>
      <c r="D979" s="606">
        <v>106.48</v>
      </c>
      <c r="E979" s="518"/>
    </row>
    <row r="980" spans="1:5" ht="12.75" outlineLevel="1">
      <c r="A980" s="605">
        <v>91190</v>
      </c>
      <c r="B980" s="7" t="s">
        <v>13430</v>
      </c>
      <c r="C980" s="8" t="s">
        <v>38</v>
      </c>
      <c r="D980" s="606">
        <v>1241.1300000000001</v>
      </c>
      <c r="E980" s="518"/>
    </row>
    <row r="981" spans="1:5" ht="12.75" outlineLevel="1">
      <c r="A981" s="605">
        <v>91191</v>
      </c>
      <c r="B981" s="7" t="s">
        <v>13431</v>
      </c>
      <c r="C981" s="8" t="s">
        <v>38</v>
      </c>
      <c r="D981" s="606">
        <v>449.35</v>
      </c>
      <c r="E981" s="518"/>
    </row>
    <row r="982" spans="1:5" ht="12.75">
      <c r="A982" s="605">
        <v>91194</v>
      </c>
      <c r="B982" s="7" t="s">
        <v>13432</v>
      </c>
      <c r="C982" s="8" t="s">
        <v>22</v>
      </c>
      <c r="D982" s="606">
        <v>33.9</v>
      </c>
      <c r="E982" s="518"/>
    </row>
    <row r="983" spans="1:5" ht="12.75" outlineLevel="1">
      <c r="A983" s="605">
        <v>91195</v>
      </c>
      <c r="B983" s="7" t="s">
        <v>771</v>
      </c>
      <c r="C983" s="8" t="s">
        <v>22</v>
      </c>
      <c r="D983" s="606">
        <v>26.45</v>
      </c>
      <c r="E983" s="518"/>
    </row>
    <row r="984" spans="1:5" ht="12.75" outlineLevel="1">
      <c r="A984" s="605">
        <v>91200</v>
      </c>
      <c r="B984" s="7" t="s">
        <v>772</v>
      </c>
      <c r="C984" s="8" t="s">
        <v>53</v>
      </c>
      <c r="D984" s="606" t="s">
        <v>53</v>
      </c>
    </row>
    <row r="985" spans="1:5" ht="22.5" outlineLevel="1">
      <c r="A985" s="605">
        <v>91250</v>
      </c>
      <c r="B985" s="7" t="s">
        <v>13433</v>
      </c>
      <c r="C985" s="8" t="s">
        <v>38</v>
      </c>
      <c r="D985" s="606">
        <v>2531.41</v>
      </c>
      <c r="E985" s="518"/>
    </row>
    <row r="986" spans="1:5" ht="12.75" outlineLevel="1">
      <c r="A986" s="605">
        <v>91251</v>
      </c>
      <c r="B986" s="7" t="s">
        <v>13434</v>
      </c>
      <c r="C986" s="8" t="s">
        <v>38</v>
      </c>
      <c r="D986" s="606">
        <v>2579.77</v>
      </c>
      <c r="E986" s="518"/>
    </row>
    <row r="987" spans="1:5" ht="12.75">
      <c r="A987" s="605">
        <v>91252</v>
      </c>
      <c r="B987" s="7" t="s">
        <v>13435</v>
      </c>
      <c r="C987" s="8" t="s">
        <v>38</v>
      </c>
      <c r="D987" s="606">
        <v>3002.12</v>
      </c>
      <c r="E987" s="518"/>
    </row>
    <row r="988" spans="1:5" ht="12.75" outlineLevel="1">
      <c r="A988" s="605">
        <v>91253</v>
      </c>
      <c r="B988" s="7" t="s">
        <v>13436</v>
      </c>
      <c r="C988" s="8" t="s">
        <v>38</v>
      </c>
      <c r="D988" s="606">
        <v>1724</v>
      </c>
      <c r="E988" s="518"/>
    </row>
    <row r="989" spans="1:5" ht="12.75" outlineLevel="1">
      <c r="A989" s="605">
        <v>91254</v>
      </c>
      <c r="B989" s="7" t="s">
        <v>13437</v>
      </c>
      <c r="C989" s="8" t="s">
        <v>38</v>
      </c>
      <c r="D989" s="606">
        <v>4394.37</v>
      </c>
      <c r="E989" s="518"/>
    </row>
    <row r="990" spans="1:5" ht="12.75" outlineLevel="1">
      <c r="A990" s="605">
        <v>91300</v>
      </c>
      <c r="B990" s="7" t="s">
        <v>773</v>
      </c>
      <c r="C990" s="8" t="s">
        <v>53</v>
      </c>
      <c r="D990" s="606" t="s">
        <v>53</v>
      </c>
    </row>
    <row r="991" spans="1:5" ht="12.75" outlineLevel="1">
      <c r="A991" s="605">
        <v>91305</v>
      </c>
      <c r="B991" s="7" t="s">
        <v>13438</v>
      </c>
      <c r="C991" s="8" t="s">
        <v>22</v>
      </c>
      <c r="D991" s="606">
        <v>81.260000000000005</v>
      </c>
      <c r="E991" s="518"/>
    </row>
    <row r="992" spans="1:5" ht="12.75">
      <c r="A992" s="605">
        <v>91307</v>
      </c>
      <c r="B992" s="7" t="s">
        <v>13439</v>
      </c>
      <c r="C992" s="8" t="s">
        <v>22</v>
      </c>
      <c r="D992" s="606">
        <v>93.1</v>
      </c>
      <c r="E992" s="518"/>
    </row>
    <row r="993" spans="1:5" ht="12.75" outlineLevel="1">
      <c r="A993" s="605">
        <v>91308</v>
      </c>
      <c r="B993" s="7" t="s">
        <v>13440</v>
      </c>
      <c r="C993" s="8" t="s">
        <v>22</v>
      </c>
      <c r="D993" s="606">
        <v>110.79</v>
      </c>
      <c r="E993" s="518"/>
    </row>
    <row r="994" spans="1:5" ht="22.5" outlineLevel="1">
      <c r="A994" s="605">
        <v>91311</v>
      </c>
      <c r="B994" s="7" t="s">
        <v>13441</v>
      </c>
      <c r="C994" s="8" t="s">
        <v>22</v>
      </c>
      <c r="D994" s="606">
        <v>80.62</v>
      </c>
      <c r="E994" s="518"/>
    </row>
    <row r="995" spans="1:5" ht="22.5" outlineLevel="1">
      <c r="A995" s="605">
        <v>91313</v>
      </c>
      <c r="B995" s="7" t="s">
        <v>13442</v>
      </c>
      <c r="C995" s="8" t="s">
        <v>22</v>
      </c>
      <c r="D995" s="606">
        <v>93.29</v>
      </c>
      <c r="E995" s="518"/>
    </row>
    <row r="996" spans="1:5" ht="22.5" outlineLevel="1">
      <c r="A996" s="605">
        <v>91314</v>
      </c>
      <c r="B996" s="7" t="s">
        <v>13443</v>
      </c>
      <c r="C996" s="8" t="s">
        <v>22</v>
      </c>
      <c r="D996" s="606">
        <v>128.21</v>
      </c>
      <c r="E996" s="518"/>
    </row>
    <row r="997" spans="1:5" ht="22.5">
      <c r="A997" s="605">
        <v>91321</v>
      </c>
      <c r="B997" s="7" t="s">
        <v>13444</v>
      </c>
      <c r="C997" s="8" t="s">
        <v>22</v>
      </c>
      <c r="D997" s="606">
        <v>137.27000000000001</v>
      </c>
      <c r="E997" s="518"/>
    </row>
    <row r="998" spans="1:5" ht="22.5" outlineLevel="1">
      <c r="A998" s="605">
        <v>91322</v>
      </c>
      <c r="B998" s="7" t="s">
        <v>13445</v>
      </c>
      <c r="C998" s="8" t="s">
        <v>22</v>
      </c>
      <c r="D998" s="606">
        <v>153.33000000000001</v>
      </c>
      <c r="E998" s="518"/>
    </row>
    <row r="999" spans="1:5" ht="22.5" outlineLevel="1">
      <c r="A999" s="605">
        <v>91323</v>
      </c>
      <c r="B999" s="7" t="s">
        <v>13446</v>
      </c>
      <c r="C999" s="8" t="s">
        <v>22</v>
      </c>
      <c r="D999" s="606">
        <v>171.53</v>
      </c>
      <c r="E999" s="518"/>
    </row>
    <row r="1000" spans="1:5" ht="22.5" outlineLevel="1">
      <c r="A1000" s="605">
        <v>91324</v>
      </c>
      <c r="B1000" s="7" t="s">
        <v>13447</v>
      </c>
      <c r="C1000" s="8" t="s">
        <v>22</v>
      </c>
      <c r="D1000" s="606">
        <v>187.32</v>
      </c>
      <c r="E1000" s="518"/>
    </row>
    <row r="1001" spans="1:5" ht="22.5" outlineLevel="1">
      <c r="A1001" s="605">
        <v>91325</v>
      </c>
      <c r="B1001" s="7" t="s">
        <v>13448</v>
      </c>
      <c r="C1001" s="8" t="s">
        <v>22</v>
      </c>
      <c r="D1001" s="606">
        <v>203.75</v>
      </c>
      <c r="E1001" s="518"/>
    </row>
    <row r="1002" spans="1:5" ht="22.5">
      <c r="A1002" s="605">
        <v>91326</v>
      </c>
      <c r="B1002" s="7" t="s">
        <v>13449</v>
      </c>
      <c r="C1002" s="8" t="s">
        <v>22</v>
      </c>
      <c r="D1002" s="606">
        <v>234.1</v>
      </c>
      <c r="E1002" s="518"/>
    </row>
    <row r="1003" spans="1:5" ht="22.5" outlineLevel="1">
      <c r="A1003" s="605">
        <v>91327</v>
      </c>
      <c r="B1003" s="7" t="s">
        <v>13450</v>
      </c>
      <c r="C1003" s="8" t="s">
        <v>22</v>
      </c>
      <c r="D1003" s="606">
        <v>255.44</v>
      </c>
      <c r="E1003" s="518"/>
    </row>
    <row r="1004" spans="1:5" ht="22.5" outlineLevel="1">
      <c r="A1004" s="605">
        <v>91331</v>
      </c>
      <c r="B1004" s="7" t="s">
        <v>13451</v>
      </c>
      <c r="C1004" s="8" t="s">
        <v>22</v>
      </c>
      <c r="D1004" s="606">
        <v>225.81</v>
      </c>
      <c r="E1004" s="518"/>
    </row>
    <row r="1005" spans="1:5" ht="22.5" outlineLevel="1">
      <c r="A1005" s="605">
        <v>91332</v>
      </c>
      <c r="B1005" s="7" t="s">
        <v>13452</v>
      </c>
      <c r="C1005" s="8" t="s">
        <v>22</v>
      </c>
      <c r="D1005" s="606">
        <v>247.25</v>
      </c>
      <c r="E1005" s="518"/>
    </row>
    <row r="1006" spans="1:5" ht="22.5" outlineLevel="1">
      <c r="A1006" s="605">
        <v>91333</v>
      </c>
      <c r="B1006" s="7" t="s">
        <v>13453</v>
      </c>
      <c r="C1006" s="8" t="s">
        <v>22</v>
      </c>
      <c r="D1006" s="606">
        <v>282.61</v>
      </c>
      <c r="E1006" s="518"/>
    </row>
    <row r="1007" spans="1:5" ht="22.5">
      <c r="A1007" s="605">
        <v>91334</v>
      </c>
      <c r="B1007" s="7" t="s">
        <v>13454</v>
      </c>
      <c r="C1007" s="8" t="s">
        <v>22</v>
      </c>
      <c r="D1007" s="606">
        <v>309.54000000000002</v>
      </c>
      <c r="E1007" s="518"/>
    </row>
    <row r="1008" spans="1:5" ht="22.5" outlineLevel="1">
      <c r="A1008" s="605">
        <v>91335</v>
      </c>
      <c r="B1008" s="7" t="s">
        <v>13455</v>
      </c>
      <c r="C1008" s="8" t="s">
        <v>22</v>
      </c>
      <c r="D1008" s="606">
        <v>363.21</v>
      </c>
      <c r="E1008" s="518"/>
    </row>
    <row r="1009" spans="1:5" ht="22.5" outlineLevel="1">
      <c r="A1009" s="605">
        <v>91338</v>
      </c>
      <c r="B1009" s="7" t="s">
        <v>13456</v>
      </c>
      <c r="C1009" s="8" t="s">
        <v>22</v>
      </c>
      <c r="D1009" s="606">
        <v>149.97999999999999</v>
      </c>
      <c r="E1009" s="518"/>
    </row>
    <row r="1010" spans="1:5" ht="22.5" outlineLevel="1">
      <c r="A1010" s="605">
        <v>91339</v>
      </c>
      <c r="B1010" s="7" t="s">
        <v>13457</v>
      </c>
      <c r="C1010" s="8" t="s">
        <v>22</v>
      </c>
      <c r="D1010" s="606">
        <v>167.94</v>
      </c>
      <c r="E1010" s="518"/>
    </row>
    <row r="1011" spans="1:5" ht="22.5" outlineLevel="1">
      <c r="A1011" s="605">
        <v>91340</v>
      </c>
      <c r="B1011" s="7" t="s">
        <v>13458</v>
      </c>
      <c r="C1011" s="8" t="s">
        <v>22</v>
      </c>
      <c r="D1011" s="606">
        <v>195.95</v>
      </c>
      <c r="E1011" s="518"/>
    </row>
    <row r="1012" spans="1:5" ht="22.5">
      <c r="A1012" s="605">
        <v>91341</v>
      </c>
      <c r="B1012" s="7" t="s">
        <v>13459</v>
      </c>
      <c r="C1012" s="8" t="s">
        <v>22</v>
      </c>
      <c r="D1012" s="606">
        <v>209.19</v>
      </c>
      <c r="E1012" s="518"/>
    </row>
    <row r="1013" spans="1:5" ht="22.5" outlineLevel="1">
      <c r="A1013" s="605">
        <v>91342</v>
      </c>
      <c r="B1013" s="7" t="s">
        <v>13460</v>
      </c>
      <c r="C1013" s="8" t="s">
        <v>22</v>
      </c>
      <c r="D1013" s="606">
        <v>232.65</v>
      </c>
      <c r="E1013" s="518"/>
    </row>
    <row r="1014" spans="1:5" ht="22.5" outlineLevel="1">
      <c r="A1014" s="605">
        <v>91343</v>
      </c>
      <c r="B1014" s="7" t="s">
        <v>13461</v>
      </c>
      <c r="C1014" s="8" t="s">
        <v>22</v>
      </c>
      <c r="D1014" s="606">
        <v>263.81</v>
      </c>
      <c r="E1014" s="518"/>
    </row>
    <row r="1015" spans="1:5" ht="22.5" outlineLevel="1">
      <c r="A1015" s="605">
        <v>91344</v>
      </c>
      <c r="B1015" s="7" t="s">
        <v>13462</v>
      </c>
      <c r="C1015" s="8" t="s">
        <v>22</v>
      </c>
      <c r="D1015" s="606">
        <v>291.85000000000002</v>
      </c>
      <c r="E1015" s="518"/>
    </row>
    <row r="1016" spans="1:5" ht="22.5" outlineLevel="1">
      <c r="A1016" s="605">
        <v>91346</v>
      </c>
      <c r="B1016" s="7" t="s">
        <v>13463</v>
      </c>
      <c r="C1016" s="8" t="s">
        <v>22</v>
      </c>
      <c r="D1016" s="606">
        <v>255.27</v>
      </c>
      <c r="E1016" s="518"/>
    </row>
    <row r="1017" spans="1:5" ht="22.5">
      <c r="A1017" s="605">
        <v>91347</v>
      </c>
      <c r="B1017" s="7" t="s">
        <v>13464</v>
      </c>
      <c r="C1017" s="8" t="s">
        <v>22</v>
      </c>
      <c r="D1017" s="606">
        <v>278.94</v>
      </c>
      <c r="E1017" s="518"/>
    </row>
    <row r="1018" spans="1:5" ht="12.75" outlineLevel="1">
      <c r="A1018" s="605">
        <v>91348</v>
      </c>
      <c r="B1018" s="7" t="s">
        <v>13465</v>
      </c>
      <c r="C1018" s="8" t="s">
        <v>22</v>
      </c>
      <c r="D1018" s="606">
        <v>312.43</v>
      </c>
      <c r="E1018" s="518"/>
    </row>
    <row r="1019" spans="1:5" ht="22.5" outlineLevel="1">
      <c r="A1019" s="605">
        <v>91350</v>
      </c>
      <c r="B1019" s="7" t="s">
        <v>13466</v>
      </c>
      <c r="C1019" s="8" t="s">
        <v>22</v>
      </c>
      <c r="D1019" s="606">
        <v>403.36</v>
      </c>
      <c r="E1019" s="518"/>
    </row>
    <row r="1020" spans="1:5" ht="12.75" outlineLevel="1">
      <c r="A1020" s="605">
        <v>91400</v>
      </c>
      <c r="B1020" s="7" t="s">
        <v>774</v>
      </c>
      <c r="C1020" s="8" t="s">
        <v>53</v>
      </c>
      <c r="D1020" s="606" t="s">
        <v>53</v>
      </c>
    </row>
    <row r="1021" spans="1:5" ht="12.75" outlineLevel="1">
      <c r="A1021" s="605">
        <v>91401</v>
      </c>
      <c r="B1021" s="7" t="s">
        <v>13467</v>
      </c>
      <c r="C1021" s="8" t="s">
        <v>593</v>
      </c>
      <c r="D1021" s="606">
        <v>21.66</v>
      </c>
      <c r="E1021" s="518"/>
    </row>
    <row r="1022" spans="1:5" ht="12.75">
      <c r="A1022" s="605">
        <v>91406</v>
      </c>
      <c r="B1022" s="7" t="s">
        <v>13468</v>
      </c>
      <c r="C1022" s="8" t="s">
        <v>38</v>
      </c>
      <c r="D1022" s="606">
        <v>155.47</v>
      </c>
      <c r="E1022" s="518"/>
    </row>
    <row r="1023" spans="1:5" ht="12.75" outlineLevel="1">
      <c r="A1023" s="605">
        <v>91407</v>
      </c>
      <c r="B1023" s="7" t="s">
        <v>775</v>
      </c>
      <c r="C1023" s="8" t="s">
        <v>38</v>
      </c>
      <c r="D1023" s="606">
        <v>188.3</v>
      </c>
      <c r="E1023" s="518"/>
    </row>
    <row r="1024" spans="1:5" ht="12.75" outlineLevel="1">
      <c r="A1024" s="605">
        <v>91408</v>
      </c>
      <c r="B1024" s="7" t="s">
        <v>776</v>
      </c>
      <c r="C1024" s="8" t="s">
        <v>38</v>
      </c>
      <c r="D1024" s="606">
        <v>88.82</v>
      </c>
      <c r="E1024" s="518"/>
    </row>
    <row r="1025" spans="1:5" ht="12.75" outlineLevel="1">
      <c r="A1025" s="605">
        <v>91409</v>
      </c>
      <c r="B1025" s="7" t="s">
        <v>13469</v>
      </c>
      <c r="C1025" s="8" t="s">
        <v>38</v>
      </c>
      <c r="D1025" s="606">
        <v>54.55</v>
      </c>
      <c r="E1025" s="518"/>
    </row>
    <row r="1026" spans="1:5" ht="12.75" outlineLevel="1">
      <c r="A1026" s="605">
        <v>91413</v>
      </c>
      <c r="B1026" s="7" t="s">
        <v>777</v>
      </c>
      <c r="C1026" s="8" t="s">
        <v>22</v>
      </c>
      <c r="D1026" s="606">
        <v>106.74</v>
      </c>
      <c r="E1026" s="518"/>
    </row>
    <row r="1027" spans="1:5" ht="12.75">
      <c r="A1027" s="605">
        <v>91414</v>
      </c>
      <c r="B1027" s="7" t="s">
        <v>13470</v>
      </c>
      <c r="C1027" s="8" t="s">
        <v>38</v>
      </c>
      <c r="D1027" s="606">
        <v>36.39</v>
      </c>
      <c r="E1027" s="518"/>
    </row>
    <row r="1028" spans="1:5" ht="12.75" outlineLevel="1">
      <c r="A1028" s="605">
        <v>91417</v>
      </c>
      <c r="B1028" s="7" t="s">
        <v>13471</v>
      </c>
      <c r="C1028" s="8" t="s">
        <v>22</v>
      </c>
      <c r="D1028" s="606">
        <v>111.03</v>
      </c>
      <c r="E1028" s="518"/>
    </row>
    <row r="1029" spans="1:5" ht="12.75" outlineLevel="1">
      <c r="A1029" s="605">
        <v>91421</v>
      </c>
      <c r="B1029" s="7" t="s">
        <v>13472</v>
      </c>
      <c r="C1029" s="8" t="s">
        <v>38</v>
      </c>
      <c r="D1029" s="606">
        <v>411.88</v>
      </c>
      <c r="E1029" s="518"/>
    </row>
    <row r="1030" spans="1:5" ht="12.75" outlineLevel="1">
      <c r="A1030" s="605">
        <v>91422</v>
      </c>
      <c r="B1030" s="7" t="s">
        <v>13473</v>
      </c>
      <c r="C1030" s="8" t="s">
        <v>38</v>
      </c>
      <c r="D1030" s="606">
        <v>539.29</v>
      </c>
      <c r="E1030" s="518"/>
    </row>
    <row r="1031" spans="1:5" ht="12.75" outlineLevel="1">
      <c r="A1031" s="605">
        <v>91423</v>
      </c>
      <c r="B1031" s="7" t="s">
        <v>13474</v>
      </c>
      <c r="C1031" s="8" t="s">
        <v>38</v>
      </c>
      <c r="D1031" s="606">
        <v>978.32</v>
      </c>
      <c r="E1031" s="518"/>
    </row>
    <row r="1032" spans="1:5" ht="12.75">
      <c r="A1032" s="605">
        <v>91424</v>
      </c>
      <c r="B1032" s="7" t="s">
        <v>13475</v>
      </c>
      <c r="C1032" s="8" t="s">
        <v>38</v>
      </c>
      <c r="D1032" s="606">
        <v>1450.19</v>
      </c>
      <c r="E1032" s="518"/>
    </row>
    <row r="1033" spans="1:5" ht="12.75" outlineLevel="1">
      <c r="A1033" s="605">
        <v>91425</v>
      </c>
      <c r="B1033" s="7" t="s">
        <v>13476</v>
      </c>
      <c r="C1033" s="8" t="s">
        <v>38</v>
      </c>
      <c r="D1033" s="606">
        <v>489.75</v>
      </c>
      <c r="E1033" s="518"/>
    </row>
    <row r="1034" spans="1:5" ht="12.75" outlineLevel="1">
      <c r="A1034" s="605">
        <v>91426</v>
      </c>
      <c r="B1034" s="7" t="s">
        <v>13477</v>
      </c>
      <c r="C1034" s="8" t="s">
        <v>38</v>
      </c>
      <c r="D1034" s="606">
        <v>125.07</v>
      </c>
      <c r="E1034" s="518"/>
    </row>
    <row r="1035" spans="1:5" ht="12.75" outlineLevel="1">
      <c r="A1035" s="605">
        <v>91427</v>
      </c>
      <c r="B1035" s="7" t="s">
        <v>13478</v>
      </c>
      <c r="C1035" s="8" t="s">
        <v>38</v>
      </c>
      <c r="D1035" s="606">
        <v>984.79</v>
      </c>
      <c r="E1035" s="518"/>
    </row>
    <row r="1036" spans="1:5" ht="12.75" outlineLevel="1">
      <c r="A1036" s="605">
        <v>91428</v>
      </c>
      <c r="B1036" s="7" t="s">
        <v>13479</v>
      </c>
      <c r="C1036" s="8" t="s">
        <v>38</v>
      </c>
      <c r="D1036" s="606">
        <v>257.58</v>
      </c>
      <c r="E1036" s="518"/>
    </row>
    <row r="1037" spans="1:5" ht="12.75">
      <c r="A1037" s="605">
        <v>91429</v>
      </c>
      <c r="B1037" s="7" t="s">
        <v>13480</v>
      </c>
      <c r="C1037" s="8" t="s">
        <v>38</v>
      </c>
      <c r="D1037" s="606">
        <v>647.42999999999995</v>
      </c>
      <c r="E1037" s="518"/>
    </row>
    <row r="1038" spans="1:5" ht="12.75" outlineLevel="1">
      <c r="A1038" s="605">
        <v>91430</v>
      </c>
      <c r="B1038" s="7" t="s">
        <v>13481</v>
      </c>
      <c r="C1038" s="8" t="s">
        <v>38</v>
      </c>
      <c r="D1038" s="606">
        <v>491.44</v>
      </c>
      <c r="E1038" s="518"/>
    </row>
    <row r="1039" spans="1:5" ht="12.75" outlineLevel="1">
      <c r="A1039" s="605">
        <v>91434</v>
      </c>
      <c r="B1039" s="7" t="s">
        <v>13482</v>
      </c>
      <c r="C1039" s="8" t="s">
        <v>38</v>
      </c>
      <c r="D1039" s="606">
        <v>3220.56</v>
      </c>
      <c r="E1039" s="518"/>
    </row>
    <row r="1040" spans="1:5" ht="12.75" outlineLevel="1">
      <c r="A1040" s="605">
        <v>91436</v>
      </c>
      <c r="B1040" s="7" t="s">
        <v>13483</v>
      </c>
      <c r="C1040" s="8" t="s">
        <v>38</v>
      </c>
      <c r="D1040" s="606">
        <v>43.86</v>
      </c>
      <c r="E1040" s="518"/>
    </row>
    <row r="1041" spans="1:5" ht="12.75" outlineLevel="1">
      <c r="A1041" s="605">
        <v>91438</v>
      </c>
      <c r="B1041" s="7" t="s">
        <v>13484</v>
      </c>
      <c r="C1041" s="8" t="s">
        <v>38</v>
      </c>
      <c r="D1041" s="606">
        <v>17686.03</v>
      </c>
      <c r="E1041" s="518"/>
    </row>
    <row r="1042" spans="1:5" ht="12.75">
      <c r="A1042" s="605">
        <v>91440</v>
      </c>
      <c r="B1042" s="7" t="s">
        <v>13485</v>
      </c>
      <c r="C1042" s="8" t="s">
        <v>38</v>
      </c>
      <c r="D1042" s="606">
        <v>1528.35</v>
      </c>
      <c r="E1042" s="518"/>
    </row>
    <row r="1043" spans="1:5" ht="12.75" outlineLevel="1">
      <c r="A1043" s="605">
        <v>91442</v>
      </c>
      <c r="B1043" s="7" t="s">
        <v>13486</v>
      </c>
      <c r="C1043" s="8" t="s">
        <v>38</v>
      </c>
      <c r="D1043" s="606">
        <v>698.55</v>
      </c>
      <c r="E1043" s="518"/>
    </row>
    <row r="1044" spans="1:5" ht="12.75" outlineLevel="1">
      <c r="A1044" s="605">
        <v>91445</v>
      </c>
      <c r="B1044" s="7" t="s">
        <v>13487</v>
      </c>
      <c r="C1044" s="8" t="s">
        <v>38</v>
      </c>
      <c r="D1044" s="606">
        <v>120.69</v>
      </c>
      <c r="E1044" s="518"/>
    </row>
    <row r="1045" spans="1:5" ht="12.75" outlineLevel="1">
      <c r="A1045" s="605">
        <v>91446</v>
      </c>
      <c r="B1045" s="7" t="s">
        <v>13488</v>
      </c>
      <c r="C1045" s="8" t="s">
        <v>38</v>
      </c>
      <c r="D1045" s="606">
        <v>598.79999999999995</v>
      </c>
      <c r="E1045" s="518"/>
    </row>
    <row r="1046" spans="1:5" ht="12.75" outlineLevel="1">
      <c r="A1046" s="605">
        <v>91447</v>
      </c>
      <c r="B1046" s="7" t="s">
        <v>13489</v>
      </c>
      <c r="C1046" s="8" t="s">
        <v>38</v>
      </c>
      <c r="D1046" s="606">
        <v>1609.77</v>
      </c>
      <c r="E1046" s="518"/>
    </row>
    <row r="1047" spans="1:5" ht="22.5">
      <c r="A1047" s="605">
        <v>91448</v>
      </c>
      <c r="B1047" s="7" t="s">
        <v>13490</v>
      </c>
      <c r="C1047" s="8" t="s">
        <v>19</v>
      </c>
      <c r="D1047" s="606">
        <v>1700.86</v>
      </c>
      <c r="E1047" s="518"/>
    </row>
    <row r="1048" spans="1:5" ht="22.5" outlineLevel="1">
      <c r="A1048" s="605">
        <v>91449</v>
      </c>
      <c r="B1048" s="7" t="s">
        <v>13491</v>
      </c>
      <c r="C1048" s="8" t="s">
        <v>38</v>
      </c>
      <c r="D1048" s="606">
        <v>53.57</v>
      </c>
      <c r="E1048" s="518"/>
    </row>
    <row r="1049" spans="1:5" ht="12.75" outlineLevel="1">
      <c r="A1049" s="605">
        <v>91450</v>
      </c>
      <c r="B1049" s="7" t="s">
        <v>13492</v>
      </c>
      <c r="C1049" s="8" t="s">
        <v>38</v>
      </c>
      <c r="D1049" s="606">
        <v>14.45</v>
      </c>
      <c r="E1049" s="518"/>
    </row>
    <row r="1050" spans="1:5" ht="12.75" outlineLevel="1">
      <c r="A1050" s="605">
        <v>91451</v>
      </c>
      <c r="B1050" s="7" t="s">
        <v>13493</v>
      </c>
      <c r="C1050" s="8" t="s">
        <v>38</v>
      </c>
      <c r="D1050" s="606">
        <v>371</v>
      </c>
      <c r="E1050" s="518"/>
    </row>
    <row r="1051" spans="1:5" ht="12.75" outlineLevel="1">
      <c r="A1051" s="605">
        <v>91453</v>
      </c>
      <c r="B1051" s="7" t="s">
        <v>13494</v>
      </c>
      <c r="C1051" s="8" t="s">
        <v>38</v>
      </c>
      <c r="D1051" s="606">
        <v>1244.1099999999999</v>
      </c>
      <c r="E1051" s="518"/>
    </row>
    <row r="1052" spans="1:5" ht="12.75">
      <c r="A1052" s="605">
        <v>91457</v>
      </c>
      <c r="B1052" s="7" t="s">
        <v>778</v>
      </c>
      <c r="C1052" s="8" t="s">
        <v>38</v>
      </c>
      <c r="D1052" s="606">
        <v>79.39</v>
      </c>
      <c r="E1052" s="518"/>
    </row>
    <row r="1053" spans="1:5" ht="12.75" outlineLevel="1">
      <c r="A1053" s="605">
        <v>91459</v>
      </c>
      <c r="B1053" s="7" t="s">
        <v>779</v>
      </c>
      <c r="C1053" s="8" t="s">
        <v>760</v>
      </c>
      <c r="D1053" s="606">
        <v>596.19000000000005</v>
      </c>
      <c r="E1053" s="518"/>
    </row>
    <row r="1054" spans="1:5" ht="12.75" outlineLevel="1">
      <c r="A1054" s="605">
        <v>91460</v>
      </c>
      <c r="B1054" s="7" t="s">
        <v>13495</v>
      </c>
      <c r="C1054" s="8" t="s">
        <v>38</v>
      </c>
      <c r="D1054" s="606">
        <v>2416.12</v>
      </c>
      <c r="E1054" s="518"/>
    </row>
    <row r="1055" spans="1:5" ht="12.75" outlineLevel="1">
      <c r="A1055" s="605">
        <v>91461</v>
      </c>
      <c r="B1055" s="7" t="s">
        <v>13496</v>
      </c>
      <c r="C1055" s="8" t="s">
        <v>38</v>
      </c>
      <c r="D1055" s="606">
        <v>1777.39</v>
      </c>
      <c r="E1055" s="518"/>
    </row>
    <row r="1056" spans="1:5" ht="12.75" outlineLevel="1">
      <c r="A1056" s="605">
        <v>91462</v>
      </c>
      <c r="B1056" s="7" t="s">
        <v>13497</v>
      </c>
      <c r="C1056" s="8" t="s">
        <v>38</v>
      </c>
      <c r="D1056" s="606">
        <v>2890.93</v>
      </c>
      <c r="E1056" s="518"/>
    </row>
    <row r="1057" spans="1:5" ht="22.5">
      <c r="A1057" s="605">
        <v>91463</v>
      </c>
      <c r="B1057" s="7" t="s">
        <v>13498</v>
      </c>
      <c r="C1057" s="8" t="s">
        <v>38</v>
      </c>
      <c r="D1057" s="606">
        <v>1138.51</v>
      </c>
      <c r="E1057" s="518"/>
    </row>
    <row r="1058" spans="1:5" ht="12.75" outlineLevel="1">
      <c r="A1058" s="605">
        <v>91502</v>
      </c>
      <c r="B1058" s="7" t="s">
        <v>13499</v>
      </c>
      <c r="C1058" s="8" t="s">
        <v>38</v>
      </c>
      <c r="D1058" s="606">
        <v>5100.5600000000004</v>
      </c>
      <c r="E1058" s="518"/>
    </row>
    <row r="1059" spans="1:5" ht="12.75" outlineLevel="1">
      <c r="A1059" s="605">
        <v>91505</v>
      </c>
      <c r="B1059" s="7" t="s">
        <v>13500</v>
      </c>
      <c r="C1059" s="8" t="s">
        <v>38</v>
      </c>
      <c r="D1059" s="606">
        <v>20567.82</v>
      </c>
      <c r="E1059" s="518"/>
    </row>
    <row r="1060" spans="1:5" ht="12.75" outlineLevel="1">
      <c r="A1060" s="605">
        <v>91506</v>
      </c>
      <c r="B1060" s="7" t="s">
        <v>13501</v>
      </c>
      <c r="C1060" s="8" t="s">
        <v>38</v>
      </c>
      <c r="D1060" s="606">
        <v>27074.31</v>
      </c>
      <c r="E1060" s="518"/>
    </row>
    <row r="1061" spans="1:5" ht="12.75" outlineLevel="1">
      <c r="A1061" s="605">
        <v>91507</v>
      </c>
      <c r="B1061" s="7" t="s">
        <v>13502</v>
      </c>
      <c r="C1061" s="8" t="s">
        <v>38</v>
      </c>
      <c r="D1061" s="606">
        <v>37232.58</v>
      </c>
      <c r="E1061" s="518"/>
    </row>
    <row r="1062" spans="1:5" ht="12.75">
      <c r="A1062" s="605">
        <v>91508</v>
      </c>
      <c r="B1062" s="7" t="s">
        <v>13503</v>
      </c>
      <c r="C1062" s="8" t="s">
        <v>38</v>
      </c>
      <c r="D1062" s="606">
        <v>43094.29</v>
      </c>
      <c r="E1062" s="518"/>
    </row>
    <row r="1063" spans="1:5" ht="12.75" outlineLevel="1">
      <c r="A1063" s="605">
        <v>91520</v>
      </c>
      <c r="B1063" s="7" t="s">
        <v>13504</v>
      </c>
      <c r="C1063" s="8" t="s">
        <v>38</v>
      </c>
      <c r="D1063" s="606">
        <v>4933.09</v>
      </c>
      <c r="E1063" s="518"/>
    </row>
    <row r="1064" spans="1:5" ht="12.75" outlineLevel="1">
      <c r="A1064" s="605">
        <v>91525</v>
      </c>
      <c r="B1064" s="7" t="s">
        <v>13505</v>
      </c>
      <c r="C1064" s="8" t="s">
        <v>38</v>
      </c>
      <c r="D1064" s="606">
        <v>4551.8100000000004</v>
      </c>
      <c r="E1064" s="518"/>
    </row>
    <row r="1065" spans="1:5" ht="12.75" outlineLevel="1">
      <c r="A1065" s="605">
        <v>91540</v>
      </c>
      <c r="B1065" s="7" t="s">
        <v>13506</v>
      </c>
      <c r="C1065" s="8" t="s">
        <v>38</v>
      </c>
      <c r="D1065" s="606">
        <v>72873.34</v>
      </c>
      <c r="E1065" s="518"/>
    </row>
    <row r="1066" spans="1:5" ht="22.5" outlineLevel="1">
      <c r="A1066" s="605">
        <v>91541</v>
      </c>
      <c r="B1066" s="7" t="s">
        <v>13507</v>
      </c>
      <c r="C1066" s="8" t="s">
        <v>38</v>
      </c>
      <c r="D1066" s="606">
        <v>63138.3</v>
      </c>
      <c r="E1066" s="518"/>
    </row>
    <row r="1067" spans="1:5" ht="12.75">
      <c r="A1067" s="605">
        <v>91602</v>
      </c>
      <c r="B1067" s="7" t="s">
        <v>13508</v>
      </c>
      <c r="C1067" s="8" t="s">
        <v>38</v>
      </c>
      <c r="D1067" s="606">
        <v>833.03</v>
      </c>
      <c r="E1067" s="518"/>
    </row>
    <row r="1068" spans="1:5" ht="12.75" outlineLevel="1">
      <c r="A1068" s="605">
        <v>91604</v>
      </c>
      <c r="B1068" s="7" t="s">
        <v>13509</v>
      </c>
      <c r="C1068" s="8" t="s">
        <v>38</v>
      </c>
      <c r="D1068" s="606">
        <v>1429.48</v>
      </c>
      <c r="E1068" s="518"/>
    </row>
    <row r="1069" spans="1:5" ht="12.75" outlineLevel="1">
      <c r="A1069" s="605">
        <v>91606</v>
      </c>
      <c r="B1069" s="7" t="s">
        <v>13510</v>
      </c>
      <c r="C1069" s="8" t="s">
        <v>38</v>
      </c>
      <c r="D1069" s="606">
        <v>2195.0500000000002</v>
      </c>
      <c r="E1069" s="518"/>
    </row>
    <row r="1070" spans="1:5" ht="12.75" outlineLevel="1">
      <c r="A1070" s="605">
        <v>91608</v>
      </c>
      <c r="B1070" s="7" t="s">
        <v>13511</v>
      </c>
      <c r="C1070" s="8" t="s">
        <v>38</v>
      </c>
      <c r="D1070" s="606">
        <v>2683.46</v>
      </c>
      <c r="E1070" s="518"/>
    </row>
    <row r="1071" spans="1:5" ht="12.75" outlineLevel="1">
      <c r="A1071" s="605">
        <v>91611</v>
      </c>
      <c r="B1071" s="7" t="s">
        <v>13512</v>
      </c>
      <c r="C1071" s="8" t="s">
        <v>38</v>
      </c>
      <c r="D1071" s="606">
        <v>3302.41</v>
      </c>
      <c r="E1071" s="518"/>
    </row>
    <row r="1072" spans="1:5" ht="12.75">
      <c r="A1072" s="605">
        <v>91613</v>
      </c>
      <c r="B1072" s="7" t="s">
        <v>13513</v>
      </c>
      <c r="C1072" s="8" t="s">
        <v>38</v>
      </c>
      <c r="D1072" s="606">
        <v>4537.8100000000004</v>
      </c>
      <c r="E1072" s="518"/>
    </row>
    <row r="1073" spans="1:5" ht="12.75" outlineLevel="1">
      <c r="A1073" s="605">
        <v>91615</v>
      </c>
      <c r="B1073" s="7" t="s">
        <v>13514</v>
      </c>
      <c r="C1073" s="8" t="s">
        <v>38</v>
      </c>
      <c r="D1073" s="606">
        <v>6594.4</v>
      </c>
      <c r="E1073" s="518"/>
    </row>
    <row r="1074" spans="1:5" ht="22.5" outlineLevel="1">
      <c r="A1074" s="605">
        <v>91616</v>
      </c>
      <c r="B1074" s="7" t="s">
        <v>13515</v>
      </c>
      <c r="C1074" s="8" t="s">
        <v>38</v>
      </c>
      <c r="D1074" s="606">
        <v>14006.11</v>
      </c>
      <c r="E1074" s="518"/>
    </row>
    <row r="1075" spans="1:5" ht="22.5" outlineLevel="1">
      <c r="A1075" s="605">
        <v>91617</v>
      </c>
      <c r="B1075" s="7" t="s">
        <v>13516</v>
      </c>
      <c r="C1075" s="8" t="s">
        <v>38</v>
      </c>
      <c r="D1075" s="606">
        <v>23211.67</v>
      </c>
      <c r="E1075" s="518"/>
    </row>
    <row r="1076" spans="1:5" ht="22.5" outlineLevel="1">
      <c r="A1076" s="605">
        <v>91618</v>
      </c>
      <c r="B1076" s="7" t="s">
        <v>13517</v>
      </c>
      <c r="C1076" s="8" t="s">
        <v>38</v>
      </c>
      <c r="D1076" s="606">
        <v>27776.91</v>
      </c>
      <c r="E1076" s="518"/>
    </row>
    <row r="1077" spans="1:5" ht="12.75">
      <c r="A1077" s="605">
        <v>91701</v>
      </c>
      <c r="B1077" s="7" t="s">
        <v>13518</v>
      </c>
      <c r="C1077" s="8" t="s">
        <v>38</v>
      </c>
      <c r="D1077" s="606">
        <v>271.68</v>
      </c>
      <c r="E1077" s="518"/>
    </row>
    <row r="1078" spans="1:5" ht="22.5" outlineLevel="1">
      <c r="A1078" s="605">
        <v>91702</v>
      </c>
      <c r="B1078" s="7" t="s">
        <v>13519</v>
      </c>
      <c r="C1078" s="8" t="s">
        <v>38</v>
      </c>
      <c r="D1078" s="606">
        <v>274.77</v>
      </c>
      <c r="E1078" s="518"/>
    </row>
    <row r="1079" spans="1:5" ht="22.5" outlineLevel="1">
      <c r="A1079" s="605">
        <v>91703</v>
      </c>
      <c r="B1079" s="7" t="s">
        <v>13520</v>
      </c>
      <c r="C1079" s="8" t="s">
        <v>38</v>
      </c>
      <c r="D1079" s="606">
        <v>294.94</v>
      </c>
      <c r="E1079" s="518"/>
    </row>
    <row r="1080" spans="1:5" ht="12.75" outlineLevel="1">
      <c r="A1080" s="605">
        <v>91706</v>
      </c>
      <c r="B1080" s="7" t="s">
        <v>13521</v>
      </c>
      <c r="C1080" s="8" t="s">
        <v>22</v>
      </c>
      <c r="D1080" s="606">
        <v>169.86</v>
      </c>
      <c r="E1080" s="518"/>
    </row>
    <row r="1081" spans="1:5" ht="12.75">
      <c r="A1081" s="605">
        <v>91707</v>
      </c>
      <c r="B1081" s="7" t="s">
        <v>780</v>
      </c>
      <c r="C1081" s="8" t="s">
        <v>22</v>
      </c>
      <c r="D1081" s="606">
        <v>244.31</v>
      </c>
      <c r="E1081" s="518"/>
    </row>
    <row r="1082" spans="1:5" ht="22.5" outlineLevel="1">
      <c r="A1082" s="605">
        <v>91710</v>
      </c>
      <c r="B1082" s="7" t="s">
        <v>13522</v>
      </c>
      <c r="C1082" s="8" t="s">
        <v>38</v>
      </c>
      <c r="D1082" s="606">
        <v>1789.96</v>
      </c>
      <c r="E1082" s="518"/>
    </row>
    <row r="1083" spans="1:5" ht="12.75" outlineLevel="1">
      <c r="A1083" s="605">
        <v>91712</v>
      </c>
      <c r="B1083" s="7" t="s">
        <v>13523</v>
      </c>
      <c r="C1083" s="8" t="s">
        <v>38</v>
      </c>
      <c r="D1083" s="606">
        <v>113.81</v>
      </c>
      <c r="E1083" s="518"/>
    </row>
    <row r="1084" spans="1:5" ht="12.75" outlineLevel="1">
      <c r="A1084" s="605">
        <v>91713</v>
      </c>
      <c r="B1084" s="7" t="s">
        <v>13524</v>
      </c>
      <c r="C1084" s="8" t="s">
        <v>38</v>
      </c>
      <c r="D1084" s="606">
        <v>524.70000000000005</v>
      </c>
      <c r="E1084" s="518"/>
    </row>
    <row r="1085" spans="1:5" ht="12.75" outlineLevel="1">
      <c r="A1085" s="605">
        <v>91714</v>
      </c>
      <c r="B1085" s="7" t="s">
        <v>13525</v>
      </c>
      <c r="C1085" s="8" t="s">
        <v>38</v>
      </c>
      <c r="D1085" s="606">
        <v>524.70000000000005</v>
      </c>
      <c r="E1085" s="518"/>
    </row>
    <row r="1086" spans="1:5" ht="12.75">
      <c r="A1086" s="605">
        <v>91715</v>
      </c>
      <c r="B1086" s="7" t="s">
        <v>13526</v>
      </c>
      <c r="C1086" s="8" t="s">
        <v>38</v>
      </c>
      <c r="D1086" s="606">
        <v>544.14</v>
      </c>
      <c r="E1086" s="518"/>
    </row>
    <row r="1087" spans="1:5" ht="12.75" outlineLevel="1">
      <c r="A1087" s="605">
        <v>91716</v>
      </c>
      <c r="B1087" s="7" t="s">
        <v>13527</v>
      </c>
      <c r="C1087" s="8" t="s">
        <v>38</v>
      </c>
      <c r="D1087" s="606">
        <v>35952.080000000002</v>
      </c>
      <c r="E1087" s="518"/>
    </row>
    <row r="1088" spans="1:5" ht="12.75" outlineLevel="1">
      <c r="A1088" s="605">
        <v>91717</v>
      </c>
      <c r="B1088" s="7" t="s">
        <v>13528</v>
      </c>
      <c r="C1088" s="8" t="s">
        <v>38</v>
      </c>
      <c r="D1088" s="606">
        <v>27606.18</v>
      </c>
      <c r="E1088" s="518"/>
    </row>
    <row r="1089" spans="1:5" ht="12.75" outlineLevel="1">
      <c r="A1089" s="605">
        <v>91718</v>
      </c>
      <c r="B1089" s="7" t="s">
        <v>13529</v>
      </c>
      <c r="C1089" s="8" t="s">
        <v>38</v>
      </c>
      <c r="D1089" s="606">
        <v>289.01</v>
      </c>
      <c r="E1089" s="518"/>
    </row>
    <row r="1090" spans="1:5" ht="12.75" outlineLevel="1">
      <c r="A1090" s="605">
        <v>91719</v>
      </c>
      <c r="B1090" s="7" t="s">
        <v>781</v>
      </c>
      <c r="C1090" s="8" t="s">
        <v>38</v>
      </c>
      <c r="D1090" s="606">
        <v>548.15</v>
      </c>
      <c r="E1090" s="518"/>
    </row>
    <row r="1091" spans="1:5" ht="12.75">
      <c r="A1091" s="605">
        <v>91720</v>
      </c>
      <c r="B1091" s="7" t="s">
        <v>782</v>
      </c>
      <c r="C1091" s="8" t="s">
        <v>760</v>
      </c>
      <c r="D1091" s="606">
        <v>37.06</v>
      </c>
      <c r="E1091" s="518"/>
    </row>
    <row r="1092" spans="1:5" ht="12.75" outlineLevel="1">
      <c r="A1092" s="605">
        <v>91721</v>
      </c>
      <c r="B1092" s="7" t="s">
        <v>13530</v>
      </c>
      <c r="C1092" s="8" t="s">
        <v>38</v>
      </c>
      <c r="D1092" s="606">
        <v>46003.27</v>
      </c>
      <c r="E1092" s="518"/>
    </row>
    <row r="1093" spans="1:5" ht="12.75" outlineLevel="1">
      <c r="A1093" s="605">
        <v>91722</v>
      </c>
      <c r="B1093" s="7" t="s">
        <v>13531</v>
      </c>
      <c r="C1093" s="8" t="s">
        <v>38</v>
      </c>
      <c r="D1093" s="606">
        <v>56720.46</v>
      </c>
      <c r="E1093" s="518"/>
    </row>
    <row r="1094" spans="1:5" ht="12.75" outlineLevel="1">
      <c r="A1094" s="605">
        <v>91723</v>
      </c>
      <c r="B1094" s="7" t="s">
        <v>13532</v>
      </c>
      <c r="C1094" s="8" t="s">
        <v>38</v>
      </c>
      <c r="D1094" s="606">
        <v>1413.99</v>
      </c>
      <c r="E1094" s="518"/>
    </row>
    <row r="1095" spans="1:5" ht="12.75">
      <c r="A1095" s="605">
        <v>91724</v>
      </c>
      <c r="B1095" s="7" t="s">
        <v>783</v>
      </c>
      <c r="C1095" s="8" t="s">
        <v>38</v>
      </c>
      <c r="D1095" s="606">
        <v>7887.83</v>
      </c>
      <c r="E1095" s="518"/>
    </row>
    <row r="1096" spans="1:5" ht="22.5" outlineLevel="1">
      <c r="A1096" s="605">
        <v>91725</v>
      </c>
      <c r="B1096" s="7" t="s">
        <v>13533</v>
      </c>
      <c r="C1096" s="8" t="s">
        <v>22</v>
      </c>
      <c r="D1096" s="606">
        <v>39.979999999999997</v>
      </c>
      <c r="E1096" s="518"/>
    </row>
    <row r="1097" spans="1:5" ht="12.75" outlineLevel="1">
      <c r="A1097" s="605">
        <v>91726</v>
      </c>
      <c r="B1097" s="7" t="s">
        <v>13534</v>
      </c>
      <c r="C1097" s="8" t="s">
        <v>38</v>
      </c>
      <c r="D1097" s="606">
        <v>136.22999999999999</v>
      </c>
      <c r="E1097" s="518"/>
    </row>
    <row r="1098" spans="1:5" ht="12.75" outlineLevel="1">
      <c r="A1098" s="605">
        <v>91727</v>
      </c>
      <c r="B1098" s="7" t="s">
        <v>13535</v>
      </c>
      <c r="C1098" s="8" t="s">
        <v>38</v>
      </c>
      <c r="D1098" s="606">
        <v>168.81</v>
      </c>
      <c r="E1098" s="518"/>
    </row>
    <row r="1099" spans="1:5" ht="12.75" outlineLevel="1">
      <c r="A1099" s="605">
        <v>91728</v>
      </c>
      <c r="B1099" s="7" t="s">
        <v>13536</v>
      </c>
      <c r="C1099" s="8" t="s">
        <v>38</v>
      </c>
      <c r="D1099" s="606">
        <v>167.79</v>
      </c>
      <c r="E1099" s="518"/>
    </row>
    <row r="1100" spans="1:5" ht="12.75" outlineLevel="1">
      <c r="A1100" s="605">
        <v>91729</v>
      </c>
      <c r="B1100" s="7" t="s">
        <v>13537</v>
      </c>
      <c r="C1100" s="8" t="s">
        <v>38</v>
      </c>
      <c r="D1100" s="606">
        <v>72.14</v>
      </c>
      <c r="E1100" s="518"/>
    </row>
    <row r="1101" spans="1:5" ht="12.75" outlineLevel="1">
      <c r="A1101" s="605">
        <v>91730</v>
      </c>
      <c r="B1101" s="7" t="s">
        <v>13538</v>
      </c>
      <c r="C1101" s="8" t="s">
        <v>38</v>
      </c>
      <c r="D1101" s="606">
        <v>31</v>
      </c>
      <c r="E1101" s="518"/>
    </row>
    <row r="1102" spans="1:5" ht="12.75" outlineLevel="1">
      <c r="A1102" s="605">
        <v>91731</v>
      </c>
      <c r="B1102" s="7" t="s">
        <v>784</v>
      </c>
      <c r="C1102" s="8" t="s">
        <v>38</v>
      </c>
      <c r="D1102" s="606">
        <v>71.97</v>
      </c>
      <c r="E1102" s="518"/>
    </row>
    <row r="1103" spans="1:5" ht="12.75" outlineLevel="1">
      <c r="A1103" s="605">
        <v>91732</v>
      </c>
      <c r="B1103" s="7" t="s">
        <v>13539</v>
      </c>
      <c r="C1103" s="8" t="s">
        <v>38</v>
      </c>
      <c r="D1103" s="606">
        <v>1354.08</v>
      </c>
      <c r="E1103" s="518"/>
    </row>
    <row r="1104" spans="1:5" ht="12.75" outlineLevel="1">
      <c r="A1104" s="605">
        <v>91733</v>
      </c>
      <c r="B1104" s="7" t="s">
        <v>13540</v>
      </c>
      <c r="C1104" s="8" t="s">
        <v>38</v>
      </c>
      <c r="D1104" s="606">
        <v>1361.14</v>
      </c>
      <c r="E1104" s="518"/>
    </row>
    <row r="1105" spans="1:5" ht="12.75" outlineLevel="1">
      <c r="A1105" s="605">
        <v>91734</v>
      </c>
      <c r="B1105" s="7" t="s">
        <v>13541</v>
      </c>
      <c r="C1105" s="8" t="s">
        <v>38</v>
      </c>
      <c r="D1105" s="606">
        <v>1358.7</v>
      </c>
      <c r="E1105" s="518"/>
    </row>
    <row r="1106" spans="1:5" ht="12.75" outlineLevel="1">
      <c r="A1106" s="605">
        <v>92000</v>
      </c>
      <c r="B1106" s="7" t="s">
        <v>13542</v>
      </c>
      <c r="C1106" s="8" t="s">
        <v>53</v>
      </c>
      <c r="D1106" s="606" t="s">
        <v>53</v>
      </c>
    </row>
    <row r="1107" spans="1:5" ht="22.5" outlineLevel="1">
      <c r="A1107" s="605">
        <v>92010</v>
      </c>
      <c r="B1107" s="7" t="s">
        <v>13543</v>
      </c>
      <c r="C1107" s="8" t="s">
        <v>759</v>
      </c>
      <c r="D1107" s="606">
        <v>6667.97</v>
      </c>
      <c r="E1107" s="518"/>
    </row>
    <row r="1108" spans="1:5" ht="45">
      <c r="A1108" s="605">
        <v>92011</v>
      </c>
      <c r="B1108" s="7" t="s">
        <v>13544</v>
      </c>
      <c r="C1108" s="8" t="s">
        <v>759</v>
      </c>
      <c r="D1108" s="606">
        <v>4224.6099999999997</v>
      </c>
      <c r="E1108" s="518"/>
    </row>
    <row r="1109" spans="1:5" ht="33.75" outlineLevel="1">
      <c r="A1109" s="605">
        <v>92033</v>
      </c>
      <c r="B1109" s="7" t="s">
        <v>13545</v>
      </c>
      <c r="C1109" s="8" t="s">
        <v>38</v>
      </c>
      <c r="D1109" s="606">
        <v>2314.92</v>
      </c>
      <c r="E1109" s="518"/>
    </row>
    <row r="1110" spans="1:5" ht="33.75" outlineLevel="1">
      <c r="A1110" s="605">
        <v>92034</v>
      </c>
      <c r="B1110" s="7" t="s">
        <v>13546</v>
      </c>
      <c r="C1110" s="8" t="s">
        <v>38</v>
      </c>
      <c r="D1110" s="606">
        <v>2763.67</v>
      </c>
      <c r="E1110" s="518"/>
    </row>
    <row r="1111" spans="1:5" ht="45" outlineLevel="1">
      <c r="A1111" s="605">
        <v>92035</v>
      </c>
      <c r="B1111" s="7" t="s">
        <v>13547</v>
      </c>
      <c r="C1111" s="8" t="s">
        <v>38</v>
      </c>
      <c r="D1111" s="606">
        <v>3934.4</v>
      </c>
      <c r="E1111" s="518"/>
    </row>
    <row r="1112" spans="1:5" ht="45" outlineLevel="1">
      <c r="A1112" s="605">
        <v>92036</v>
      </c>
      <c r="B1112" s="7" t="s">
        <v>13548</v>
      </c>
      <c r="C1112" s="8" t="s">
        <v>38</v>
      </c>
      <c r="D1112" s="606">
        <v>3710.23</v>
      </c>
      <c r="E1112" s="518"/>
    </row>
    <row r="1113" spans="1:5" ht="12.75">
      <c r="A1113" s="605">
        <v>95000</v>
      </c>
      <c r="B1113" s="7" t="s">
        <v>13549</v>
      </c>
      <c r="C1113" s="8" t="s">
        <v>53</v>
      </c>
      <c r="D1113" s="606" t="s">
        <v>53</v>
      </c>
    </row>
    <row r="1114" spans="1:5" ht="22.5" outlineLevel="1">
      <c r="A1114" s="605">
        <v>95001</v>
      </c>
      <c r="B1114" s="7" t="s">
        <v>13550</v>
      </c>
      <c r="C1114" s="8" t="s">
        <v>38</v>
      </c>
      <c r="D1114" s="606">
        <v>223.74</v>
      </c>
      <c r="E1114" s="518"/>
    </row>
    <row r="1115" spans="1:5" ht="22.5" outlineLevel="1">
      <c r="A1115" s="605">
        <v>95002</v>
      </c>
      <c r="B1115" s="7" t="s">
        <v>13551</v>
      </c>
      <c r="C1115" s="8" t="s">
        <v>38</v>
      </c>
      <c r="D1115" s="606">
        <v>279.67</v>
      </c>
      <c r="E1115" s="518"/>
    </row>
    <row r="1116" spans="1:5" ht="12.75" outlineLevel="1">
      <c r="A1116" s="605">
        <v>95003</v>
      </c>
      <c r="B1116" s="7" t="s">
        <v>13552</v>
      </c>
      <c r="C1116" s="8" t="s">
        <v>38</v>
      </c>
      <c r="D1116" s="606">
        <v>223.74</v>
      </c>
      <c r="E1116" s="518"/>
    </row>
    <row r="1117" spans="1:5" ht="12.75" outlineLevel="1">
      <c r="A1117" s="605">
        <v>95004</v>
      </c>
      <c r="B1117" s="7" t="s">
        <v>13553</v>
      </c>
      <c r="C1117" s="8" t="s">
        <v>38</v>
      </c>
      <c r="D1117" s="606">
        <v>27.97</v>
      </c>
      <c r="E1117" s="518"/>
    </row>
    <row r="1118" spans="1:5" ht="12.75" outlineLevel="1">
      <c r="A1118" s="605">
        <v>95005</v>
      </c>
      <c r="B1118" s="7" t="s">
        <v>13554</v>
      </c>
      <c r="C1118" s="8" t="s">
        <v>38</v>
      </c>
      <c r="D1118" s="606">
        <v>13.98</v>
      </c>
      <c r="E1118" s="518"/>
    </row>
    <row r="1119" spans="1:5" ht="12.75">
      <c r="A1119" s="605">
        <v>95006</v>
      </c>
      <c r="B1119" s="7" t="s">
        <v>13555</v>
      </c>
      <c r="C1119" s="8" t="s">
        <v>38</v>
      </c>
      <c r="D1119" s="606">
        <v>111.87</v>
      </c>
      <c r="E1119" s="518"/>
    </row>
    <row r="1120" spans="1:5" ht="12.75" outlineLevel="1">
      <c r="A1120" s="605">
        <v>95009</v>
      </c>
      <c r="B1120" s="7" t="s">
        <v>13556</v>
      </c>
      <c r="C1120" s="8" t="s">
        <v>22</v>
      </c>
      <c r="D1120" s="606">
        <v>22.37</v>
      </c>
      <c r="E1120" s="518"/>
    </row>
    <row r="1121" spans="1:5" ht="12.75" outlineLevel="1">
      <c r="A1121" s="605">
        <v>95010</v>
      </c>
      <c r="B1121" s="7" t="s">
        <v>13557</v>
      </c>
      <c r="C1121" s="8" t="s">
        <v>22</v>
      </c>
      <c r="D1121" s="606">
        <v>27.97</v>
      </c>
      <c r="E1121" s="518"/>
    </row>
    <row r="1122" spans="1:5" ht="12.75" outlineLevel="1">
      <c r="A1122" s="605">
        <v>95011</v>
      </c>
      <c r="B1122" s="7" t="s">
        <v>13558</v>
      </c>
      <c r="C1122" s="8" t="s">
        <v>22</v>
      </c>
      <c r="D1122" s="606">
        <v>55.93</v>
      </c>
      <c r="E1122" s="518"/>
    </row>
    <row r="1123" spans="1:5" ht="12.75" outlineLevel="1">
      <c r="A1123" s="605">
        <v>95012</v>
      </c>
      <c r="B1123" s="7" t="s">
        <v>13559</v>
      </c>
      <c r="C1123" s="8" t="s">
        <v>22</v>
      </c>
      <c r="D1123" s="606">
        <v>13.98</v>
      </c>
      <c r="E1123" s="518"/>
    </row>
    <row r="1124" spans="1:5" ht="12.75" outlineLevel="1">
      <c r="A1124" s="605">
        <v>95013</v>
      </c>
      <c r="B1124" s="7" t="s">
        <v>13560</v>
      </c>
      <c r="C1124" s="8" t="s">
        <v>22</v>
      </c>
      <c r="D1124" s="606">
        <v>27.97</v>
      </c>
      <c r="E1124" s="518"/>
    </row>
    <row r="1125" spans="1:5" ht="12.75">
      <c r="A1125" s="605">
        <v>95014</v>
      </c>
      <c r="B1125" s="7" t="s">
        <v>13561</v>
      </c>
      <c r="C1125" s="8" t="s">
        <v>22</v>
      </c>
      <c r="D1125" s="606">
        <v>2.8</v>
      </c>
      <c r="E1125" s="518"/>
    </row>
    <row r="1126" spans="1:5" ht="12.75" outlineLevel="1">
      <c r="A1126" s="605">
        <v>95015</v>
      </c>
      <c r="B1126" s="7" t="s">
        <v>13562</v>
      </c>
      <c r="C1126" s="8" t="s">
        <v>22</v>
      </c>
      <c r="D1126" s="606">
        <v>5.59</v>
      </c>
      <c r="E1126" s="518"/>
    </row>
    <row r="1127" spans="1:5" ht="12.75" outlineLevel="1">
      <c r="A1127" s="605">
        <v>95016</v>
      </c>
      <c r="B1127" s="7" t="s">
        <v>13563</v>
      </c>
      <c r="C1127" s="8" t="s">
        <v>22</v>
      </c>
      <c r="D1127" s="606">
        <v>3.36</v>
      </c>
      <c r="E1127" s="518"/>
    </row>
    <row r="1128" spans="1:5" ht="12.75" outlineLevel="1">
      <c r="A1128" s="605">
        <v>95017</v>
      </c>
      <c r="B1128" s="7" t="s">
        <v>13564</v>
      </c>
      <c r="C1128" s="8" t="s">
        <v>22</v>
      </c>
      <c r="D1128" s="606">
        <v>6.71</v>
      </c>
      <c r="E1128" s="518"/>
    </row>
    <row r="1129" spans="1:5" ht="12.75" outlineLevel="1">
      <c r="A1129" s="605">
        <v>95018</v>
      </c>
      <c r="B1129" s="7" t="s">
        <v>13565</v>
      </c>
      <c r="C1129" s="8" t="s">
        <v>38</v>
      </c>
      <c r="D1129" s="606">
        <v>11.19</v>
      </c>
      <c r="E1129" s="518"/>
    </row>
    <row r="1130" spans="1:5" ht="12.75" outlineLevel="1">
      <c r="A1130" s="605">
        <v>95020</v>
      </c>
      <c r="B1130" s="7" t="s">
        <v>13566</v>
      </c>
      <c r="C1130" s="8" t="s">
        <v>38</v>
      </c>
      <c r="D1130" s="606">
        <v>11.19</v>
      </c>
      <c r="E1130" s="518"/>
    </row>
    <row r="1131" spans="1:5" ht="12.75">
      <c r="A1131" s="605">
        <v>95100</v>
      </c>
      <c r="B1131" s="7" t="s">
        <v>13567</v>
      </c>
      <c r="C1131" s="8" t="s">
        <v>53</v>
      </c>
      <c r="D1131" s="606" t="s">
        <v>53</v>
      </c>
    </row>
    <row r="1132" spans="1:5" ht="12.75" outlineLevel="1">
      <c r="A1132" s="605">
        <v>95111</v>
      </c>
      <c r="B1132" s="7" t="s">
        <v>13568</v>
      </c>
      <c r="C1132" s="8" t="s">
        <v>38</v>
      </c>
      <c r="D1132" s="606">
        <v>11.19</v>
      </c>
      <c r="E1132" s="518"/>
    </row>
    <row r="1133" spans="1:5" ht="12.75" outlineLevel="1">
      <c r="A1133" s="605">
        <v>95115</v>
      </c>
      <c r="B1133" s="7" t="s">
        <v>13569</v>
      </c>
      <c r="C1133" s="8" t="s">
        <v>38</v>
      </c>
      <c r="D1133" s="606">
        <v>16.78</v>
      </c>
      <c r="E1133" s="518"/>
    </row>
    <row r="1134" spans="1:5" ht="12.75" outlineLevel="1">
      <c r="A1134" s="605">
        <v>95116</v>
      </c>
      <c r="B1134" s="7" t="s">
        <v>13570</v>
      </c>
      <c r="C1134" s="8" t="s">
        <v>38</v>
      </c>
      <c r="D1134" s="606">
        <v>39.15</v>
      </c>
      <c r="E1134" s="518"/>
    </row>
    <row r="1135" spans="1:5" ht="12.75" outlineLevel="1">
      <c r="A1135" s="605">
        <v>95117</v>
      </c>
      <c r="B1135" s="7" t="s">
        <v>13571</v>
      </c>
      <c r="C1135" s="8" t="s">
        <v>38</v>
      </c>
      <c r="D1135" s="606">
        <v>72.72</v>
      </c>
      <c r="E1135" s="518"/>
    </row>
    <row r="1136" spans="1:5" ht="22.5" outlineLevel="1">
      <c r="A1136" s="605">
        <v>95125</v>
      </c>
      <c r="B1136" s="7" t="s">
        <v>13572</v>
      </c>
      <c r="C1136" s="8" t="s">
        <v>38</v>
      </c>
      <c r="D1136" s="606">
        <v>27.97</v>
      </c>
      <c r="E1136" s="518"/>
    </row>
    <row r="1137" spans="1:5" ht="12.75">
      <c r="A1137" s="605">
        <v>95126</v>
      </c>
      <c r="B1137" s="7" t="s">
        <v>13573</v>
      </c>
      <c r="C1137" s="8" t="s">
        <v>38</v>
      </c>
      <c r="D1137" s="606">
        <v>55.93</v>
      </c>
      <c r="E1137" s="518"/>
    </row>
    <row r="1138" spans="1:5" ht="22.5" outlineLevel="1">
      <c r="A1138" s="605">
        <v>95127</v>
      </c>
      <c r="B1138" s="7" t="s">
        <v>13574</v>
      </c>
      <c r="C1138" s="8" t="s">
        <v>19</v>
      </c>
      <c r="D1138" s="606">
        <v>55.93</v>
      </c>
      <c r="E1138" s="518"/>
    </row>
    <row r="1139" spans="1:5" ht="22.5">
      <c r="A1139" s="605">
        <v>95129</v>
      </c>
      <c r="B1139" s="7" t="s">
        <v>13575</v>
      </c>
      <c r="C1139" s="8" t="s">
        <v>19</v>
      </c>
      <c r="D1139" s="606">
        <v>55.93</v>
      </c>
      <c r="E1139" s="518"/>
    </row>
    <row r="1140" spans="1:5" ht="22.5" outlineLevel="1">
      <c r="A1140" s="605">
        <v>95130</v>
      </c>
      <c r="B1140" s="7" t="s">
        <v>13576</v>
      </c>
      <c r="C1140" s="8" t="s">
        <v>38</v>
      </c>
      <c r="D1140" s="606">
        <v>11.19</v>
      </c>
      <c r="E1140" s="518"/>
    </row>
    <row r="1141" spans="1:5" ht="12.75">
      <c r="A1141" s="605">
        <v>95132</v>
      </c>
      <c r="B1141" s="7" t="s">
        <v>13577</v>
      </c>
      <c r="C1141" s="8" t="s">
        <v>38</v>
      </c>
      <c r="D1141" s="606">
        <v>13.98</v>
      </c>
      <c r="E1141" s="518"/>
    </row>
    <row r="1142" spans="1:5" ht="22.5" outlineLevel="1">
      <c r="A1142" s="605">
        <v>95134</v>
      </c>
      <c r="B1142" s="7" t="s">
        <v>13578</v>
      </c>
      <c r="C1142" s="8" t="s">
        <v>38</v>
      </c>
      <c r="D1142" s="606">
        <v>13.98</v>
      </c>
      <c r="E1142" s="518"/>
    </row>
    <row r="1143" spans="1:5" ht="12.75">
      <c r="A1143" s="605">
        <v>95135</v>
      </c>
      <c r="B1143" s="7" t="s">
        <v>13579</v>
      </c>
      <c r="C1143" s="8" t="s">
        <v>38</v>
      </c>
      <c r="D1143" s="606">
        <v>322.94</v>
      </c>
      <c r="E1143" s="518"/>
    </row>
    <row r="1144" spans="1:5" ht="22.5" outlineLevel="1">
      <c r="A1144" s="605">
        <v>95136</v>
      </c>
      <c r="B1144" s="7" t="s">
        <v>13580</v>
      </c>
      <c r="C1144" s="8" t="s">
        <v>38</v>
      </c>
      <c r="D1144" s="606">
        <v>27.97</v>
      </c>
      <c r="E1144" s="518"/>
    </row>
    <row r="1145" spans="1:5" ht="22.5">
      <c r="A1145" s="605">
        <v>95137</v>
      </c>
      <c r="B1145" s="7" t="s">
        <v>13581</v>
      </c>
      <c r="C1145" s="8" t="s">
        <v>38</v>
      </c>
      <c r="D1145" s="606">
        <v>27.97</v>
      </c>
      <c r="E1145" s="518"/>
    </row>
    <row r="1146" spans="1:5" ht="22.5" outlineLevel="1">
      <c r="A1146" s="605">
        <v>95138</v>
      </c>
      <c r="B1146" s="7" t="s">
        <v>13582</v>
      </c>
      <c r="C1146" s="8" t="s">
        <v>38</v>
      </c>
      <c r="D1146" s="606">
        <v>41.95</v>
      </c>
      <c r="E1146" s="518"/>
    </row>
    <row r="1147" spans="1:5" ht="12.75">
      <c r="A1147" s="605">
        <v>95139</v>
      </c>
      <c r="B1147" s="7" t="s">
        <v>13583</v>
      </c>
      <c r="C1147" s="8" t="s">
        <v>38</v>
      </c>
      <c r="D1147" s="606">
        <v>13.98</v>
      </c>
      <c r="E1147" s="518"/>
    </row>
    <row r="1148" spans="1:5" ht="12.75" outlineLevel="1">
      <c r="A1148" s="605">
        <v>95200</v>
      </c>
      <c r="B1148" s="7" t="s">
        <v>13584</v>
      </c>
      <c r="C1148" s="8" t="s">
        <v>53</v>
      </c>
      <c r="D1148" s="606" t="s">
        <v>53</v>
      </c>
    </row>
    <row r="1149" spans="1:5" ht="12.75">
      <c r="A1149" s="605">
        <v>95201</v>
      </c>
      <c r="B1149" s="7" t="s">
        <v>13585</v>
      </c>
      <c r="C1149" s="8" t="s">
        <v>38</v>
      </c>
      <c r="D1149" s="606">
        <v>11.19</v>
      </c>
      <c r="E1149" s="518"/>
    </row>
    <row r="1150" spans="1:5" ht="12.75" outlineLevel="1">
      <c r="A1150" s="605">
        <v>95202</v>
      </c>
      <c r="B1150" s="7" t="s">
        <v>13586</v>
      </c>
      <c r="C1150" s="8" t="s">
        <v>38</v>
      </c>
      <c r="D1150" s="606">
        <v>27.97</v>
      </c>
      <c r="E1150" s="518"/>
    </row>
    <row r="1151" spans="1:5" ht="12.75">
      <c r="A1151" s="605">
        <v>95203</v>
      </c>
      <c r="B1151" s="7" t="s">
        <v>13587</v>
      </c>
      <c r="C1151" s="8" t="s">
        <v>38</v>
      </c>
      <c r="D1151" s="606">
        <v>2.4</v>
      </c>
      <c r="E1151" s="518"/>
    </row>
    <row r="1152" spans="1:5" ht="12.75" outlineLevel="1">
      <c r="A1152" s="605">
        <v>95204</v>
      </c>
      <c r="B1152" s="7" t="s">
        <v>13588</v>
      </c>
      <c r="C1152" s="8" t="s">
        <v>38</v>
      </c>
      <c r="D1152" s="606">
        <v>16.78</v>
      </c>
      <c r="E1152" s="518"/>
    </row>
    <row r="1153" spans="1:5" ht="12.75">
      <c r="A1153" s="605">
        <v>95205</v>
      </c>
      <c r="B1153" s="7" t="s">
        <v>13589</v>
      </c>
      <c r="C1153" s="8" t="s">
        <v>38</v>
      </c>
      <c r="D1153" s="606">
        <v>2.4</v>
      </c>
      <c r="E1153" s="518"/>
    </row>
    <row r="1154" spans="1:5" ht="22.5" outlineLevel="1">
      <c r="A1154" s="605">
        <v>95206</v>
      </c>
      <c r="B1154" s="7" t="s">
        <v>13590</v>
      </c>
      <c r="C1154" s="8" t="s">
        <v>38</v>
      </c>
      <c r="D1154" s="606">
        <v>22.37</v>
      </c>
      <c r="E1154" s="518"/>
    </row>
    <row r="1155" spans="1:5" ht="12.75">
      <c r="A1155" s="605">
        <v>95208</v>
      </c>
      <c r="B1155" s="7" t="s">
        <v>13591</v>
      </c>
      <c r="C1155" s="8" t="s">
        <v>38</v>
      </c>
      <c r="D1155" s="606">
        <v>27.97</v>
      </c>
      <c r="E1155" s="518"/>
    </row>
    <row r="1156" spans="1:5" ht="12.75" outlineLevel="1">
      <c r="A1156" s="605">
        <v>95209</v>
      </c>
      <c r="B1156" s="7" t="s">
        <v>13592</v>
      </c>
      <c r="C1156" s="8" t="s">
        <v>38</v>
      </c>
      <c r="D1156" s="606">
        <v>55.93</v>
      </c>
      <c r="E1156" s="518"/>
    </row>
    <row r="1157" spans="1:5" ht="12.75">
      <c r="A1157" s="605">
        <v>95210</v>
      </c>
      <c r="B1157" s="7" t="s">
        <v>13593</v>
      </c>
      <c r="C1157" s="8" t="s">
        <v>38</v>
      </c>
      <c r="D1157" s="606">
        <v>22.37</v>
      </c>
      <c r="E1157" s="518"/>
    </row>
    <row r="1158" spans="1:5" ht="12.75" outlineLevel="1">
      <c r="A1158" s="605">
        <v>95211</v>
      </c>
      <c r="B1158" s="7" t="s">
        <v>13594</v>
      </c>
      <c r="C1158" s="8" t="s">
        <v>38</v>
      </c>
      <c r="D1158" s="606">
        <v>41.95</v>
      </c>
      <c r="E1158" s="518"/>
    </row>
    <row r="1159" spans="1:5" ht="12.75">
      <c r="A1159" s="605">
        <v>95212</v>
      </c>
      <c r="B1159" s="7" t="s">
        <v>13595</v>
      </c>
      <c r="C1159" s="8" t="s">
        <v>38</v>
      </c>
      <c r="D1159" s="606">
        <v>83.9</v>
      </c>
      <c r="E1159" s="518"/>
    </row>
    <row r="1160" spans="1:5" ht="12.75" outlineLevel="1">
      <c r="A1160" s="605">
        <v>95213</v>
      </c>
      <c r="B1160" s="7" t="s">
        <v>13596</v>
      </c>
      <c r="C1160" s="8" t="s">
        <v>38</v>
      </c>
      <c r="D1160" s="606">
        <v>83.9</v>
      </c>
      <c r="E1160" s="518"/>
    </row>
    <row r="1161" spans="1:5" ht="12.75">
      <c r="A1161" s="605">
        <v>95214</v>
      </c>
      <c r="B1161" s="7" t="s">
        <v>13597</v>
      </c>
      <c r="C1161" s="8" t="s">
        <v>38</v>
      </c>
      <c r="D1161" s="606">
        <v>27.97</v>
      </c>
      <c r="E1161" s="518"/>
    </row>
    <row r="1162" spans="1:5" ht="12.75" outlineLevel="1">
      <c r="A1162" s="605">
        <v>95218</v>
      </c>
      <c r="B1162" s="7" t="s">
        <v>13598</v>
      </c>
      <c r="C1162" s="8" t="s">
        <v>38</v>
      </c>
      <c r="D1162" s="606">
        <v>83.9</v>
      </c>
      <c r="E1162" s="518"/>
    </row>
    <row r="1163" spans="1:5" ht="12.75">
      <c r="A1163" s="605">
        <v>95219</v>
      </c>
      <c r="B1163" s="7" t="s">
        <v>13599</v>
      </c>
      <c r="C1163" s="8" t="s">
        <v>38</v>
      </c>
      <c r="D1163" s="606">
        <v>55.93</v>
      </c>
      <c r="E1163" s="518"/>
    </row>
    <row r="1164" spans="1:5" ht="12.75" outlineLevel="1">
      <c r="A1164" s="605">
        <v>95220</v>
      </c>
      <c r="B1164" s="7" t="s">
        <v>13600</v>
      </c>
      <c r="C1164" s="8" t="s">
        <v>38</v>
      </c>
      <c r="D1164" s="606">
        <v>83.9</v>
      </c>
      <c r="E1164" s="518"/>
    </row>
    <row r="1165" spans="1:5" ht="12.75">
      <c r="A1165" s="605">
        <v>95225</v>
      </c>
      <c r="B1165" s="7" t="s">
        <v>13601</v>
      </c>
      <c r="C1165" s="8" t="s">
        <v>38</v>
      </c>
      <c r="D1165" s="606">
        <v>44.75</v>
      </c>
      <c r="E1165" s="518"/>
    </row>
    <row r="1166" spans="1:5" ht="12.75" outlineLevel="1">
      <c r="A1166" s="605">
        <v>95300</v>
      </c>
      <c r="B1166" s="7" t="s">
        <v>13602</v>
      </c>
      <c r="C1166" s="8" t="s">
        <v>53</v>
      </c>
      <c r="D1166" s="606" t="s">
        <v>53</v>
      </c>
    </row>
    <row r="1167" spans="1:5" ht="12.75">
      <c r="A1167" s="605">
        <v>95310</v>
      </c>
      <c r="B1167" s="7" t="s">
        <v>13603</v>
      </c>
      <c r="C1167" s="8" t="s">
        <v>38</v>
      </c>
      <c r="D1167" s="606">
        <v>27.97</v>
      </c>
      <c r="E1167" s="518"/>
    </row>
    <row r="1168" spans="1:5" ht="12.75" outlineLevel="1">
      <c r="A1168" s="605">
        <v>95311</v>
      </c>
      <c r="B1168" s="7" t="s">
        <v>13604</v>
      </c>
      <c r="C1168" s="8" t="s">
        <v>38</v>
      </c>
      <c r="D1168" s="606">
        <v>27.97</v>
      </c>
      <c r="E1168" s="518"/>
    </row>
    <row r="1169" spans="1:5" ht="12.75">
      <c r="A1169" s="605">
        <v>95314</v>
      </c>
      <c r="B1169" s="7" t="s">
        <v>13605</v>
      </c>
      <c r="C1169" s="8" t="s">
        <v>22</v>
      </c>
      <c r="D1169" s="606">
        <v>11.19</v>
      </c>
      <c r="E1169" s="518"/>
    </row>
    <row r="1170" spans="1:5" ht="12.75" outlineLevel="1">
      <c r="A1170" s="605">
        <v>95315</v>
      </c>
      <c r="B1170" s="7" t="s">
        <v>13606</v>
      </c>
      <c r="C1170" s="8" t="s">
        <v>22</v>
      </c>
      <c r="D1170" s="606">
        <v>13.98</v>
      </c>
      <c r="E1170" s="518"/>
    </row>
    <row r="1171" spans="1:5" ht="12.75">
      <c r="A1171" s="605">
        <v>95316</v>
      </c>
      <c r="B1171" s="7" t="s">
        <v>13607</v>
      </c>
      <c r="C1171" s="8" t="s">
        <v>38</v>
      </c>
      <c r="D1171" s="606">
        <v>11.19</v>
      </c>
      <c r="E1171" s="518"/>
    </row>
    <row r="1172" spans="1:5" ht="12.75" outlineLevel="1">
      <c r="A1172" s="605">
        <v>95320</v>
      </c>
      <c r="B1172" s="7" t="s">
        <v>13608</v>
      </c>
      <c r="C1172" s="8" t="s">
        <v>38</v>
      </c>
      <c r="D1172" s="606">
        <v>55.93</v>
      </c>
      <c r="E1172" s="518"/>
    </row>
    <row r="1173" spans="1:5" ht="12.75">
      <c r="A1173" s="605">
        <v>95321</v>
      </c>
      <c r="B1173" s="7" t="s">
        <v>13609</v>
      </c>
      <c r="C1173" s="8" t="s">
        <v>22</v>
      </c>
      <c r="D1173" s="606">
        <v>27.97</v>
      </c>
      <c r="E1173" s="518"/>
    </row>
    <row r="1174" spans="1:5" ht="12.75" outlineLevel="1">
      <c r="A1174" s="605">
        <v>95322</v>
      </c>
      <c r="B1174" s="7" t="s">
        <v>13610</v>
      </c>
      <c r="C1174" s="8" t="s">
        <v>38</v>
      </c>
      <c r="D1174" s="606">
        <v>27.97</v>
      </c>
      <c r="E1174" s="518"/>
    </row>
    <row r="1175" spans="1:5" ht="22.5">
      <c r="A1175" s="605">
        <v>95325</v>
      </c>
      <c r="B1175" s="7" t="s">
        <v>13611</v>
      </c>
      <c r="C1175" s="8" t="s">
        <v>38</v>
      </c>
      <c r="D1175" s="606">
        <v>55.93</v>
      </c>
      <c r="E1175" s="518"/>
    </row>
    <row r="1176" spans="1:5" ht="12.75" outlineLevel="1">
      <c r="A1176" s="605">
        <v>95355</v>
      </c>
      <c r="B1176" s="7" t="s">
        <v>13612</v>
      </c>
      <c r="C1176" s="8" t="s">
        <v>38</v>
      </c>
      <c r="D1176" s="606">
        <v>33.56</v>
      </c>
      <c r="E1176" s="518"/>
    </row>
    <row r="1177" spans="1:5" ht="22.5">
      <c r="A1177" s="605">
        <v>95356</v>
      </c>
      <c r="B1177" s="7" t="s">
        <v>13613</v>
      </c>
      <c r="C1177" s="8" t="s">
        <v>38</v>
      </c>
      <c r="D1177" s="606">
        <v>55.93</v>
      </c>
      <c r="E1177" s="518"/>
    </row>
    <row r="1178" spans="1:5" ht="12.75" outlineLevel="1">
      <c r="A1178" s="605">
        <v>95360</v>
      </c>
      <c r="B1178" s="7" t="s">
        <v>13614</v>
      </c>
      <c r="C1178" s="8" t="s">
        <v>38</v>
      </c>
      <c r="D1178" s="606">
        <v>279.67</v>
      </c>
      <c r="E1178" s="518"/>
    </row>
    <row r="1179" spans="1:5" ht="12.75">
      <c r="A1179" s="605">
        <v>95361</v>
      </c>
      <c r="B1179" s="7" t="s">
        <v>13615</v>
      </c>
      <c r="C1179" s="8" t="s">
        <v>38</v>
      </c>
      <c r="D1179" s="606">
        <v>447.48</v>
      </c>
      <c r="E1179" s="518"/>
    </row>
    <row r="1180" spans="1:5" ht="12.75" outlineLevel="1">
      <c r="A1180" s="605">
        <v>95362</v>
      </c>
      <c r="B1180" s="7" t="s">
        <v>13616</v>
      </c>
      <c r="C1180" s="8" t="s">
        <v>38</v>
      </c>
      <c r="D1180" s="606">
        <v>279.67</v>
      </c>
      <c r="E1180" s="518"/>
    </row>
    <row r="1181" spans="1:5" ht="12.75">
      <c r="A1181" s="605">
        <v>95400</v>
      </c>
      <c r="B1181" s="7" t="s">
        <v>13617</v>
      </c>
      <c r="C1181" s="8" t="s">
        <v>53</v>
      </c>
      <c r="D1181" s="606" t="s">
        <v>53</v>
      </c>
    </row>
    <row r="1182" spans="1:5" ht="12.75" outlineLevel="1">
      <c r="A1182" s="605">
        <v>95401</v>
      </c>
      <c r="B1182" s="7" t="s">
        <v>13618</v>
      </c>
      <c r="C1182" s="8" t="s">
        <v>38</v>
      </c>
      <c r="D1182" s="606">
        <v>8.39</v>
      </c>
      <c r="E1182" s="518"/>
    </row>
    <row r="1183" spans="1:5" ht="22.5" outlineLevel="1">
      <c r="A1183" s="605">
        <v>95402</v>
      </c>
      <c r="B1183" s="7" t="s">
        <v>13619</v>
      </c>
      <c r="C1183" s="8" t="s">
        <v>38</v>
      </c>
      <c r="D1183" s="606">
        <v>2.4</v>
      </c>
      <c r="E1183" s="518"/>
    </row>
    <row r="1184" spans="1:5" ht="12.75" outlineLevel="1">
      <c r="A1184" s="605">
        <v>95403</v>
      </c>
      <c r="B1184" s="7" t="s">
        <v>13620</v>
      </c>
      <c r="C1184" s="8" t="s">
        <v>38</v>
      </c>
      <c r="D1184" s="606">
        <v>13.98</v>
      </c>
      <c r="E1184" s="518"/>
    </row>
    <row r="1185" spans="1:5" ht="12.75">
      <c r="A1185" s="605">
        <v>95404</v>
      </c>
      <c r="B1185" s="7" t="s">
        <v>13621</v>
      </c>
      <c r="C1185" s="8" t="s">
        <v>38</v>
      </c>
      <c r="D1185" s="606">
        <v>11.19</v>
      </c>
      <c r="E1185" s="518"/>
    </row>
    <row r="1186" spans="1:5" ht="12.75" outlineLevel="1">
      <c r="A1186" s="605">
        <v>95405</v>
      </c>
      <c r="B1186" s="7" t="s">
        <v>13622</v>
      </c>
      <c r="C1186" s="8" t="s">
        <v>38</v>
      </c>
      <c r="D1186" s="606">
        <v>79.959999999999994</v>
      </c>
      <c r="E1186" s="518"/>
    </row>
    <row r="1187" spans="1:5" ht="12.75" outlineLevel="1">
      <c r="A1187" s="605">
        <v>95406</v>
      </c>
      <c r="B1187" s="7" t="s">
        <v>13623</v>
      </c>
      <c r="C1187" s="8" t="s">
        <v>38</v>
      </c>
      <c r="D1187" s="606">
        <v>22.37</v>
      </c>
      <c r="E1187" s="518"/>
    </row>
    <row r="1188" spans="1:5" ht="12.75" outlineLevel="1">
      <c r="A1188" s="605">
        <v>95407</v>
      </c>
      <c r="B1188" s="7" t="s">
        <v>13624</v>
      </c>
      <c r="C1188" s="8" t="s">
        <v>38</v>
      </c>
      <c r="D1188" s="606">
        <v>22.37</v>
      </c>
      <c r="E1188" s="518"/>
    </row>
    <row r="1189" spans="1:5" ht="12.75">
      <c r="A1189" s="605">
        <v>95408</v>
      </c>
      <c r="B1189" s="7" t="s">
        <v>13625</v>
      </c>
      <c r="C1189" s="8" t="s">
        <v>22</v>
      </c>
      <c r="D1189" s="606">
        <v>11.19</v>
      </c>
      <c r="E1189" s="518"/>
    </row>
    <row r="1190" spans="1:5" ht="12.75" outlineLevel="1">
      <c r="A1190" s="605">
        <v>95409</v>
      </c>
      <c r="B1190" s="7" t="s">
        <v>13626</v>
      </c>
      <c r="C1190" s="8" t="s">
        <v>38</v>
      </c>
      <c r="D1190" s="606">
        <v>4.8099999999999996</v>
      </c>
      <c r="E1190" s="518"/>
    </row>
    <row r="1191" spans="1:5" ht="12.75" outlineLevel="1">
      <c r="A1191" s="605">
        <v>95410</v>
      </c>
      <c r="B1191" s="7" t="s">
        <v>13627</v>
      </c>
      <c r="C1191" s="8" t="s">
        <v>38</v>
      </c>
      <c r="D1191" s="606">
        <v>159.91999999999999</v>
      </c>
      <c r="E1191" s="518"/>
    </row>
    <row r="1192" spans="1:5" ht="12.75">
      <c r="A1192" s="605">
        <v>95411</v>
      </c>
      <c r="B1192" s="7" t="s">
        <v>13628</v>
      </c>
      <c r="C1192" s="8" t="s">
        <v>38</v>
      </c>
      <c r="D1192" s="606">
        <v>36.36</v>
      </c>
      <c r="E1192" s="518"/>
    </row>
    <row r="1193" spans="1:5" ht="12.75" outlineLevel="1">
      <c r="A1193" s="605">
        <v>95412</v>
      </c>
      <c r="B1193" s="7" t="s">
        <v>13629</v>
      </c>
      <c r="C1193" s="8" t="s">
        <v>38</v>
      </c>
      <c r="D1193" s="606">
        <v>211.07</v>
      </c>
      <c r="E1193" s="518"/>
    </row>
    <row r="1194" spans="1:5" ht="12.75" outlineLevel="1">
      <c r="A1194" s="605">
        <v>95413</v>
      </c>
      <c r="B1194" s="7" t="s">
        <v>13630</v>
      </c>
      <c r="C1194" s="8" t="s">
        <v>38</v>
      </c>
      <c r="D1194" s="606">
        <v>410.98</v>
      </c>
      <c r="E1194" s="518"/>
    </row>
    <row r="1195" spans="1:5" ht="12.75" outlineLevel="1">
      <c r="A1195" s="605">
        <v>95414</v>
      </c>
      <c r="B1195" s="7" t="s">
        <v>13631</v>
      </c>
      <c r="C1195" s="8" t="s">
        <v>38</v>
      </c>
      <c r="D1195" s="606">
        <v>83.9</v>
      </c>
      <c r="E1195" s="518"/>
    </row>
    <row r="1196" spans="1:5" ht="12.75" outlineLevel="1">
      <c r="A1196" s="605">
        <v>95415</v>
      </c>
      <c r="B1196" s="7" t="s">
        <v>13632</v>
      </c>
      <c r="C1196" s="8" t="s">
        <v>38</v>
      </c>
      <c r="D1196" s="606">
        <v>38.44</v>
      </c>
      <c r="E1196" s="518"/>
    </row>
    <row r="1197" spans="1:5" ht="12.75" outlineLevel="1">
      <c r="A1197" s="605">
        <v>95416</v>
      </c>
      <c r="B1197" s="7" t="s">
        <v>13633</v>
      </c>
      <c r="C1197" s="8" t="s">
        <v>22</v>
      </c>
      <c r="D1197" s="606">
        <v>39.979999999999997</v>
      </c>
      <c r="E1197" s="518"/>
    </row>
    <row r="1198" spans="1:5" ht="12.75">
      <c r="A1198" s="605">
        <v>95417</v>
      </c>
      <c r="B1198" s="7" t="s">
        <v>13634</v>
      </c>
      <c r="C1198" s="8" t="s">
        <v>38</v>
      </c>
      <c r="D1198" s="606">
        <v>119.94</v>
      </c>
      <c r="E1198" s="518"/>
    </row>
    <row r="1199" spans="1:5" ht="12.75" outlineLevel="1">
      <c r="A1199" s="605">
        <v>95418</v>
      </c>
      <c r="B1199" s="7" t="s">
        <v>13635</v>
      </c>
      <c r="C1199" s="8" t="s">
        <v>38</v>
      </c>
      <c r="D1199" s="606">
        <v>104.36</v>
      </c>
      <c r="E1199" s="518"/>
    </row>
    <row r="1200" spans="1:5" ht="12.75" outlineLevel="1">
      <c r="A1200" s="605">
        <v>95419</v>
      </c>
      <c r="B1200" s="7" t="s">
        <v>13636</v>
      </c>
      <c r="C1200" s="8" t="s">
        <v>38</v>
      </c>
      <c r="D1200" s="606">
        <v>79.959999999999994</v>
      </c>
      <c r="E1200" s="518"/>
    </row>
    <row r="1201" spans="1:5" ht="12.75" outlineLevel="1">
      <c r="A1201" s="605">
        <v>95420</v>
      </c>
      <c r="B1201" s="7" t="s">
        <v>13637</v>
      </c>
      <c r="C1201" s="8" t="s">
        <v>38</v>
      </c>
      <c r="D1201" s="606">
        <v>16.78</v>
      </c>
      <c r="E1201" s="518"/>
    </row>
    <row r="1202" spans="1:5" ht="12.75" outlineLevel="1">
      <c r="A1202" s="605">
        <v>95421</v>
      </c>
      <c r="B1202" s="7" t="s">
        <v>13638</v>
      </c>
      <c r="C1202" s="8" t="s">
        <v>593</v>
      </c>
      <c r="D1202" s="606">
        <v>0.96</v>
      </c>
      <c r="E1202" s="518"/>
    </row>
    <row r="1203" spans="1:5" ht="12.75" outlineLevel="1">
      <c r="A1203" s="605">
        <v>95422</v>
      </c>
      <c r="B1203" s="7" t="s">
        <v>13639</v>
      </c>
      <c r="C1203" s="8" t="s">
        <v>38</v>
      </c>
      <c r="D1203" s="606">
        <v>12.01</v>
      </c>
      <c r="E1203" s="518"/>
    </row>
    <row r="1204" spans="1:5" ht="12.75">
      <c r="A1204" s="605">
        <v>95423</v>
      </c>
      <c r="B1204" s="7" t="s">
        <v>13640</v>
      </c>
      <c r="C1204" s="8" t="s">
        <v>38</v>
      </c>
      <c r="D1204" s="606">
        <v>27.97</v>
      </c>
      <c r="E1204" s="518"/>
    </row>
    <row r="1205" spans="1:5" ht="12.75" outlineLevel="1">
      <c r="A1205" s="605">
        <v>95424</v>
      </c>
      <c r="B1205" s="7" t="s">
        <v>13641</v>
      </c>
      <c r="C1205" s="8" t="s">
        <v>38</v>
      </c>
      <c r="D1205" s="606">
        <v>16.78</v>
      </c>
      <c r="E1205" s="518"/>
    </row>
    <row r="1206" spans="1:5" ht="12.75">
      <c r="A1206" s="605">
        <v>95425</v>
      </c>
      <c r="B1206" s="7" t="s">
        <v>13642</v>
      </c>
      <c r="C1206" s="8" t="s">
        <v>38</v>
      </c>
      <c r="D1206" s="606">
        <v>25.53</v>
      </c>
      <c r="E1206" s="518"/>
    </row>
    <row r="1207" spans="1:5" ht="12.75" outlineLevel="1">
      <c r="A1207" s="605">
        <v>95426</v>
      </c>
      <c r="B1207" s="7" t="s">
        <v>13643</v>
      </c>
      <c r="C1207" s="8" t="s">
        <v>38</v>
      </c>
      <c r="D1207" s="606">
        <v>119.94</v>
      </c>
      <c r="E1207" s="518"/>
    </row>
    <row r="1208" spans="1:5" ht="12.75" outlineLevel="1">
      <c r="A1208" s="605">
        <v>95427</v>
      </c>
      <c r="B1208" s="7" t="s">
        <v>13644</v>
      </c>
      <c r="C1208" s="8" t="s">
        <v>38</v>
      </c>
      <c r="D1208" s="606">
        <v>79.959999999999994</v>
      </c>
      <c r="E1208" s="518"/>
    </row>
    <row r="1209" spans="1:5" ht="12.75" outlineLevel="1">
      <c r="A1209" s="605">
        <v>96000</v>
      </c>
      <c r="B1209" s="7" t="s">
        <v>13645</v>
      </c>
      <c r="C1209" s="8" t="s">
        <v>53</v>
      </c>
      <c r="D1209" s="606" t="s">
        <v>53</v>
      </c>
    </row>
    <row r="1210" spans="1:5" ht="22.5">
      <c r="A1210" s="605">
        <v>96001</v>
      </c>
      <c r="B1210" s="7" t="s">
        <v>13646</v>
      </c>
      <c r="C1210" s="8" t="s">
        <v>38</v>
      </c>
      <c r="D1210" s="606">
        <v>223.74</v>
      </c>
      <c r="E1210" s="518"/>
    </row>
    <row r="1211" spans="1:5" ht="22.5" outlineLevel="1">
      <c r="A1211" s="605">
        <v>96002</v>
      </c>
      <c r="B1211" s="7" t="s">
        <v>13647</v>
      </c>
      <c r="C1211" s="8" t="s">
        <v>38</v>
      </c>
      <c r="D1211" s="606">
        <v>279.67</v>
      </c>
      <c r="E1211" s="518"/>
    </row>
    <row r="1212" spans="1:5" ht="12.75" outlineLevel="1">
      <c r="A1212" s="605">
        <v>96003</v>
      </c>
      <c r="B1212" s="7" t="s">
        <v>13648</v>
      </c>
      <c r="C1212" s="8" t="s">
        <v>38</v>
      </c>
      <c r="D1212" s="606">
        <v>251.71</v>
      </c>
      <c r="E1212" s="518"/>
    </row>
    <row r="1213" spans="1:5" ht="12.75">
      <c r="A1213" s="605">
        <v>96004</v>
      </c>
      <c r="B1213" s="7" t="s">
        <v>13649</v>
      </c>
      <c r="C1213" s="8" t="s">
        <v>38</v>
      </c>
      <c r="D1213" s="606">
        <v>27.97</v>
      </c>
      <c r="E1213" s="518"/>
    </row>
    <row r="1214" spans="1:5" ht="12.75" outlineLevel="1">
      <c r="A1214" s="605">
        <v>96005</v>
      </c>
      <c r="B1214" s="7" t="s">
        <v>13650</v>
      </c>
      <c r="C1214" s="8" t="s">
        <v>38</v>
      </c>
      <c r="D1214" s="606">
        <v>13.98</v>
      </c>
      <c r="E1214" s="518"/>
    </row>
    <row r="1215" spans="1:5" ht="12.75" outlineLevel="1">
      <c r="A1215" s="605">
        <v>96008</v>
      </c>
      <c r="B1215" s="7" t="s">
        <v>13651</v>
      </c>
      <c r="C1215" s="8" t="s">
        <v>38</v>
      </c>
      <c r="D1215" s="606">
        <v>27.97</v>
      </c>
      <c r="E1215" s="518"/>
    </row>
    <row r="1216" spans="1:5" ht="12.75" outlineLevel="1">
      <c r="A1216" s="605">
        <v>96009</v>
      </c>
      <c r="B1216" s="7" t="s">
        <v>13652</v>
      </c>
      <c r="C1216" s="8" t="s">
        <v>22</v>
      </c>
      <c r="D1216" s="606">
        <v>22.37</v>
      </c>
      <c r="E1216" s="518"/>
    </row>
    <row r="1217" spans="1:5" ht="12.75">
      <c r="A1217" s="605">
        <v>96012</v>
      </c>
      <c r="B1217" s="7" t="s">
        <v>13653</v>
      </c>
      <c r="C1217" s="8" t="s">
        <v>22</v>
      </c>
      <c r="D1217" s="606">
        <v>13.98</v>
      </c>
      <c r="E1217" s="518"/>
    </row>
    <row r="1218" spans="1:5" ht="12.75" outlineLevel="1">
      <c r="A1218" s="605">
        <v>96013</v>
      </c>
      <c r="B1218" s="7" t="s">
        <v>13654</v>
      </c>
      <c r="C1218" s="8" t="s">
        <v>22</v>
      </c>
      <c r="D1218" s="606">
        <v>27.97</v>
      </c>
      <c r="E1218" s="518"/>
    </row>
    <row r="1219" spans="1:5" ht="12.75" outlineLevel="1">
      <c r="A1219" s="605">
        <v>96014</v>
      </c>
      <c r="B1219" s="7" t="s">
        <v>13655</v>
      </c>
      <c r="C1219" s="8" t="s">
        <v>22</v>
      </c>
      <c r="D1219" s="606">
        <v>2.8</v>
      </c>
      <c r="E1219" s="518"/>
    </row>
    <row r="1220" spans="1:5" ht="12.75" outlineLevel="1">
      <c r="A1220" s="605">
        <v>96015</v>
      </c>
      <c r="B1220" s="7" t="s">
        <v>13656</v>
      </c>
      <c r="C1220" s="8" t="s">
        <v>22</v>
      </c>
      <c r="D1220" s="606">
        <v>5.59</v>
      </c>
      <c r="E1220" s="518"/>
    </row>
    <row r="1221" spans="1:5" ht="12.75" outlineLevel="1">
      <c r="A1221" s="605">
        <v>96016</v>
      </c>
      <c r="B1221" s="7" t="s">
        <v>13657</v>
      </c>
      <c r="C1221" s="8" t="s">
        <v>22</v>
      </c>
      <c r="D1221" s="606">
        <v>3.36</v>
      </c>
      <c r="E1221" s="518"/>
    </row>
    <row r="1222" spans="1:5" ht="12.75">
      <c r="A1222" s="605">
        <v>96017</v>
      </c>
      <c r="B1222" s="7" t="s">
        <v>13658</v>
      </c>
      <c r="C1222" s="8" t="s">
        <v>22</v>
      </c>
      <c r="D1222" s="606">
        <v>6.71</v>
      </c>
      <c r="E1222" s="518"/>
    </row>
    <row r="1223" spans="1:5" ht="12.75" outlineLevel="1">
      <c r="A1223" s="605">
        <v>96018</v>
      </c>
      <c r="B1223" s="7" t="s">
        <v>13659</v>
      </c>
      <c r="C1223" s="8" t="s">
        <v>38</v>
      </c>
      <c r="D1223" s="606">
        <v>11.19</v>
      </c>
      <c r="E1223" s="518"/>
    </row>
    <row r="1224" spans="1:5" ht="12.75">
      <c r="A1224" s="605">
        <v>96020</v>
      </c>
      <c r="B1224" s="7" t="s">
        <v>13660</v>
      </c>
      <c r="C1224" s="8" t="s">
        <v>38</v>
      </c>
      <c r="D1224" s="606">
        <v>11.19</v>
      </c>
      <c r="E1224" s="518"/>
    </row>
    <row r="1225" spans="1:5" ht="12.75" outlineLevel="1">
      <c r="A1225" s="605">
        <v>96100</v>
      </c>
      <c r="B1225" s="7" t="s">
        <v>13661</v>
      </c>
      <c r="C1225" s="8" t="s">
        <v>53</v>
      </c>
      <c r="D1225" s="606" t="s">
        <v>53</v>
      </c>
    </row>
    <row r="1226" spans="1:5" ht="12.75" outlineLevel="1">
      <c r="A1226" s="605">
        <v>96110</v>
      </c>
      <c r="B1226" s="7" t="s">
        <v>13662</v>
      </c>
      <c r="C1226" s="8" t="s">
        <v>22</v>
      </c>
      <c r="D1226" s="606">
        <v>44.75</v>
      </c>
      <c r="E1226" s="518"/>
    </row>
    <row r="1227" spans="1:5" ht="12.75">
      <c r="A1227" s="605">
        <v>96111</v>
      </c>
      <c r="B1227" s="7" t="s">
        <v>13663</v>
      </c>
      <c r="C1227" s="8" t="s">
        <v>38</v>
      </c>
      <c r="D1227" s="606">
        <v>11.19</v>
      </c>
      <c r="E1227" s="518"/>
    </row>
    <row r="1228" spans="1:5" ht="12.75" outlineLevel="1">
      <c r="A1228" s="605">
        <v>96115</v>
      </c>
      <c r="B1228" s="7" t="s">
        <v>13664</v>
      </c>
      <c r="C1228" s="8" t="s">
        <v>38</v>
      </c>
      <c r="D1228" s="606">
        <v>16.78</v>
      </c>
      <c r="E1228" s="518"/>
    </row>
    <row r="1229" spans="1:5" ht="12.75" outlineLevel="1">
      <c r="A1229" s="605">
        <v>96116</v>
      </c>
      <c r="B1229" s="7" t="s">
        <v>13665</v>
      </c>
      <c r="C1229" s="8" t="s">
        <v>38</v>
      </c>
      <c r="D1229" s="606">
        <v>39.15</v>
      </c>
      <c r="E1229" s="518"/>
    </row>
    <row r="1230" spans="1:5" ht="12.75" outlineLevel="1">
      <c r="A1230" s="605">
        <v>96117</v>
      </c>
      <c r="B1230" s="7" t="s">
        <v>13666</v>
      </c>
      <c r="C1230" s="8" t="s">
        <v>38</v>
      </c>
      <c r="D1230" s="606">
        <v>72.72</v>
      </c>
      <c r="E1230" s="518"/>
    </row>
    <row r="1231" spans="1:5" ht="22.5" outlineLevel="1">
      <c r="A1231" s="605">
        <v>96125</v>
      </c>
      <c r="B1231" s="7" t="s">
        <v>13667</v>
      </c>
      <c r="C1231" s="8" t="s">
        <v>38</v>
      </c>
      <c r="D1231" s="606">
        <v>27.97</v>
      </c>
      <c r="E1231" s="518"/>
    </row>
    <row r="1232" spans="1:5" ht="12.75" outlineLevel="1">
      <c r="A1232" s="605">
        <v>96126</v>
      </c>
      <c r="B1232" s="7" t="s">
        <v>13668</v>
      </c>
      <c r="C1232" s="8" t="s">
        <v>19</v>
      </c>
      <c r="D1232" s="606">
        <v>111.87</v>
      </c>
      <c r="E1232" s="518"/>
    </row>
    <row r="1233" spans="1:5" ht="22.5">
      <c r="A1233" s="605">
        <v>96130</v>
      </c>
      <c r="B1233" s="7" t="s">
        <v>13669</v>
      </c>
      <c r="C1233" s="8" t="s">
        <v>38</v>
      </c>
      <c r="D1233" s="606">
        <v>11.19</v>
      </c>
      <c r="E1233" s="518"/>
    </row>
    <row r="1234" spans="1:5" ht="12.75" outlineLevel="1">
      <c r="A1234" s="605">
        <v>96132</v>
      </c>
      <c r="B1234" s="7" t="s">
        <v>13670</v>
      </c>
      <c r="C1234" s="8" t="s">
        <v>38</v>
      </c>
      <c r="D1234" s="606">
        <v>16.78</v>
      </c>
      <c r="E1234" s="518"/>
    </row>
    <row r="1235" spans="1:5" ht="22.5" outlineLevel="1">
      <c r="A1235" s="605">
        <v>96134</v>
      </c>
      <c r="B1235" s="7" t="s">
        <v>13671</v>
      </c>
      <c r="C1235" s="8" t="s">
        <v>38</v>
      </c>
      <c r="D1235" s="606">
        <v>13.98</v>
      </c>
      <c r="E1235" s="518"/>
    </row>
    <row r="1236" spans="1:5" ht="12.75" outlineLevel="1">
      <c r="A1236" s="605">
        <v>96135</v>
      </c>
      <c r="B1236" s="7" t="s">
        <v>13672</v>
      </c>
      <c r="C1236" s="8" t="s">
        <v>38</v>
      </c>
      <c r="D1236" s="606">
        <v>645.89</v>
      </c>
      <c r="E1236" s="518"/>
    </row>
    <row r="1237" spans="1:5" ht="22.5" outlineLevel="1">
      <c r="A1237" s="605">
        <v>96137</v>
      </c>
      <c r="B1237" s="7" t="s">
        <v>13673</v>
      </c>
      <c r="C1237" s="8" t="s">
        <v>38</v>
      </c>
      <c r="D1237" s="606">
        <v>27.97</v>
      </c>
      <c r="E1237" s="518"/>
    </row>
    <row r="1238" spans="1:5" ht="22.5">
      <c r="A1238" s="605">
        <v>96138</v>
      </c>
      <c r="B1238" s="7" t="s">
        <v>13674</v>
      </c>
      <c r="C1238" s="8" t="s">
        <v>38</v>
      </c>
      <c r="D1238" s="606">
        <v>41.95</v>
      </c>
      <c r="E1238" s="518"/>
    </row>
    <row r="1239" spans="1:5" ht="12.75" outlineLevel="1">
      <c r="A1239" s="605">
        <v>96139</v>
      </c>
      <c r="B1239" s="7" t="s">
        <v>13675</v>
      </c>
      <c r="C1239" s="8" t="s">
        <v>38</v>
      </c>
      <c r="D1239" s="606">
        <v>13.98</v>
      </c>
      <c r="E1239" s="518"/>
    </row>
    <row r="1240" spans="1:5" ht="12.75">
      <c r="A1240" s="605">
        <v>96140</v>
      </c>
      <c r="B1240" s="7" t="s">
        <v>13676</v>
      </c>
      <c r="C1240" s="8" t="s">
        <v>38</v>
      </c>
      <c r="D1240" s="606">
        <v>27.97</v>
      </c>
      <c r="E1240" s="518"/>
    </row>
    <row r="1241" spans="1:5" ht="12.75" outlineLevel="1">
      <c r="A1241" s="605">
        <v>96200</v>
      </c>
      <c r="B1241" s="7" t="s">
        <v>13677</v>
      </c>
      <c r="C1241" s="8" t="s">
        <v>53</v>
      </c>
      <c r="D1241" s="606" t="s">
        <v>53</v>
      </c>
    </row>
    <row r="1242" spans="1:5" ht="12.75">
      <c r="A1242" s="605">
        <v>96201</v>
      </c>
      <c r="B1242" s="7" t="s">
        <v>13678</v>
      </c>
      <c r="C1242" s="8" t="s">
        <v>38</v>
      </c>
      <c r="D1242" s="606">
        <v>13.98</v>
      </c>
      <c r="E1242" s="518"/>
    </row>
    <row r="1243" spans="1:5" ht="12.75" outlineLevel="1">
      <c r="A1243" s="605">
        <v>96202</v>
      </c>
      <c r="B1243" s="7" t="s">
        <v>13679</v>
      </c>
      <c r="C1243" s="8" t="s">
        <v>38</v>
      </c>
      <c r="D1243" s="606">
        <v>5.59</v>
      </c>
      <c r="E1243" s="518"/>
    </row>
    <row r="1244" spans="1:5" ht="12.75">
      <c r="A1244" s="605">
        <v>96203</v>
      </c>
      <c r="B1244" s="7" t="s">
        <v>13680</v>
      </c>
      <c r="C1244" s="8" t="s">
        <v>38</v>
      </c>
      <c r="D1244" s="606">
        <v>2.4</v>
      </c>
      <c r="E1244" s="518"/>
    </row>
    <row r="1245" spans="1:5" ht="12.75" outlineLevel="1">
      <c r="A1245" s="605">
        <v>96204</v>
      </c>
      <c r="B1245" s="7" t="s">
        <v>13681</v>
      </c>
      <c r="C1245" s="8" t="s">
        <v>38</v>
      </c>
      <c r="D1245" s="606">
        <v>16.78</v>
      </c>
      <c r="E1245" s="518"/>
    </row>
    <row r="1246" spans="1:5" ht="12.75">
      <c r="A1246" s="605">
        <v>96205</v>
      </c>
      <c r="B1246" s="7" t="s">
        <v>13682</v>
      </c>
      <c r="C1246" s="8" t="s">
        <v>38</v>
      </c>
      <c r="D1246" s="606">
        <v>2.4</v>
      </c>
      <c r="E1246" s="518"/>
    </row>
    <row r="1247" spans="1:5" ht="12.75" outlineLevel="1">
      <c r="A1247" s="605">
        <v>96210</v>
      </c>
      <c r="B1247" s="7" t="s">
        <v>13683</v>
      </c>
      <c r="C1247" s="8" t="s">
        <v>38</v>
      </c>
      <c r="D1247" s="606">
        <v>22.37</v>
      </c>
      <c r="E1247" s="518"/>
    </row>
    <row r="1248" spans="1:5" ht="12.75">
      <c r="A1248" s="605">
        <v>96211</v>
      </c>
      <c r="B1248" s="7" t="s">
        <v>13684</v>
      </c>
      <c r="C1248" s="8" t="s">
        <v>38</v>
      </c>
      <c r="D1248" s="606">
        <v>41.95</v>
      </c>
      <c r="E1248" s="518"/>
    </row>
    <row r="1249" spans="1:5" ht="12.75" outlineLevel="1">
      <c r="A1249" s="605">
        <v>96212</v>
      </c>
      <c r="B1249" s="7" t="s">
        <v>13685</v>
      </c>
      <c r="C1249" s="8" t="s">
        <v>38</v>
      </c>
      <c r="D1249" s="606">
        <v>83.9</v>
      </c>
      <c r="E1249" s="518"/>
    </row>
    <row r="1250" spans="1:5" ht="12.75">
      <c r="A1250" s="605">
        <v>96213</v>
      </c>
      <c r="B1250" s="7" t="s">
        <v>13686</v>
      </c>
      <c r="C1250" s="8" t="s">
        <v>38</v>
      </c>
      <c r="D1250" s="606">
        <v>83.9</v>
      </c>
      <c r="E1250" s="518"/>
    </row>
    <row r="1251" spans="1:5" ht="12.75" outlineLevel="1">
      <c r="A1251" s="605">
        <v>96214</v>
      </c>
      <c r="B1251" s="7" t="s">
        <v>13687</v>
      </c>
      <c r="C1251" s="8" t="s">
        <v>38</v>
      </c>
      <c r="D1251" s="606">
        <v>27.97</v>
      </c>
      <c r="E1251" s="518"/>
    </row>
    <row r="1252" spans="1:5" ht="12.75">
      <c r="A1252" s="605">
        <v>96218</v>
      </c>
      <c r="B1252" s="7" t="s">
        <v>13688</v>
      </c>
      <c r="C1252" s="8" t="s">
        <v>38</v>
      </c>
      <c r="D1252" s="606">
        <v>83.9</v>
      </c>
      <c r="E1252" s="518"/>
    </row>
    <row r="1253" spans="1:5" ht="12.75" outlineLevel="1">
      <c r="A1253" s="605">
        <v>96219</v>
      </c>
      <c r="B1253" s="7" t="s">
        <v>13689</v>
      </c>
      <c r="C1253" s="8" t="s">
        <v>38</v>
      </c>
      <c r="D1253" s="606">
        <v>55.93</v>
      </c>
      <c r="E1253" s="518"/>
    </row>
    <row r="1254" spans="1:5" ht="12.75">
      <c r="A1254" s="605">
        <v>96225</v>
      </c>
      <c r="B1254" s="7" t="s">
        <v>13690</v>
      </c>
      <c r="C1254" s="8" t="s">
        <v>38</v>
      </c>
      <c r="D1254" s="606">
        <v>55.93</v>
      </c>
      <c r="E1254" s="518"/>
    </row>
    <row r="1255" spans="1:5" ht="12.75" outlineLevel="1">
      <c r="A1255" s="605">
        <v>96300</v>
      </c>
      <c r="B1255" s="7" t="s">
        <v>13691</v>
      </c>
      <c r="C1255" s="8" t="s">
        <v>53</v>
      </c>
      <c r="D1255" s="606" t="s">
        <v>53</v>
      </c>
    </row>
    <row r="1256" spans="1:5" ht="12.75">
      <c r="A1256" s="605">
        <v>96314</v>
      </c>
      <c r="B1256" s="7" t="s">
        <v>13692</v>
      </c>
      <c r="C1256" s="8" t="s">
        <v>22</v>
      </c>
      <c r="D1256" s="606">
        <v>11.19</v>
      </c>
      <c r="E1256" s="518"/>
    </row>
    <row r="1257" spans="1:5" ht="12.75" outlineLevel="1">
      <c r="A1257" s="605">
        <v>96315</v>
      </c>
      <c r="B1257" s="7" t="s">
        <v>13693</v>
      </c>
      <c r="C1257" s="8" t="s">
        <v>22</v>
      </c>
      <c r="D1257" s="606">
        <v>13.98</v>
      </c>
      <c r="E1257" s="518"/>
    </row>
    <row r="1258" spans="1:5" ht="12.75" outlineLevel="1">
      <c r="A1258" s="605">
        <v>96316</v>
      </c>
      <c r="B1258" s="7" t="s">
        <v>13694</v>
      </c>
      <c r="C1258" s="8" t="s">
        <v>38</v>
      </c>
      <c r="D1258" s="606">
        <v>11.19</v>
      </c>
      <c r="E1258" s="518"/>
    </row>
    <row r="1259" spans="1:5" ht="12.75" outlineLevel="1">
      <c r="A1259" s="605">
        <v>96360</v>
      </c>
      <c r="B1259" s="7" t="s">
        <v>13695</v>
      </c>
      <c r="C1259" s="8" t="s">
        <v>38</v>
      </c>
      <c r="D1259" s="606">
        <v>279.67</v>
      </c>
      <c r="E1259" s="518"/>
    </row>
    <row r="1260" spans="1:5" ht="12.75">
      <c r="A1260" s="605">
        <v>96361</v>
      </c>
      <c r="B1260" s="7" t="s">
        <v>13696</v>
      </c>
      <c r="C1260" s="8" t="s">
        <v>38</v>
      </c>
      <c r="D1260" s="606">
        <v>447.48</v>
      </c>
      <c r="E1260" s="518"/>
    </row>
    <row r="1261" spans="1:5" ht="12.75" outlineLevel="1">
      <c r="A1261" s="605">
        <v>96362</v>
      </c>
      <c r="B1261" s="7" t="s">
        <v>13697</v>
      </c>
      <c r="C1261" s="8" t="s">
        <v>38</v>
      </c>
      <c r="D1261" s="606">
        <v>640.08000000000004</v>
      </c>
      <c r="E1261" s="518"/>
    </row>
    <row r="1262" spans="1:5" ht="12.75" outlineLevel="1">
      <c r="A1262" s="605">
        <v>96400</v>
      </c>
      <c r="B1262" s="7" t="s">
        <v>13698</v>
      </c>
      <c r="C1262" s="8" t="s">
        <v>53</v>
      </c>
      <c r="D1262" s="606" t="s">
        <v>53</v>
      </c>
    </row>
    <row r="1263" spans="1:5" ht="12.75">
      <c r="A1263" s="605">
        <v>96401</v>
      </c>
      <c r="B1263" s="7" t="s">
        <v>13699</v>
      </c>
      <c r="C1263" s="8" t="s">
        <v>38</v>
      </c>
      <c r="D1263" s="606">
        <v>55.93</v>
      </c>
      <c r="E1263" s="518"/>
    </row>
    <row r="1264" spans="1:5" ht="22.5" outlineLevel="1">
      <c r="A1264" s="605">
        <v>96402</v>
      </c>
      <c r="B1264" s="7" t="s">
        <v>13700</v>
      </c>
      <c r="C1264" s="8" t="s">
        <v>38</v>
      </c>
      <c r="D1264" s="606">
        <v>2.4</v>
      </c>
      <c r="E1264" s="518"/>
    </row>
    <row r="1265" spans="1:5" ht="12.75" outlineLevel="1">
      <c r="A1265" s="605">
        <v>96403</v>
      </c>
      <c r="B1265" s="7" t="s">
        <v>13701</v>
      </c>
      <c r="C1265" s="8" t="s">
        <v>38</v>
      </c>
      <c r="D1265" s="606">
        <v>13.98</v>
      </c>
      <c r="E1265" s="518"/>
    </row>
    <row r="1266" spans="1:5" ht="12.75" outlineLevel="1">
      <c r="A1266" s="605">
        <v>96404</v>
      </c>
      <c r="B1266" s="7" t="s">
        <v>13702</v>
      </c>
      <c r="C1266" s="8" t="s">
        <v>38</v>
      </c>
      <c r="D1266" s="606">
        <v>11.19</v>
      </c>
      <c r="E1266" s="518"/>
    </row>
    <row r="1267" spans="1:5" ht="12.75">
      <c r="A1267" s="605">
        <v>96405</v>
      </c>
      <c r="B1267" s="7" t="s">
        <v>13703</v>
      </c>
      <c r="C1267" s="8" t="s">
        <v>38</v>
      </c>
      <c r="D1267" s="606">
        <v>119.94</v>
      </c>
      <c r="E1267" s="518"/>
    </row>
    <row r="1268" spans="1:5" ht="12.75" outlineLevel="1">
      <c r="A1268" s="605">
        <v>96406</v>
      </c>
      <c r="B1268" s="7" t="s">
        <v>13704</v>
      </c>
      <c r="C1268" s="8" t="s">
        <v>38</v>
      </c>
      <c r="D1268" s="606">
        <v>22.37</v>
      </c>
      <c r="E1268" s="518"/>
    </row>
    <row r="1269" spans="1:5" ht="12.75" outlineLevel="1">
      <c r="A1269" s="605">
        <v>96407</v>
      </c>
      <c r="B1269" s="7" t="s">
        <v>13705</v>
      </c>
      <c r="C1269" s="8" t="s">
        <v>38</v>
      </c>
      <c r="D1269" s="606">
        <v>22.37</v>
      </c>
      <c r="E1269" s="518"/>
    </row>
    <row r="1270" spans="1:5" ht="12.75">
      <c r="A1270" s="605">
        <v>96408</v>
      </c>
      <c r="B1270" s="7" t="s">
        <v>13706</v>
      </c>
      <c r="C1270" s="8" t="s">
        <v>22</v>
      </c>
      <c r="D1270" s="606">
        <v>11.19</v>
      </c>
      <c r="E1270" s="518"/>
    </row>
    <row r="1271" spans="1:5" ht="12.75" outlineLevel="1">
      <c r="A1271" s="605">
        <v>96409</v>
      </c>
      <c r="B1271" s="7" t="s">
        <v>13707</v>
      </c>
      <c r="C1271" s="8" t="s">
        <v>38</v>
      </c>
      <c r="D1271" s="606">
        <v>4.8099999999999996</v>
      </c>
      <c r="E1271" s="518"/>
    </row>
    <row r="1272" spans="1:5" ht="12.75" outlineLevel="1">
      <c r="A1272" s="605">
        <v>96410</v>
      </c>
      <c r="B1272" s="7" t="s">
        <v>13708</v>
      </c>
      <c r="C1272" s="8" t="s">
        <v>38</v>
      </c>
      <c r="D1272" s="606">
        <v>159.91999999999999</v>
      </c>
      <c r="E1272" s="518"/>
    </row>
    <row r="1273" spans="1:5" ht="12.75">
      <c r="A1273" s="605">
        <v>96411</v>
      </c>
      <c r="B1273" s="7" t="s">
        <v>13709</v>
      </c>
      <c r="C1273" s="8" t="s">
        <v>38</v>
      </c>
      <c r="D1273" s="606">
        <v>36.36</v>
      </c>
      <c r="E1273" s="518"/>
    </row>
    <row r="1274" spans="1:5" ht="12.75" outlineLevel="1">
      <c r="A1274" s="605">
        <v>96412</v>
      </c>
      <c r="B1274" s="7" t="s">
        <v>13710</v>
      </c>
      <c r="C1274" s="8" t="s">
        <v>38</v>
      </c>
      <c r="D1274" s="606">
        <v>211.07</v>
      </c>
      <c r="E1274" s="518"/>
    </row>
    <row r="1275" spans="1:5" ht="12.75" outlineLevel="1">
      <c r="A1275" s="605">
        <v>96413</v>
      </c>
      <c r="B1275" s="7" t="s">
        <v>13711</v>
      </c>
      <c r="C1275" s="8" t="s">
        <v>38</v>
      </c>
      <c r="D1275" s="606">
        <v>410.98</v>
      </c>
      <c r="E1275" s="518"/>
    </row>
    <row r="1276" spans="1:5" ht="12.75" outlineLevel="1">
      <c r="A1276" s="605">
        <v>96414</v>
      </c>
      <c r="B1276" s="7" t="s">
        <v>13712</v>
      </c>
      <c r="C1276" s="8" t="s">
        <v>38</v>
      </c>
      <c r="D1276" s="606">
        <v>83.9</v>
      </c>
      <c r="E1276" s="518"/>
    </row>
    <row r="1277" spans="1:5" ht="12.75">
      <c r="A1277" s="605">
        <v>96415</v>
      </c>
      <c r="B1277" s="7" t="s">
        <v>13713</v>
      </c>
      <c r="C1277" s="8" t="s">
        <v>38</v>
      </c>
      <c r="D1277" s="606">
        <v>38.44</v>
      </c>
      <c r="E1277" s="518"/>
    </row>
    <row r="1278" spans="1:5" ht="12.75" outlineLevel="1">
      <c r="A1278" s="605">
        <v>96416</v>
      </c>
      <c r="B1278" s="7" t="s">
        <v>13714</v>
      </c>
      <c r="C1278" s="8" t="s">
        <v>22</v>
      </c>
      <c r="D1278" s="606">
        <v>8.39</v>
      </c>
      <c r="E1278" s="518"/>
    </row>
    <row r="1279" spans="1:5" ht="12.75" outlineLevel="1">
      <c r="A1279" s="605">
        <v>96417</v>
      </c>
      <c r="B1279" s="7" t="s">
        <v>13715</v>
      </c>
      <c r="C1279" s="8" t="s">
        <v>38</v>
      </c>
      <c r="D1279" s="606">
        <v>84.43</v>
      </c>
      <c r="E1279" s="518"/>
    </row>
    <row r="1280" spans="1:5" ht="12.75">
      <c r="A1280" s="605">
        <v>96418</v>
      </c>
      <c r="B1280" s="7" t="s">
        <v>13716</v>
      </c>
      <c r="C1280" s="8" t="s">
        <v>38</v>
      </c>
      <c r="D1280" s="606">
        <v>165.41</v>
      </c>
      <c r="E1280" s="518"/>
    </row>
    <row r="1281" spans="1:5" ht="12.75" outlineLevel="1">
      <c r="A1281" s="605">
        <v>96423</v>
      </c>
      <c r="B1281" s="7" t="s">
        <v>13717</v>
      </c>
      <c r="C1281" s="8" t="s">
        <v>38</v>
      </c>
      <c r="D1281" s="606">
        <v>27.97</v>
      </c>
      <c r="E1281" s="518"/>
    </row>
    <row r="1282" spans="1:5" ht="12.75" outlineLevel="1">
      <c r="A1282" s="605">
        <v>96424</v>
      </c>
      <c r="B1282" s="7" t="s">
        <v>13718</v>
      </c>
      <c r="C1282" s="8" t="s">
        <v>38</v>
      </c>
      <c r="D1282" s="606">
        <v>16.78</v>
      </c>
      <c r="E1282" s="518"/>
    </row>
    <row r="1283" spans="1:5" ht="12.75">
      <c r="A1283" s="605">
        <v>97000</v>
      </c>
      <c r="B1283" s="7" t="s">
        <v>13719</v>
      </c>
      <c r="C1283" s="8" t="s">
        <v>53</v>
      </c>
      <c r="D1283" s="606" t="s">
        <v>53</v>
      </c>
    </row>
    <row r="1284" spans="1:5" ht="22.5" outlineLevel="1">
      <c r="A1284" s="605">
        <v>97001</v>
      </c>
      <c r="B1284" s="7" t="s">
        <v>13720</v>
      </c>
      <c r="C1284" s="8" t="s">
        <v>38</v>
      </c>
      <c r="D1284" s="606">
        <v>422.15</v>
      </c>
      <c r="E1284" s="518"/>
    </row>
    <row r="1285" spans="1:5" ht="22.5">
      <c r="A1285" s="605">
        <v>97002</v>
      </c>
      <c r="B1285" s="7" t="s">
        <v>13721</v>
      </c>
      <c r="C1285" s="8" t="s">
        <v>38</v>
      </c>
      <c r="D1285" s="606">
        <v>582.07000000000005</v>
      </c>
      <c r="E1285" s="518"/>
    </row>
    <row r="1286" spans="1:5" ht="12.75" outlineLevel="1">
      <c r="A1286" s="605">
        <v>97003</v>
      </c>
      <c r="B1286" s="7" t="s">
        <v>13722</v>
      </c>
      <c r="C1286" s="8" t="s">
        <v>38</v>
      </c>
      <c r="D1286" s="606">
        <v>279.67</v>
      </c>
      <c r="E1286" s="518"/>
    </row>
    <row r="1287" spans="1:5" ht="12.75">
      <c r="A1287" s="605">
        <v>97004</v>
      </c>
      <c r="B1287" s="7" t="s">
        <v>13723</v>
      </c>
      <c r="C1287" s="8" t="s">
        <v>38</v>
      </c>
      <c r="D1287" s="606">
        <v>22.37</v>
      </c>
      <c r="E1287" s="518"/>
    </row>
    <row r="1288" spans="1:5" ht="12.75" outlineLevel="1">
      <c r="A1288" s="605">
        <v>97005</v>
      </c>
      <c r="B1288" s="7" t="s">
        <v>13724</v>
      </c>
      <c r="C1288" s="8" t="s">
        <v>38</v>
      </c>
      <c r="D1288" s="606">
        <v>22.37</v>
      </c>
      <c r="E1288" s="518"/>
    </row>
    <row r="1289" spans="1:5" ht="12.75">
      <c r="A1289" s="605">
        <v>97008</v>
      </c>
      <c r="B1289" s="7" t="s">
        <v>13725</v>
      </c>
      <c r="C1289" s="8" t="s">
        <v>38</v>
      </c>
      <c r="D1289" s="606">
        <v>27.97</v>
      </c>
      <c r="E1289" s="518"/>
    </row>
    <row r="1290" spans="1:5" ht="12.75" outlineLevel="1">
      <c r="A1290" s="605">
        <v>97009</v>
      </c>
      <c r="B1290" s="7" t="s">
        <v>13726</v>
      </c>
      <c r="C1290" s="8" t="s">
        <v>22</v>
      </c>
      <c r="D1290" s="606">
        <v>27.97</v>
      </c>
      <c r="E1290" s="518"/>
    </row>
    <row r="1291" spans="1:5" ht="12.75">
      <c r="A1291" s="605">
        <v>97012</v>
      </c>
      <c r="B1291" s="7" t="s">
        <v>13727</v>
      </c>
      <c r="C1291" s="8" t="s">
        <v>22</v>
      </c>
      <c r="D1291" s="606">
        <v>16.78</v>
      </c>
      <c r="E1291" s="518"/>
    </row>
    <row r="1292" spans="1:5" ht="12.75" outlineLevel="1">
      <c r="A1292" s="605">
        <v>97013</v>
      </c>
      <c r="B1292" s="7" t="s">
        <v>13728</v>
      </c>
      <c r="C1292" s="8" t="s">
        <v>22</v>
      </c>
      <c r="D1292" s="606">
        <v>33.56</v>
      </c>
      <c r="E1292" s="518"/>
    </row>
    <row r="1293" spans="1:5" ht="12.75">
      <c r="A1293" s="605">
        <v>97014</v>
      </c>
      <c r="B1293" s="7" t="s">
        <v>13729</v>
      </c>
      <c r="C1293" s="8" t="s">
        <v>22</v>
      </c>
      <c r="D1293" s="606">
        <v>2.8</v>
      </c>
      <c r="E1293" s="518"/>
    </row>
    <row r="1294" spans="1:5" ht="12.75" outlineLevel="1">
      <c r="A1294" s="605">
        <v>97015</v>
      </c>
      <c r="B1294" s="7" t="s">
        <v>13730</v>
      </c>
      <c r="C1294" s="8" t="s">
        <v>22</v>
      </c>
      <c r="D1294" s="606">
        <v>39.15</v>
      </c>
      <c r="E1294" s="518"/>
    </row>
    <row r="1295" spans="1:5" ht="12.75">
      <c r="A1295" s="605">
        <v>97016</v>
      </c>
      <c r="B1295" s="7" t="s">
        <v>13731</v>
      </c>
      <c r="C1295" s="8" t="s">
        <v>22</v>
      </c>
      <c r="D1295" s="606">
        <v>1.68</v>
      </c>
      <c r="E1295" s="518"/>
    </row>
    <row r="1296" spans="1:5" ht="12.75" outlineLevel="1">
      <c r="A1296" s="605">
        <v>97017</v>
      </c>
      <c r="B1296" s="7" t="s">
        <v>13732</v>
      </c>
      <c r="C1296" s="8" t="s">
        <v>22</v>
      </c>
      <c r="D1296" s="606">
        <v>16.78</v>
      </c>
      <c r="E1296" s="518"/>
    </row>
    <row r="1297" spans="1:5" ht="12.75">
      <c r="A1297" s="605">
        <v>97018</v>
      </c>
      <c r="B1297" s="7" t="s">
        <v>13733</v>
      </c>
      <c r="C1297" s="8" t="s">
        <v>38</v>
      </c>
      <c r="D1297" s="606">
        <v>22.37</v>
      </c>
      <c r="E1297" s="518"/>
    </row>
    <row r="1298" spans="1:5" ht="12.75" outlineLevel="1">
      <c r="A1298" s="605">
        <v>97020</v>
      </c>
      <c r="B1298" s="7" t="s">
        <v>13734</v>
      </c>
      <c r="C1298" s="8" t="s">
        <v>38</v>
      </c>
      <c r="D1298" s="606">
        <v>16.78</v>
      </c>
      <c r="E1298" s="518"/>
    </row>
    <row r="1299" spans="1:5" ht="12.75">
      <c r="A1299" s="605">
        <v>97100</v>
      </c>
      <c r="B1299" s="7" t="s">
        <v>13735</v>
      </c>
      <c r="C1299" s="8" t="s">
        <v>53</v>
      </c>
      <c r="D1299" s="606" t="s">
        <v>53</v>
      </c>
    </row>
    <row r="1300" spans="1:5" ht="12.75" outlineLevel="1">
      <c r="A1300" s="605">
        <v>97110</v>
      </c>
      <c r="B1300" s="7" t="s">
        <v>13736</v>
      </c>
      <c r="C1300" s="8" t="s">
        <v>22</v>
      </c>
      <c r="D1300" s="606">
        <v>55.93</v>
      </c>
      <c r="E1300" s="518"/>
    </row>
    <row r="1301" spans="1:5" ht="12.75">
      <c r="A1301" s="605">
        <v>97111</v>
      </c>
      <c r="B1301" s="7" t="s">
        <v>13737</v>
      </c>
      <c r="C1301" s="8" t="s">
        <v>38</v>
      </c>
      <c r="D1301" s="606">
        <v>13.98</v>
      </c>
      <c r="E1301" s="518"/>
    </row>
    <row r="1302" spans="1:5" ht="12.75" outlineLevel="1">
      <c r="A1302" s="605">
        <v>97115</v>
      </c>
      <c r="B1302" s="7" t="s">
        <v>13738</v>
      </c>
      <c r="C1302" s="8" t="s">
        <v>38</v>
      </c>
      <c r="D1302" s="606">
        <v>27.97</v>
      </c>
      <c r="E1302" s="518"/>
    </row>
    <row r="1303" spans="1:5" ht="12.75">
      <c r="A1303" s="605">
        <v>97116</v>
      </c>
      <c r="B1303" s="7" t="s">
        <v>13739</v>
      </c>
      <c r="C1303" s="8" t="s">
        <v>38</v>
      </c>
      <c r="D1303" s="606">
        <v>44.75</v>
      </c>
      <c r="E1303" s="518"/>
    </row>
    <row r="1304" spans="1:5" ht="12.75" outlineLevel="1">
      <c r="A1304" s="605">
        <v>97117</v>
      </c>
      <c r="B1304" s="7" t="s">
        <v>13740</v>
      </c>
      <c r="C1304" s="8" t="s">
        <v>38</v>
      </c>
      <c r="D1304" s="606">
        <v>83.9</v>
      </c>
      <c r="E1304" s="518"/>
    </row>
    <row r="1305" spans="1:5" ht="22.5" outlineLevel="1">
      <c r="A1305" s="605">
        <v>97125</v>
      </c>
      <c r="B1305" s="7" t="s">
        <v>13741</v>
      </c>
      <c r="C1305" s="8" t="s">
        <v>38</v>
      </c>
      <c r="D1305" s="606">
        <v>27.97</v>
      </c>
      <c r="E1305" s="518"/>
    </row>
    <row r="1306" spans="1:5" ht="12.75" outlineLevel="1">
      <c r="A1306" s="605">
        <v>97126</v>
      </c>
      <c r="B1306" s="7" t="s">
        <v>13742</v>
      </c>
      <c r="C1306" s="8" t="s">
        <v>19</v>
      </c>
      <c r="D1306" s="606">
        <v>337.2</v>
      </c>
      <c r="E1306" s="518"/>
    </row>
    <row r="1307" spans="1:5" ht="22.5" outlineLevel="1">
      <c r="A1307" s="605">
        <v>97130</v>
      </c>
      <c r="B1307" s="7" t="s">
        <v>13743</v>
      </c>
      <c r="C1307" s="8" t="s">
        <v>38</v>
      </c>
      <c r="D1307" s="606">
        <v>13.98</v>
      </c>
      <c r="E1307" s="518"/>
    </row>
    <row r="1308" spans="1:5" ht="12.75">
      <c r="A1308" s="605">
        <v>97132</v>
      </c>
      <c r="B1308" s="7" t="s">
        <v>13744</v>
      </c>
      <c r="C1308" s="8" t="s">
        <v>38</v>
      </c>
      <c r="D1308" s="606">
        <v>16.78</v>
      </c>
      <c r="E1308" s="518"/>
    </row>
    <row r="1309" spans="1:5" ht="22.5" outlineLevel="1">
      <c r="A1309" s="605">
        <v>97134</v>
      </c>
      <c r="B1309" s="7" t="s">
        <v>13745</v>
      </c>
      <c r="C1309" s="8" t="s">
        <v>38</v>
      </c>
      <c r="D1309" s="606">
        <v>55.93</v>
      </c>
      <c r="E1309" s="518"/>
    </row>
    <row r="1310" spans="1:5" ht="12.75" outlineLevel="1">
      <c r="A1310" s="605">
        <v>97135</v>
      </c>
      <c r="B1310" s="7" t="s">
        <v>13746</v>
      </c>
      <c r="C1310" s="8" t="s">
        <v>38</v>
      </c>
      <c r="D1310" s="606">
        <v>645.89</v>
      </c>
      <c r="E1310" s="518"/>
    </row>
    <row r="1311" spans="1:5" ht="22.5" outlineLevel="1">
      <c r="A1311" s="605">
        <v>97137</v>
      </c>
      <c r="B1311" s="7" t="s">
        <v>13747</v>
      </c>
      <c r="C1311" s="8" t="s">
        <v>38</v>
      </c>
      <c r="D1311" s="606">
        <v>39.15</v>
      </c>
      <c r="E1311" s="518"/>
    </row>
    <row r="1312" spans="1:5" ht="22.5" outlineLevel="1">
      <c r="A1312" s="605">
        <v>97138</v>
      </c>
      <c r="B1312" s="7" t="s">
        <v>13748</v>
      </c>
      <c r="C1312" s="8" t="s">
        <v>38</v>
      </c>
      <c r="D1312" s="606">
        <v>55.93</v>
      </c>
      <c r="E1312" s="518"/>
    </row>
    <row r="1313" spans="1:5" ht="12.75">
      <c r="A1313" s="605">
        <v>97139</v>
      </c>
      <c r="B1313" s="7" t="s">
        <v>13749</v>
      </c>
      <c r="C1313" s="8" t="s">
        <v>38</v>
      </c>
      <c r="D1313" s="606">
        <v>27.97</v>
      </c>
      <c r="E1313" s="518"/>
    </row>
    <row r="1314" spans="1:5" ht="12.75" outlineLevel="1">
      <c r="A1314" s="605">
        <v>97140</v>
      </c>
      <c r="B1314" s="7" t="s">
        <v>13750</v>
      </c>
      <c r="C1314" s="8" t="s">
        <v>38</v>
      </c>
      <c r="D1314" s="606">
        <v>27.97</v>
      </c>
      <c r="E1314" s="518"/>
    </row>
    <row r="1315" spans="1:5" ht="12.75" outlineLevel="1">
      <c r="A1315" s="605">
        <v>97200</v>
      </c>
      <c r="B1315" s="7" t="s">
        <v>13751</v>
      </c>
      <c r="C1315" s="8" t="s">
        <v>53</v>
      </c>
      <c r="D1315" s="606" t="s">
        <v>53</v>
      </c>
    </row>
    <row r="1316" spans="1:5" ht="12.75" outlineLevel="1">
      <c r="A1316" s="605">
        <v>97201</v>
      </c>
      <c r="B1316" s="7" t="s">
        <v>13752</v>
      </c>
      <c r="C1316" s="8" t="s">
        <v>38</v>
      </c>
      <c r="D1316" s="606">
        <v>16.78</v>
      </c>
      <c r="E1316" s="518"/>
    </row>
    <row r="1317" spans="1:5" ht="12.75" outlineLevel="1">
      <c r="A1317" s="605">
        <v>97202</v>
      </c>
      <c r="B1317" s="7" t="s">
        <v>13753</v>
      </c>
      <c r="C1317" s="8" t="s">
        <v>38</v>
      </c>
      <c r="D1317" s="606">
        <v>36.36</v>
      </c>
      <c r="E1317" s="518"/>
    </row>
    <row r="1318" spans="1:5" ht="12.75" outlineLevel="1">
      <c r="A1318" s="605">
        <v>97203</v>
      </c>
      <c r="B1318" s="7" t="s">
        <v>13754</v>
      </c>
      <c r="C1318" s="8" t="s">
        <v>38</v>
      </c>
      <c r="D1318" s="606">
        <v>2.4</v>
      </c>
      <c r="E1318" s="518"/>
    </row>
    <row r="1319" spans="1:5" ht="12.75">
      <c r="A1319" s="605">
        <v>97204</v>
      </c>
      <c r="B1319" s="7" t="s">
        <v>13755</v>
      </c>
      <c r="C1319" s="8" t="s">
        <v>38</v>
      </c>
      <c r="D1319" s="606">
        <v>16.78</v>
      </c>
      <c r="E1319" s="518"/>
    </row>
    <row r="1320" spans="1:5" ht="12.75" outlineLevel="1">
      <c r="A1320" s="605">
        <v>97205</v>
      </c>
      <c r="B1320" s="7" t="s">
        <v>13756</v>
      </c>
      <c r="C1320" s="8" t="s">
        <v>38</v>
      </c>
      <c r="D1320" s="606">
        <v>2.4</v>
      </c>
      <c r="E1320" s="518"/>
    </row>
    <row r="1321" spans="1:5" ht="12.75" outlineLevel="1">
      <c r="A1321" s="605">
        <v>97211</v>
      </c>
      <c r="B1321" s="7" t="s">
        <v>13757</v>
      </c>
      <c r="C1321" s="8" t="s">
        <v>38</v>
      </c>
      <c r="D1321" s="606">
        <v>83.9</v>
      </c>
      <c r="E1321" s="518"/>
    </row>
    <row r="1322" spans="1:5" ht="12.75" outlineLevel="1">
      <c r="A1322" s="605">
        <v>97212</v>
      </c>
      <c r="B1322" s="7" t="s">
        <v>13758</v>
      </c>
      <c r="C1322" s="8" t="s">
        <v>38</v>
      </c>
      <c r="D1322" s="606">
        <v>223.74</v>
      </c>
      <c r="E1322" s="518"/>
    </row>
    <row r="1323" spans="1:5" ht="12.75" outlineLevel="1">
      <c r="A1323" s="605">
        <v>97213</v>
      </c>
      <c r="B1323" s="7" t="s">
        <v>13759</v>
      </c>
      <c r="C1323" s="8" t="s">
        <v>38</v>
      </c>
      <c r="D1323" s="606">
        <v>111.87</v>
      </c>
      <c r="E1323" s="518"/>
    </row>
    <row r="1324" spans="1:5" ht="12.75" outlineLevel="1">
      <c r="A1324" s="605">
        <v>97214</v>
      </c>
      <c r="B1324" s="7" t="s">
        <v>13760</v>
      </c>
      <c r="C1324" s="8" t="s">
        <v>38</v>
      </c>
      <c r="D1324" s="606">
        <v>55.93</v>
      </c>
      <c r="E1324" s="518"/>
    </row>
    <row r="1325" spans="1:5" ht="12.75">
      <c r="A1325" s="605">
        <v>97218</v>
      </c>
      <c r="B1325" s="7" t="s">
        <v>13761</v>
      </c>
      <c r="C1325" s="8" t="s">
        <v>38</v>
      </c>
      <c r="D1325" s="606">
        <v>55.93</v>
      </c>
      <c r="E1325" s="518"/>
    </row>
    <row r="1326" spans="1:5" ht="12.75" outlineLevel="1">
      <c r="A1326" s="605">
        <v>97219</v>
      </c>
      <c r="B1326" s="7" t="s">
        <v>13762</v>
      </c>
      <c r="C1326" s="8" t="s">
        <v>38</v>
      </c>
      <c r="D1326" s="606">
        <v>44.75</v>
      </c>
      <c r="E1326" s="518"/>
    </row>
    <row r="1327" spans="1:5" ht="12.75" outlineLevel="1">
      <c r="A1327" s="605">
        <v>97225</v>
      </c>
      <c r="B1327" s="7" t="s">
        <v>13763</v>
      </c>
      <c r="C1327" s="8" t="s">
        <v>38</v>
      </c>
      <c r="D1327" s="606">
        <v>55.93</v>
      </c>
      <c r="E1327" s="518"/>
    </row>
    <row r="1328" spans="1:5" ht="12.75" outlineLevel="1">
      <c r="A1328" s="605">
        <v>97300</v>
      </c>
      <c r="B1328" s="7" t="s">
        <v>13764</v>
      </c>
      <c r="C1328" s="8" t="s">
        <v>53</v>
      </c>
      <c r="D1328" s="606" t="s">
        <v>53</v>
      </c>
    </row>
    <row r="1329" spans="1:5" ht="12.75" outlineLevel="1">
      <c r="A1329" s="605">
        <v>97314</v>
      </c>
      <c r="B1329" s="7" t="s">
        <v>13765</v>
      </c>
      <c r="C1329" s="8" t="s">
        <v>22</v>
      </c>
      <c r="D1329" s="606">
        <v>27.97</v>
      </c>
      <c r="E1329" s="518"/>
    </row>
    <row r="1330" spans="1:5" ht="12.75" outlineLevel="1">
      <c r="A1330" s="605">
        <v>97315</v>
      </c>
      <c r="B1330" s="7" t="s">
        <v>13766</v>
      </c>
      <c r="C1330" s="8" t="s">
        <v>22</v>
      </c>
      <c r="D1330" s="606">
        <v>27.97</v>
      </c>
      <c r="E1330" s="518"/>
    </row>
    <row r="1331" spans="1:5" ht="12.75">
      <c r="A1331" s="605">
        <v>97316</v>
      </c>
      <c r="B1331" s="7" t="s">
        <v>13767</v>
      </c>
      <c r="C1331" s="8" t="s">
        <v>38</v>
      </c>
      <c r="D1331" s="606">
        <v>16.78</v>
      </c>
      <c r="E1331" s="518"/>
    </row>
    <row r="1332" spans="1:5" ht="12.75" outlineLevel="1">
      <c r="A1332" s="605">
        <v>97360</v>
      </c>
      <c r="B1332" s="7" t="s">
        <v>13768</v>
      </c>
      <c r="C1332" s="8" t="s">
        <v>38</v>
      </c>
      <c r="D1332" s="606">
        <v>422.15</v>
      </c>
      <c r="E1332" s="518"/>
    </row>
    <row r="1333" spans="1:5" ht="12.75" outlineLevel="1">
      <c r="A1333" s="605">
        <v>97361</v>
      </c>
      <c r="B1333" s="7" t="s">
        <v>13769</v>
      </c>
      <c r="C1333" s="8" t="s">
        <v>38</v>
      </c>
      <c r="D1333" s="606">
        <v>582.07000000000005</v>
      </c>
      <c r="E1333" s="518"/>
    </row>
    <row r="1334" spans="1:5" ht="12.75" outlineLevel="1">
      <c r="A1334" s="605">
        <v>97362</v>
      </c>
      <c r="B1334" s="7" t="s">
        <v>13770</v>
      </c>
      <c r="C1334" s="8" t="s">
        <v>38</v>
      </c>
      <c r="D1334" s="606">
        <v>688.14</v>
      </c>
      <c r="E1334" s="518"/>
    </row>
    <row r="1335" spans="1:5" ht="12.75" outlineLevel="1">
      <c r="A1335" s="605">
        <v>97400</v>
      </c>
      <c r="B1335" s="7" t="s">
        <v>13771</v>
      </c>
      <c r="C1335" s="8" t="s">
        <v>53</v>
      </c>
      <c r="D1335" s="606" t="s">
        <v>53</v>
      </c>
    </row>
    <row r="1336" spans="1:5" ht="22.5" outlineLevel="1">
      <c r="A1336" s="605">
        <v>97401</v>
      </c>
      <c r="B1336" s="7" t="s">
        <v>13772</v>
      </c>
      <c r="C1336" s="8" t="s">
        <v>38</v>
      </c>
      <c r="D1336" s="606">
        <v>11.19</v>
      </c>
      <c r="E1336" s="518"/>
    </row>
    <row r="1337" spans="1:5" ht="22.5">
      <c r="A1337" s="605">
        <v>97402</v>
      </c>
      <c r="B1337" s="7" t="s">
        <v>13773</v>
      </c>
      <c r="C1337" s="8" t="s">
        <v>38</v>
      </c>
      <c r="D1337" s="606">
        <v>11.19</v>
      </c>
      <c r="E1337" s="518"/>
    </row>
    <row r="1338" spans="1:5" ht="12.75" outlineLevel="1">
      <c r="A1338" s="605">
        <v>97403</v>
      </c>
      <c r="B1338" s="7" t="s">
        <v>13774</v>
      </c>
      <c r="C1338" s="8" t="s">
        <v>38</v>
      </c>
      <c r="D1338" s="606">
        <v>36.36</v>
      </c>
      <c r="E1338" s="518"/>
    </row>
    <row r="1339" spans="1:5" ht="12.75">
      <c r="A1339" s="605">
        <v>97404</v>
      </c>
      <c r="B1339" s="7" t="s">
        <v>13775</v>
      </c>
      <c r="C1339" s="8" t="s">
        <v>38</v>
      </c>
      <c r="D1339" s="606">
        <v>33.56</v>
      </c>
      <c r="E1339" s="518"/>
    </row>
    <row r="1340" spans="1:5" ht="12.75" outlineLevel="1">
      <c r="A1340" s="605">
        <v>97405</v>
      </c>
      <c r="B1340" s="7" t="s">
        <v>13776</v>
      </c>
      <c r="C1340" s="8" t="s">
        <v>38</v>
      </c>
      <c r="D1340" s="606">
        <v>159.91999999999999</v>
      </c>
      <c r="E1340" s="518"/>
    </row>
    <row r="1341" spans="1:5" ht="12.75">
      <c r="A1341" s="605">
        <v>97406</v>
      </c>
      <c r="B1341" s="7" t="s">
        <v>13777</v>
      </c>
      <c r="C1341" s="8" t="s">
        <v>38</v>
      </c>
      <c r="D1341" s="606">
        <v>27.97</v>
      </c>
      <c r="E1341" s="518"/>
    </row>
    <row r="1342" spans="1:5" ht="12.75" outlineLevel="1">
      <c r="A1342" s="605">
        <v>97407</v>
      </c>
      <c r="B1342" s="7" t="s">
        <v>13778</v>
      </c>
      <c r="C1342" s="8" t="s">
        <v>38</v>
      </c>
      <c r="D1342" s="606">
        <v>27.97</v>
      </c>
      <c r="E1342" s="518"/>
    </row>
    <row r="1343" spans="1:5" ht="12.75" outlineLevel="1">
      <c r="A1343" s="605">
        <v>97408</v>
      </c>
      <c r="B1343" s="7" t="s">
        <v>13779</v>
      </c>
      <c r="C1343" s="8" t="s">
        <v>22</v>
      </c>
      <c r="D1343" s="606">
        <v>22.37</v>
      </c>
      <c r="E1343" s="518"/>
    </row>
    <row r="1344" spans="1:5" ht="12.75" outlineLevel="1">
      <c r="A1344" s="605">
        <v>97409</v>
      </c>
      <c r="B1344" s="7" t="s">
        <v>13780</v>
      </c>
      <c r="C1344" s="8" t="s">
        <v>38</v>
      </c>
      <c r="D1344" s="606">
        <v>11.19</v>
      </c>
      <c r="E1344" s="518"/>
    </row>
    <row r="1345" spans="1:5" ht="12.75" outlineLevel="1">
      <c r="A1345" s="605">
        <v>97410</v>
      </c>
      <c r="B1345" s="7" t="s">
        <v>13781</v>
      </c>
      <c r="C1345" s="8" t="s">
        <v>38</v>
      </c>
      <c r="D1345" s="606">
        <v>265.45999999999998</v>
      </c>
      <c r="E1345" s="518"/>
    </row>
    <row r="1346" spans="1:5" ht="12.75" outlineLevel="1">
      <c r="A1346" s="605">
        <v>97411</v>
      </c>
      <c r="B1346" s="7" t="s">
        <v>13782</v>
      </c>
      <c r="C1346" s="8" t="s">
        <v>38</v>
      </c>
      <c r="D1346" s="606">
        <v>95.31</v>
      </c>
      <c r="E1346" s="518"/>
    </row>
    <row r="1347" spans="1:5" ht="22.5" outlineLevel="1">
      <c r="A1347" s="605">
        <v>97412</v>
      </c>
      <c r="B1347" s="7" t="s">
        <v>13783</v>
      </c>
      <c r="C1347" s="8" t="s">
        <v>38</v>
      </c>
      <c r="D1347" s="606">
        <v>498.63</v>
      </c>
      <c r="E1347" s="518"/>
    </row>
    <row r="1348" spans="1:5" ht="12.75">
      <c r="A1348" s="605">
        <v>97413</v>
      </c>
      <c r="B1348" s="7" t="s">
        <v>13784</v>
      </c>
      <c r="C1348" s="8" t="s">
        <v>38</v>
      </c>
      <c r="D1348" s="606">
        <v>844.3</v>
      </c>
      <c r="E1348" s="518"/>
    </row>
    <row r="1349" spans="1:5" ht="12.75" outlineLevel="1">
      <c r="A1349" s="605">
        <v>97414</v>
      </c>
      <c r="B1349" s="7" t="s">
        <v>13785</v>
      </c>
      <c r="C1349" s="8" t="s">
        <v>38</v>
      </c>
      <c r="D1349" s="606">
        <v>79.31</v>
      </c>
      <c r="E1349" s="518"/>
    </row>
    <row r="1350" spans="1:5" ht="12.75" outlineLevel="1">
      <c r="A1350" s="605">
        <v>97415</v>
      </c>
      <c r="B1350" s="7" t="s">
        <v>13786</v>
      </c>
      <c r="C1350" s="8" t="s">
        <v>38</v>
      </c>
      <c r="D1350" s="606">
        <v>159.91999999999999</v>
      </c>
      <c r="E1350" s="518"/>
    </row>
    <row r="1351" spans="1:5" ht="12.75" outlineLevel="1">
      <c r="A1351" s="605">
        <v>97416</v>
      </c>
      <c r="B1351" s="7" t="s">
        <v>13787</v>
      </c>
      <c r="C1351" s="8" t="s">
        <v>22</v>
      </c>
      <c r="D1351" s="606">
        <v>16.78</v>
      </c>
      <c r="E1351" s="518"/>
    </row>
    <row r="1352" spans="1:5" ht="12.75">
      <c r="A1352" s="605">
        <v>97417</v>
      </c>
      <c r="B1352" s="7" t="s">
        <v>13788</v>
      </c>
      <c r="C1352" s="8" t="s">
        <v>38</v>
      </c>
      <c r="D1352" s="606">
        <v>268.57</v>
      </c>
      <c r="E1352" s="518"/>
    </row>
    <row r="1353" spans="1:5" ht="12.75" outlineLevel="1">
      <c r="A1353" s="605">
        <v>97418</v>
      </c>
      <c r="B1353" s="7" t="s">
        <v>13789</v>
      </c>
      <c r="C1353" s="8" t="s">
        <v>38</v>
      </c>
      <c r="D1353" s="606">
        <v>330.83</v>
      </c>
      <c r="E1353" s="518"/>
    </row>
    <row r="1354" spans="1:5" ht="12.75" outlineLevel="1">
      <c r="A1354" s="605">
        <v>97423</v>
      </c>
      <c r="B1354" s="7" t="s">
        <v>13790</v>
      </c>
      <c r="C1354" s="8" t="s">
        <v>38</v>
      </c>
      <c r="D1354" s="606">
        <v>27.97</v>
      </c>
      <c r="E1354" s="518"/>
    </row>
    <row r="1355" spans="1:5" ht="12.75" outlineLevel="1">
      <c r="A1355" s="605">
        <v>97424</v>
      </c>
      <c r="B1355" s="7" t="s">
        <v>13791</v>
      </c>
      <c r="C1355" s="8" t="s">
        <v>38</v>
      </c>
      <c r="D1355" s="606">
        <v>16.78</v>
      </c>
      <c r="E1355" s="518"/>
    </row>
    <row r="1356" spans="1:5" ht="12.75">
      <c r="A1356" s="605">
        <v>98000</v>
      </c>
      <c r="B1356" s="7" t="s">
        <v>13792</v>
      </c>
      <c r="C1356" s="8" t="s">
        <v>53</v>
      </c>
      <c r="D1356" s="606" t="s">
        <v>53</v>
      </c>
    </row>
    <row r="1357" spans="1:5" ht="12.75" outlineLevel="1">
      <c r="A1357" s="605">
        <v>98003</v>
      </c>
      <c r="B1357" s="7" t="s">
        <v>13793</v>
      </c>
      <c r="C1357" s="8" t="s">
        <v>38</v>
      </c>
      <c r="D1357" s="606">
        <v>1355.12</v>
      </c>
      <c r="E1357" s="518"/>
    </row>
    <row r="1358" spans="1:5" ht="12.75" outlineLevel="1">
      <c r="A1358" s="605">
        <v>98004</v>
      </c>
      <c r="B1358" s="7" t="s">
        <v>13794</v>
      </c>
      <c r="C1358" s="8" t="s">
        <v>38</v>
      </c>
      <c r="D1358" s="606">
        <v>1460.2</v>
      </c>
      <c r="E1358" s="518"/>
    </row>
    <row r="1359" spans="1:5" ht="22.5" outlineLevel="1">
      <c r="A1359" s="605">
        <v>98011</v>
      </c>
      <c r="B1359" s="7" t="s">
        <v>13795</v>
      </c>
      <c r="C1359" s="8" t="s">
        <v>38</v>
      </c>
      <c r="D1359" s="606">
        <v>16109.98</v>
      </c>
      <c r="E1359" s="518"/>
    </row>
    <row r="1360" spans="1:5" ht="12.75" outlineLevel="1">
      <c r="A1360" s="605">
        <v>98018</v>
      </c>
      <c r="B1360" s="7" t="s">
        <v>13796</v>
      </c>
      <c r="C1360" s="8" t="s">
        <v>38</v>
      </c>
      <c r="D1360" s="606">
        <v>20.25</v>
      </c>
      <c r="E1360" s="518"/>
    </row>
    <row r="1361" spans="1:5" ht="12.75" outlineLevel="1">
      <c r="A1361" s="605">
        <v>98019</v>
      </c>
      <c r="B1361" s="7" t="s">
        <v>13797</v>
      </c>
      <c r="C1361" s="8" t="s">
        <v>38</v>
      </c>
      <c r="D1361" s="606">
        <v>23.32</v>
      </c>
      <c r="E1361" s="518"/>
    </row>
    <row r="1362" spans="1:5" ht="12.75" outlineLevel="1">
      <c r="A1362" s="605">
        <v>98020</v>
      </c>
      <c r="B1362" s="7" t="s">
        <v>13798</v>
      </c>
      <c r="C1362" s="8" t="s">
        <v>38</v>
      </c>
      <c r="D1362" s="606">
        <v>25.63</v>
      </c>
      <c r="E1362" s="518"/>
    </row>
    <row r="1363" spans="1:5" ht="12.75" outlineLevel="1">
      <c r="A1363" s="605">
        <v>98021</v>
      </c>
      <c r="B1363" s="7" t="s">
        <v>13799</v>
      </c>
      <c r="C1363" s="8" t="s">
        <v>38</v>
      </c>
      <c r="D1363" s="606">
        <v>25.87</v>
      </c>
      <c r="E1363" s="518"/>
    </row>
    <row r="1364" spans="1:5" ht="12.75">
      <c r="A1364" s="605">
        <v>98022</v>
      </c>
      <c r="B1364" s="7" t="s">
        <v>13800</v>
      </c>
      <c r="C1364" s="8" t="s">
        <v>38</v>
      </c>
      <c r="D1364" s="606">
        <v>26.73</v>
      </c>
      <c r="E1364" s="518"/>
    </row>
    <row r="1365" spans="1:5" ht="12.75" outlineLevel="1">
      <c r="A1365" s="605">
        <v>98023</v>
      </c>
      <c r="B1365" s="7" t="s">
        <v>13801</v>
      </c>
      <c r="C1365" s="8" t="s">
        <v>38</v>
      </c>
      <c r="D1365" s="606">
        <v>37.380000000000003</v>
      </c>
      <c r="E1365" s="518"/>
    </row>
    <row r="1366" spans="1:5" ht="12.75" outlineLevel="1">
      <c r="A1366" s="605">
        <v>98024</v>
      </c>
      <c r="B1366" s="7" t="s">
        <v>13802</v>
      </c>
      <c r="C1366" s="8" t="s">
        <v>38</v>
      </c>
      <c r="D1366" s="606">
        <v>37.14</v>
      </c>
      <c r="E1366" s="518"/>
    </row>
    <row r="1367" spans="1:5" ht="12.75" outlineLevel="1">
      <c r="A1367" s="605">
        <v>98025</v>
      </c>
      <c r="B1367" s="7" t="s">
        <v>13803</v>
      </c>
      <c r="C1367" s="8" t="s">
        <v>38</v>
      </c>
      <c r="D1367" s="606">
        <v>43.41</v>
      </c>
      <c r="E1367" s="518"/>
    </row>
    <row r="1368" spans="1:5" ht="12.75" outlineLevel="1">
      <c r="A1368" s="605">
        <v>98026</v>
      </c>
      <c r="B1368" s="7" t="s">
        <v>13804</v>
      </c>
      <c r="C1368" s="8" t="s">
        <v>38</v>
      </c>
      <c r="D1368" s="606">
        <v>58.56</v>
      </c>
      <c r="E1368" s="518"/>
    </row>
    <row r="1369" spans="1:5" ht="12.75" outlineLevel="1">
      <c r="A1369" s="605">
        <v>98027</v>
      </c>
      <c r="B1369" s="7" t="s">
        <v>13805</v>
      </c>
      <c r="C1369" s="8" t="s">
        <v>38</v>
      </c>
      <c r="D1369" s="606">
        <v>59.93</v>
      </c>
      <c r="E1369" s="518"/>
    </row>
    <row r="1370" spans="1:5" ht="12.75" outlineLevel="1">
      <c r="A1370" s="605">
        <v>98028</v>
      </c>
      <c r="B1370" s="7" t="s">
        <v>13806</v>
      </c>
      <c r="C1370" s="8" t="s">
        <v>38</v>
      </c>
      <c r="D1370" s="606">
        <v>69.78</v>
      </c>
      <c r="E1370" s="518"/>
    </row>
    <row r="1371" spans="1:5" ht="12.75" outlineLevel="1">
      <c r="A1371" s="605">
        <v>98029</v>
      </c>
      <c r="B1371" s="7" t="s">
        <v>13807</v>
      </c>
      <c r="C1371" s="8" t="s">
        <v>38</v>
      </c>
      <c r="D1371" s="606">
        <v>74.239999999999995</v>
      </c>
      <c r="E1371" s="518"/>
    </row>
    <row r="1372" spans="1:5" ht="12.75">
      <c r="A1372" s="605">
        <v>98030</v>
      </c>
      <c r="B1372" s="7" t="s">
        <v>13808</v>
      </c>
      <c r="C1372" s="8" t="s">
        <v>38</v>
      </c>
      <c r="D1372" s="606">
        <v>84.25</v>
      </c>
      <c r="E1372" s="518"/>
    </row>
    <row r="1373" spans="1:5" ht="12.75" outlineLevel="1">
      <c r="A1373" s="605">
        <v>98200</v>
      </c>
      <c r="B1373" s="7" t="s">
        <v>13809</v>
      </c>
      <c r="C1373" s="8" t="s">
        <v>53</v>
      </c>
      <c r="D1373" s="606" t="s">
        <v>53</v>
      </c>
    </row>
    <row r="1374" spans="1:5" ht="12.75" outlineLevel="1">
      <c r="A1374" s="605">
        <v>98201</v>
      </c>
      <c r="B1374" s="7" t="s">
        <v>13810</v>
      </c>
      <c r="C1374" s="8" t="s">
        <v>38</v>
      </c>
      <c r="D1374" s="606">
        <v>19.100000000000001</v>
      </c>
      <c r="E1374" s="518"/>
    </row>
    <row r="1375" spans="1:5" ht="12.75" outlineLevel="1">
      <c r="A1375" s="605">
        <v>98202</v>
      </c>
      <c r="B1375" s="7" t="s">
        <v>13811</v>
      </c>
      <c r="C1375" s="8" t="s">
        <v>38</v>
      </c>
      <c r="D1375" s="606">
        <v>33.18</v>
      </c>
      <c r="E1375" s="518"/>
    </row>
    <row r="1376" spans="1:5" ht="12.75" outlineLevel="1">
      <c r="A1376" s="605">
        <v>98203</v>
      </c>
      <c r="B1376" s="7" t="s">
        <v>13812</v>
      </c>
      <c r="C1376" s="8" t="s">
        <v>38</v>
      </c>
      <c r="D1376" s="606">
        <v>41.23</v>
      </c>
      <c r="E1376" s="518"/>
    </row>
    <row r="1377" spans="1:5" ht="12.75" outlineLevel="1">
      <c r="A1377" s="605">
        <v>98204</v>
      </c>
      <c r="B1377" s="7" t="s">
        <v>13813</v>
      </c>
      <c r="C1377" s="8" t="s">
        <v>38</v>
      </c>
      <c r="D1377" s="606">
        <v>46.09</v>
      </c>
      <c r="E1377" s="518"/>
    </row>
    <row r="1378" spans="1:5" ht="12.75" outlineLevel="1">
      <c r="A1378" s="605">
        <v>98205</v>
      </c>
      <c r="B1378" s="7" t="s">
        <v>13814</v>
      </c>
      <c r="C1378" s="8" t="s">
        <v>38</v>
      </c>
      <c r="D1378" s="606">
        <v>21.19</v>
      </c>
      <c r="E1378" s="518"/>
    </row>
    <row r="1379" spans="1:5" ht="12.75" outlineLevel="1">
      <c r="A1379" s="605">
        <v>98206</v>
      </c>
      <c r="B1379" s="7" t="s">
        <v>785</v>
      </c>
      <c r="C1379" s="8" t="s">
        <v>38</v>
      </c>
      <c r="D1379" s="606">
        <v>4.72</v>
      </c>
      <c r="E1379" s="518"/>
    </row>
    <row r="1380" spans="1:5" ht="12.75" outlineLevel="1">
      <c r="A1380" s="605">
        <v>98207</v>
      </c>
      <c r="B1380" s="7" t="s">
        <v>13815</v>
      </c>
      <c r="C1380" s="8" t="s">
        <v>38</v>
      </c>
      <c r="D1380" s="606">
        <v>6.71</v>
      </c>
      <c r="E1380" s="518"/>
    </row>
    <row r="1381" spans="1:5" ht="12.75">
      <c r="A1381" s="605">
        <v>98208</v>
      </c>
      <c r="B1381" s="7" t="s">
        <v>786</v>
      </c>
      <c r="C1381" s="8" t="s">
        <v>38</v>
      </c>
      <c r="D1381" s="606">
        <v>12.94</v>
      </c>
      <c r="E1381" s="518"/>
    </row>
    <row r="1382" spans="1:5" ht="12.75" outlineLevel="1">
      <c r="A1382" s="605">
        <v>98209</v>
      </c>
      <c r="B1382" s="7" t="s">
        <v>13816</v>
      </c>
      <c r="C1382" s="8" t="s">
        <v>38</v>
      </c>
      <c r="D1382" s="606">
        <v>22.78</v>
      </c>
      <c r="E1382" s="518"/>
    </row>
    <row r="1383" spans="1:5" ht="12.75" outlineLevel="1">
      <c r="A1383" s="605">
        <v>98210</v>
      </c>
      <c r="B1383" s="7" t="s">
        <v>13817</v>
      </c>
      <c r="C1383" s="8" t="s">
        <v>38</v>
      </c>
      <c r="D1383" s="606">
        <v>22.83</v>
      </c>
      <c r="E1383" s="518"/>
    </row>
    <row r="1384" spans="1:5" ht="12.75" outlineLevel="1">
      <c r="A1384" s="605">
        <v>98212</v>
      </c>
      <c r="B1384" s="7" t="s">
        <v>13818</v>
      </c>
      <c r="C1384" s="8" t="s">
        <v>38</v>
      </c>
      <c r="D1384" s="606">
        <v>59.65</v>
      </c>
      <c r="E1384" s="518"/>
    </row>
    <row r="1385" spans="1:5" ht="12.75" outlineLevel="1">
      <c r="A1385" s="605">
        <v>98213</v>
      </c>
      <c r="B1385" s="7" t="s">
        <v>787</v>
      </c>
      <c r="C1385" s="8" t="s">
        <v>38</v>
      </c>
      <c r="D1385" s="606">
        <v>135.91</v>
      </c>
      <c r="E1385" s="518"/>
    </row>
    <row r="1386" spans="1:5" ht="12.75" outlineLevel="1">
      <c r="A1386" s="605">
        <v>98214</v>
      </c>
      <c r="B1386" s="7" t="s">
        <v>13819</v>
      </c>
      <c r="C1386" s="8" t="s">
        <v>38</v>
      </c>
      <c r="D1386" s="606">
        <v>186.13</v>
      </c>
      <c r="E1386" s="518"/>
    </row>
    <row r="1387" spans="1:5" ht="12.75" outlineLevel="1">
      <c r="A1387" s="605">
        <v>98215</v>
      </c>
      <c r="B1387" s="7" t="s">
        <v>13820</v>
      </c>
      <c r="C1387" s="8" t="s">
        <v>38</v>
      </c>
      <c r="D1387" s="606">
        <v>657.79</v>
      </c>
      <c r="E1387" s="518"/>
    </row>
    <row r="1388" spans="1:5" ht="12.75" outlineLevel="1">
      <c r="A1388" s="605">
        <v>98216</v>
      </c>
      <c r="B1388" s="7" t="s">
        <v>13821</v>
      </c>
      <c r="C1388" s="8" t="s">
        <v>38</v>
      </c>
      <c r="D1388" s="606">
        <v>28.57</v>
      </c>
      <c r="E1388" s="518"/>
    </row>
    <row r="1389" spans="1:5" ht="12.75" outlineLevel="1">
      <c r="A1389" s="605">
        <v>98217</v>
      </c>
      <c r="B1389" s="7" t="s">
        <v>13822</v>
      </c>
      <c r="C1389" s="8" t="s">
        <v>38</v>
      </c>
      <c r="D1389" s="606">
        <v>119.15</v>
      </c>
      <c r="E1389" s="518"/>
    </row>
    <row r="1390" spans="1:5" ht="12.75" outlineLevel="1">
      <c r="A1390" s="605">
        <v>98218</v>
      </c>
      <c r="B1390" s="7" t="s">
        <v>13823</v>
      </c>
      <c r="C1390" s="8" t="s">
        <v>38</v>
      </c>
      <c r="D1390" s="606">
        <v>22.83</v>
      </c>
      <c r="E1390" s="518"/>
    </row>
    <row r="1391" spans="1:5" ht="22.5" outlineLevel="1">
      <c r="A1391" s="605">
        <v>98222</v>
      </c>
      <c r="B1391" s="7" t="s">
        <v>13824</v>
      </c>
      <c r="C1391" s="8" t="s">
        <v>38</v>
      </c>
      <c r="D1391" s="606">
        <v>22.58</v>
      </c>
      <c r="E1391" s="518"/>
    </row>
    <row r="1392" spans="1:5" ht="12.75" outlineLevel="1">
      <c r="A1392" s="605">
        <v>98225</v>
      </c>
      <c r="B1392" s="7" t="s">
        <v>13825</v>
      </c>
      <c r="C1392" s="8" t="s">
        <v>38</v>
      </c>
      <c r="D1392" s="606">
        <v>39.229999999999997</v>
      </c>
      <c r="E1392" s="518"/>
    </row>
    <row r="1393" spans="1:5" ht="22.5">
      <c r="A1393" s="605">
        <v>98231</v>
      </c>
      <c r="B1393" s="7" t="s">
        <v>13826</v>
      </c>
      <c r="C1393" s="8" t="s">
        <v>38</v>
      </c>
      <c r="D1393" s="606">
        <v>86.27</v>
      </c>
      <c r="E1393" s="518"/>
    </row>
    <row r="1394" spans="1:5" ht="22.5" outlineLevel="1">
      <c r="A1394" s="605">
        <v>98232</v>
      </c>
      <c r="B1394" s="7" t="s">
        <v>13827</v>
      </c>
      <c r="C1394" s="8" t="s">
        <v>38</v>
      </c>
      <c r="D1394" s="606">
        <v>83.36</v>
      </c>
      <c r="E1394" s="518"/>
    </row>
    <row r="1395" spans="1:5" ht="22.5" outlineLevel="1">
      <c r="A1395" s="605">
        <v>98234</v>
      </c>
      <c r="B1395" s="7" t="s">
        <v>13828</v>
      </c>
      <c r="C1395" s="8" t="s">
        <v>38</v>
      </c>
      <c r="D1395" s="606">
        <v>126.04</v>
      </c>
      <c r="E1395" s="518"/>
    </row>
    <row r="1396" spans="1:5" ht="22.5" outlineLevel="1">
      <c r="A1396" s="605">
        <v>98235</v>
      </c>
      <c r="B1396" s="7" t="s">
        <v>13829</v>
      </c>
      <c r="C1396" s="8" t="s">
        <v>38</v>
      </c>
      <c r="D1396" s="606">
        <v>134.15</v>
      </c>
      <c r="E1396" s="518"/>
    </row>
    <row r="1397" spans="1:5" ht="22.5" outlineLevel="1">
      <c r="A1397" s="605">
        <v>98238</v>
      </c>
      <c r="B1397" s="7" t="s">
        <v>13830</v>
      </c>
      <c r="C1397" s="8" t="s">
        <v>38</v>
      </c>
      <c r="D1397" s="606">
        <v>195.33</v>
      </c>
      <c r="E1397" s="518"/>
    </row>
    <row r="1398" spans="1:5" ht="22.5">
      <c r="A1398" s="605">
        <v>98239</v>
      </c>
      <c r="B1398" s="7" t="s">
        <v>13831</v>
      </c>
      <c r="C1398" s="8" t="s">
        <v>38</v>
      </c>
      <c r="D1398" s="606">
        <v>198.32</v>
      </c>
      <c r="E1398" s="518"/>
    </row>
    <row r="1399" spans="1:5" ht="12.75" outlineLevel="1">
      <c r="A1399" s="605">
        <v>98240</v>
      </c>
      <c r="B1399" s="7" t="s">
        <v>13832</v>
      </c>
      <c r="C1399" s="8" t="s">
        <v>38</v>
      </c>
      <c r="D1399" s="606">
        <v>116.43</v>
      </c>
      <c r="E1399" s="518"/>
    </row>
    <row r="1400" spans="1:5" ht="12.75" outlineLevel="1">
      <c r="A1400" s="605">
        <v>98241</v>
      </c>
      <c r="B1400" s="7" t="s">
        <v>13833</v>
      </c>
      <c r="C1400" s="8" t="s">
        <v>38</v>
      </c>
      <c r="D1400" s="606">
        <v>126.96</v>
      </c>
      <c r="E1400" s="518"/>
    </row>
    <row r="1401" spans="1:5" ht="12.75" outlineLevel="1">
      <c r="A1401" s="605">
        <v>98242</v>
      </c>
      <c r="B1401" s="7" t="s">
        <v>13834</v>
      </c>
      <c r="C1401" s="8" t="s">
        <v>38</v>
      </c>
      <c r="D1401" s="606">
        <v>135.44999999999999</v>
      </c>
      <c r="E1401" s="518"/>
    </row>
    <row r="1402" spans="1:5" ht="12.75" outlineLevel="1">
      <c r="A1402" s="605">
        <v>98243</v>
      </c>
      <c r="B1402" s="7" t="s">
        <v>13835</v>
      </c>
      <c r="C1402" s="8" t="s">
        <v>38</v>
      </c>
      <c r="D1402" s="606">
        <v>163.41999999999999</v>
      </c>
      <c r="E1402" s="518"/>
    </row>
    <row r="1403" spans="1:5" ht="12.75">
      <c r="A1403" s="605">
        <v>98244</v>
      </c>
      <c r="B1403" s="7" t="s">
        <v>13836</v>
      </c>
      <c r="C1403" s="8" t="s">
        <v>38</v>
      </c>
      <c r="D1403" s="606">
        <v>151.4</v>
      </c>
      <c r="E1403" s="518"/>
    </row>
    <row r="1404" spans="1:5" ht="12.75" outlineLevel="1">
      <c r="A1404" s="605">
        <v>98245</v>
      </c>
      <c r="B1404" s="7" t="s">
        <v>13837</v>
      </c>
      <c r="C1404" s="8" t="s">
        <v>38</v>
      </c>
      <c r="D1404" s="606">
        <v>156.54</v>
      </c>
      <c r="E1404" s="518"/>
    </row>
    <row r="1405" spans="1:5" ht="12.75" outlineLevel="1">
      <c r="A1405" s="605">
        <v>98246</v>
      </c>
      <c r="B1405" s="7" t="s">
        <v>13838</v>
      </c>
      <c r="C1405" s="8" t="s">
        <v>38</v>
      </c>
      <c r="D1405" s="606">
        <v>198.97</v>
      </c>
      <c r="E1405" s="518"/>
    </row>
    <row r="1406" spans="1:5" ht="12.75" outlineLevel="1">
      <c r="A1406" s="605">
        <v>98247</v>
      </c>
      <c r="B1406" s="7" t="s">
        <v>13839</v>
      </c>
      <c r="C1406" s="8" t="s">
        <v>38</v>
      </c>
      <c r="D1406" s="606">
        <v>236.32</v>
      </c>
      <c r="E1406" s="518"/>
    </row>
    <row r="1407" spans="1:5" ht="22.5" outlineLevel="1">
      <c r="A1407" s="605">
        <v>98248</v>
      </c>
      <c r="B1407" s="7" t="s">
        <v>13840</v>
      </c>
      <c r="C1407" s="8" t="s">
        <v>38</v>
      </c>
      <c r="D1407" s="606">
        <v>22734.32</v>
      </c>
      <c r="E1407" s="518"/>
    </row>
    <row r="1408" spans="1:5" ht="22.5">
      <c r="A1408" s="605">
        <v>98249</v>
      </c>
      <c r="B1408" s="7" t="s">
        <v>13841</v>
      </c>
      <c r="C1408" s="8" t="s">
        <v>38</v>
      </c>
      <c r="D1408" s="606">
        <v>10684.29</v>
      </c>
      <c r="E1408" s="518"/>
    </row>
    <row r="1409" spans="1:5" ht="12.75" outlineLevel="1">
      <c r="A1409" s="605">
        <v>98255</v>
      </c>
      <c r="B1409" s="7" t="s">
        <v>13842</v>
      </c>
      <c r="C1409" s="8" t="s">
        <v>38</v>
      </c>
      <c r="D1409" s="606">
        <v>13.75</v>
      </c>
      <c r="E1409" s="518"/>
    </row>
    <row r="1410" spans="1:5" ht="12.75" outlineLevel="1">
      <c r="A1410" s="605">
        <v>98256</v>
      </c>
      <c r="B1410" s="7" t="s">
        <v>788</v>
      </c>
      <c r="C1410" s="8" t="s">
        <v>38</v>
      </c>
      <c r="D1410" s="606">
        <v>16.18</v>
      </c>
      <c r="E1410" s="518"/>
    </row>
    <row r="1411" spans="1:5" ht="12.75" outlineLevel="1">
      <c r="A1411" s="605">
        <v>98257</v>
      </c>
      <c r="B1411" s="7" t="s">
        <v>13843</v>
      </c>
      <c r="C1411" s="8" t="s">
        <v>38</v>
      </c>
      <c r="D1411" s="606">
        <v>49.17</v>
      </c>
      <c r="E1411" s="518"/>
    </row>
    <row r="1412" spans="1:5" ht="12.75" outlineLevel="1">
      <c r="A1412" s="605">
        <v>98258</v>
      </c>
      <c r="B1412" s="7" t="s">
        <v>13844</v>
      </c>
      <c r="C1412" s="8" t="s">
        <v>38</v>
      </c>
      <c r="D1412" s="606">
        <v>99.78</v>
      </c>
      <c r="E1412" s="518"/>
    </row>
    <row r="1413" spans="1:5" ht="12.75">
      <c r="A1413" s="605">
        <v>98259</v>
      </c>
      <c r="B1413" s="7" t="s">
        <v>13845</v>
      </c>
      <c r="C1413" s="8" t="s">
        <v>38</v>
      </c>
      <c r="D1413" s="606">
        <v>63.61</v>
      </c>
      <c r="E1413" s="518"/>
    </row>
    <row r="1414" spans="1:5" ht="12.75" outlineLevel="1">
      <c r="A1414" s="605">
        <v>98260</v>
      </c>
      <c r="B1414" s="7" t="s">
        <v>13846</v>
      </c>
      <c r="C1414" s="8" t="s">
        <v>38</v>
      </c>
      <c r="D1414" s="606">
        <v>54.58</v>
      </c>
      <c r="E1414" s="518"/>
    </row>
    <row r="1415" spans="1:5" ht="12.75" outlineLevel="1">
      <c r="A1415" s="605">
        <v>98261</v>
      </c>
      <c r="B1415" s="7" t="s">
        <v>13847</v>
      </c>
      <c r="C1415" s="8" t="s">
        <v>38</v>
      </c>
      <c r="D1415" s="606">
        <v>48.9</v>
      </c>
      <c r="E1415" s="518"/>
    </row>
    <row r="1416" spans="1:5" ht="12.75" outlineLevel="1">
      <c r="A1416" s="605">
        <v>98262</v>
      </c>
      <c r="B1416" s="7" t="s">
        <v>13848</v>
      </c>
      <c r="C1416" s="8" t="s">
        <v>38</v>
      </c>
      <c r="D1416" s="606">
        <v>50.56</v>
      </c>
      <c r="E1416" s="518"/>
    </row>
    <row r="1417" spans="1:5" ht="12.75" outlineLevel="1">
      <c r="A1417" s="605">
        <v>98263</v>
      </c>
      <c r="B1417" s="7" t="s">
        <v>13849</v>
      </c>
      <c r="C1417" s="8" t="s">
        <v>38</v>
      </c>
      <c r="D1417" s="606">
        <v>87.07</v>
      </c>
      <c r="E1417" s="518"/>
    </row>
    <row r="1418" spans="1:5" ht="12.75">
      <c r="A1418" s="605">
        <v>98264</v>
      </c>
      <c r="B1418" s="7" t="s">
        <v>13850</v>
      </c>
      <c r="C1418" s="8" t="s">
        <v>38</v>
      </c>
      <c r="D1418" s="606">
        <v>137.41</v>
      </c>
      <c r="E1418" s="518"/>
    </row>
    <row r="1419" spans="1:5" ht="12.75" outlineLevel="1">
      <c r="A1419" s="605">
        <v>98266</v>
      </c>
      <c r="B1419" s="7" t="s">
        <v>13851</v>
      </c>
      <c r="C1419" s="8" t="s">
        <v>38</v>
      </c>
      <c r="D1419" s="606">
        <v>61.05</v>
      </c>
      <c r="E1419" s="518"/>
    </row>
    <row r="1420" spans="1:5" ht="12.75" outlineLevel="1">
      <c r="A1420" s="605">
        <v>98267</v>
      </c>
      <c r="B1420" s="7" t="s">
        <v>13852</v>
      </c>
      <c r="C1420" s="8" t="s">
        <v>38</v>
      </c>
      <c r="D1420" s="606">
        <v>80.48</v>
      </c>
      <c r="E1420" s="518"/>
    </row>
    <row r="1421" spans="1:5" ht="12.75" outlineLevel="1">
      <c r="A1421" s="605">
        <v>98268</v>
      </c>
      <c r="B1421" s="7" t="s">
        <v>13853</v>
      </c>
      <c r="C1421" s="8" t="s">
        <v>38</v>
      </c>
      <c r="D1421" s="606">
        <v>87.07</v>
      </c>
      <c r="E1421" s="518"/>
    </row>
    <row r="1422" spans="1:5" ht="12.75" outlineLevel="1">
      <c r="A1422" s="605">
        <v>98269</v>
      </c>
      <c r="B1422" s="7" t="s">
        <v>13854</v>
      </c>
      <c r="C1422" s="8" t="s">
        <v>38</v>
      </c>
      <c r="D1422" s="606">
        <v>95.48</v>
      </c>
      <c r="E1422" s="518"/>
    </row>
    <row r="1423" spans="1:5" ht="12.75">
      <c r="A1423" s="605">
        <v>98275</v>
      </c>
      <c r="B1423" s="7" t="s">
        <v>13855</v>
      </c>
      <c r="C1423" s="8" t="s">
        <v>38</v>
      </c>
      <c r="D1423" s="606">
        <v>32.99</v>
      </c>
      <c r="E1423" s="518"/>
    </row>
    <row r="1424" spans="1:5" ht="12.75" outlineLevel="1">
      <c r="A1424" s="605">
        <v>98277</v>
      </c>
      <c r="B1424" s="7" t="s">
        <v>13856</v>
      </c>
      <c r="C1424" s="8" t="s">
        <v>38</v>
      </c>
      <c r="D1424" s="606">
        <v>96.14</v>
      </c>
      <c r="E1424" s="518"/>
    </row>
    <row r="1425" spans="1:5" ht="12.75" outlineLevel="1">
      <c r="A1425" s="605">
        <v>98278</v>
      </c>
      <c r="B1425" s="7" t="s">
        <v>13857</v>
      </c>
      <c r="C1425" s="8" t="s">
        <v>38</v>
      </c>
      <c r="D1425" s="606">
        <v>75.400000000000006</v>
      </c>
      <c r="E1425" s="518"/>
    </row>
    <row r="1426" spans="1:5" ht="12.75" outlineLevel="1">
      <c r="A1426" s="605">
        <v>98279</v>
      </c>
      <c r="B1426" s="7" t="s">
        <v>13858</v>
      </c>
      <c r="C1426" s="8" t="s">
        <v>38</v>
      </c>
      <c r="D1426" s="606">
        <v>110.37</v>
      </c>
      <c r="E1426" s="518"/>
    </row>
    <row r="1427" spans="1:5" ht="12.75" outlineLevel="1">
      <c r="A1427" s="605">
        <v>98280</v>
      </c>
      <c r="B1427" s="7" t="s">
        <v>13859</v>
      </c>
      <c r="C1427" s="8" t="s">
        <v>38</v>
      </c>
      <c r="D1427" s="606">
        <v>17.989999999999998</v>
      </c>
      <c r="E1427" s="518"/>
    </row>
    <row r="1428" spans="1:5" ht="12.75">
      <c r="A1428" s="605">
        <v>98281</v>
      </c>
      <c r="B1428" s="7" t="s">
        <v>13860</v>
      </c>
      <c r="C1428" s="8" t="s">
        <v>38</v>
      </c>
      <c r="D1428" s="606">
        <v>27.71</v>
      </c>
      <c r="E1428" s="518"/>
    </row>
    <row r="1429" spans="1:5" ht="12.75" outlineLevel="1">
      <c r="A1429" s="605">
        <v>98283</v>
      </c>
      <c r="B1429" s="7" t="s">
        <v>13861</v>
      </c>
      <c r="C1429" s="8" t="s">
        <v>38</v>
      </c>
      <c r="D1429" s="606">
        <v>17.52</v>
      </c>
      <c r="E1429" s="518"/>
    </row>
    <row r="1430" spans="1:5" ht="22.5">
      <c r="A1430" s="605">
        <v>98284</v>
      </c>
      <c r="B1430" s="7" t="s">
        <v>13862</v>
      </c>
      <c r="C1430" s="8" t="s">
        <v>38</v>
      </c>
      <c r="D1430" s="606">
        <v>1052.25</v>
      </c>
      <c r="E1430" s="518"/>
    </row>
    <row r="1431" spans="1:5" ht="12.75" outlineLevel="1">
      <c r="A1431" s="605">
        <v>98285</v>
      </c>
      <c r="B1431" s="7" t="s">
        <v>13863</v>
      </c>
      <c r="C1431" s="8" t="s">
        <v>38</v>
      </c>
      <c r="D1431" s="606">
        <v>174.82</v>
      </c>
      <c r="E1431" s="518"/>
    </row>
    <row r="1432" spans="1:5" ht="12.75" outlineLevel="1">
      <c r="A1432" s="605">
        <v>98286</v>
      </c>
      <c r="B1432" s="7" t="s">
        <v>13864</v>
      </c>
      <c r="C1432" s="8" t="s">
        <v>38</v>
      </c>
      <c r="D1432" s="606">
        <v>176.94</v>
      </c>
      <c r="E1432" s="518"/>
    </row>
    <row r="1433" spans="1:5" ht="12.75" outlineLevel="1">
      <c r="A1433" s="605">
        <v>98290</v>
      </c>
      <c r="B1433" s="7" t="s">
        <v>13865</v>
      </c>
      <c r="C1433" s="8" t="s">
        <v>38</v>
      </c>
      <c r="D1433" s="606">
        <v>13.42</v>
      </c>
      <c r="E1433" s="518"/>
    </row>
    <row r="1434" spans="1:5" ht="12.75" outlineLevel="1">
      <c r="A1434" s="605">
        <v>98291</v>
      </c>
      <c r="B1434" s="7" t="s">
        <v>789</v>
      </c>
      <c r="C1434" s="8" t="s">
        <v>38</v>
      </c>
      <c r="D1434" s="606">
        <v>194.47</v>
      </c>
      <c r="E1434" s="518"/>
    </row>
    <row r="1435" spans="1:5" ht="12.75">
      <c r="A1435" s="605">
        <v>98292</v>
      </c>
      <c r="B1435" s="7" t="s">
        <v>13866</v>
      </c>
      <c r="C1435" s="8" t="s">
        <v>38</v>
      </c>
      <c r="D1435" s="606">
        <v>233.02</v>
      </c>
      <c r="E1435" s="518"/>
    </row>
    <row r="1436" spans="1:5" ht="12.75" outlineLevel="1">
      <c r="A1436" s="605">
        <v>98293</v>
      </c>
      <c r="B1436" s="7" t="s">
        <v>13867</v>
      </c>
      <c r="C1436" s="8" t="s">
        <v>38</v>
      </c>
      <c r="D1436" s="606">
        <v>699.2</v>
      </c>
      <c r="E1436" s="518"/>
    </row>
    <row r="1437" spans="1:5" ht="12.75" outlineLevel="1">
      <c r="A1437" s="605">
        <v>98294</v>
      </c>
      <c r="B1437" s="7" t="s">
        <v>13868</v>
      </c>
      <c r="C1437" s="8" t="s">
        <v>38</v>
      </c>
      <c r="D1437" s="606">
        <v>28.07</v>
      </c>
      <c r="E1437" s="518"/>
    </row>
    <row r="1438" spans="1:5" ht="12.75" outlineLevel="1">
      <c r="A1438" s="605">
        <v>98295</v>
      </c>
      <c r="B1438" s="7" t="s">
        <v>13869</v>
      </c>
      <c r="C1438" s="8" t="s">
        <v>38</v>
      </c>
      <c r="D1438" s="606">
        <v>11.93</v>
      </c>
      <c r="E1438" s="518"/>
    </row>
    <row r="1439" spans="1:5" ht="12.75" outlineLevel="1">
      <c r="A1439" s="605">
        <v>98296</v>
      </c>
      <c r="B1439" s="7" t="s">
        <v>13870</v>
      </c>
      <c r="C1439" s="8" t="s">
        <v>38</v>
      </c>
      <c r="D1439" s="606">
        <v>322.22000000000003</v>
      </c>
      <c r="E1439" s="518"/>
    </row>
    <row r="1440" spans="1:5" ht="12.75" outlineLevel="1">
      <c r="A1440" s="605">
        <v>98297</v>
      </c>
      <c r="B1440" s="7" t="s">
        <v>13871</v>
      </c>
      <c r="C1440" s="8" t="s">
        <v>38</v>
      </c>
      <c r="D1440" s="606">
        <v>61.68</v>
      </c>
      <c r="E1440" s="518"/>
    </row>
    <row r="1441" spans="1:5" ht="12.75" outlineLevel="1">
      <c r="A1441" s="605">
        <v>98299</v>
      </c>
      <c r="B1441" s="7" t="s">
        <v>13872</v>
      </c>
      <c r="C1441" s="8" t="s">
        <v>38</v>
      </c>
      <c r="D1441" s="606">
        <v>111.82</v>
      </c>
      <c r="E1441" s="518"/>
    </row>
    <row r="1442" spans="1:5" ht="12.75">
      <c r="A1442" s="605">
        <v>98300</v>
      </c>
      <c r="B1442" s="7" t="s">
        <v>13873</v>
      </c>
      <c r="C1442" s="8" t="s">
        <v>53</v>
      </c>
      <c r="D1442" s="606" t="s">
        <v>53</v>
      </c>
    </row>
    <row r="1443" spans="1:5" ht="12.75" outlineLevel="1">
      <c r="A1443" s="605">
        <v>98320</v>
      </c>
      <c r="B1443" s="7" t="s">
        <v>13874</v>
      </c>
      <c r="C1443" s="8" t="s">
        <v>22</v>
      </c>
      <c r="D1443" s="606">
        <v>3.55</v>
      </c>
      <c r="E1443" s="518"/>
    </row>
    <row r="1444" spans="1:5" ht="12.75" outlineLevel="1">
      <c r="A1444" s="605">
        <v>98351</v>
      </c>
      <c r="B1444" s="7" t="s">
        <v>13875</v>
      </c>
      <c r="C1444" s="8" t="s">
        <v>38</v>
      </c>
      <c r="D1444" s="606">
        <v>122.67</v>
      </c>
      <c r="E1444" s="518"/>
    </row>
    <row r="1445" spans="1:5" ht="12.75" outlineLevel="1">
      <c r="A1445" s="605">
        <v>98355</v>
      </c>
      <c r="B1445" s="7" t="s">
        <v>13876</v>
      </c>
      <c r="C1445" s="8" t="s">
        <v>38</v>
      </c>
      <c r="D1445" s="606">
        <v>286.08999999999997</v>
      </c>
      <c r="E1445" s="518"/>
    </row>
    <row r="1446" spans="1:5" ht="12.75" outlineLevel="1">
      <c r="A1446" s="605">
        <v>98357</v>
      </c>
      <c r="B1446" s="7" t="s">
        <v>13877</v>
      </c>
      <c r="C1446" s="8" t="s">
        <v>38</v>
      </c>
      <c r="D1446" s="606">
        <v>39.04</v>
      </c>
      <c r="E1446" s="518"/>
    </row>
    <row r="1447" spans="1:5" ht="12.75">
      <c r="A1447" s="605">
        <v>98358</v>
      </c>
      <c r="B1447" s="7" t="s">
        <v>13878</v>
      </c>
      <c r="C1447" s="8" t="s">
        <v>38</v>
      </c>
      <c r="D1447" s="606">
        <v>70.680000000000007</v>
      </c>
      <c r="E1447" s="518"/>
    </row>
    <row r="1448" spans="1:5" ht="12.75" outlineLevel="1">
      <c r="A1448" s="605">
        <v>98362</v>
      </c>
      <c r="B1448" s="7" t="s">
        <v>790</v>
      </c>
      <c r="C1448" s="8" t="s">
        <v>38</v>
      </c>
      <c r="D1448" s="606">
        <v>365.73</v>
      </c>
      <c r="E1448" s="518"/>
    </row>
    <row r="1449" spans="1:5" ht="12.75" outlineLevel="1">
      <c r="A1449" s="605">
        <v>98363</v>
      </c>
      <c r="B1449" s="7" t="s">
        <v>13879</v>
      </c>
      <c r="C1449" s="8" t="s">
        <v>38</v>
      </c>
      <c r="D1449" s="606">
        <v>171.51</v>
      </c>
      <c r="E1449" s="518"/>
    </row>
    <row r="1450" spans="1:5" ht="12.75" outlineLevel="1">
      <c r="A1450" s="605">
        <v>98365</v>
      </c>
      <c r="B1450" s="7" t="s">
        <v>13880</v>
      </c>
      <c r="C1450" s="8" t="s">
        <v>38</v>
      </c>
      <c r="D1450" s="606">
        <v>1340.91</v>
      </c>
      <c r="E1450" s="518"/>
    </row>
    <row r="1451" spans="1:5" ht="12.75" outlineLevel="1">
      <c r="A1451" s="605">
        <v>98366</v>
      </c>
      <c r="B1451" s="7" t="s">
        <v>13881</v>
      </c>
      <c r="C1451" s="8" t="s">
        <v>38</v>
      </c>
      <c r="D1451" s="606">
        <v>1789.66</v>
      </c>
      <c r="E1451" s="518"/>
    </row>
    <row r="1452" spans="1:5" ht="12.75">
      <c r="A1452" s="605">
        <v>98370</v>
      </c>
      <c r="B1452" s="7" t="s">
        <v>13882</v>
      </c>
      <c r="C1452" s="8" t="s">
        <v>38</v>
      </c>
      <c r="D1452" s="606">
        <v>1680.29</v>
      </c>
      <c r="E1452" s="518"/>
    </row>
    <row r="1453" spans="1:5" ht="12.75" outlineLevel="1">
      <c r="A1453" s="605">
        <v>98371</v>
      </c>
      <c r="B1453" s="7" t="s">
        <v>13883</v>
      </c>
      <c r="C1453" s="8" t="s">
        <v>38</v>
      </c>
      <c r="D1453" s="606">
        <v>1943.74</v>
      </c>
      <c r="E1453" s="518"/>
    </row>
    <row r="1454" spans="1:5" ht="12.75" outlineLevel="1">
      <c r="A1454" s="605">
        <v>98372</v>
      </c>
      <c r="B1454" s="7" t="s">
        <v>13884</v>
      </c>
      <c r="C1454" s="8" t="s">
        <v>38</v>
      </c>
      <c r="D1454" s="606">
        <v>2383.2600000000002</v>
      </c>
      <c r="E1454" s="518"/>
    </row>
    <row r="1455" spans="1:5" ht="12.75" outlineLevel="1">
      <c r="A1455" s="605">
        <v>98374</v>
      </c>
      <c r="B1455" s="7" t="s">
        <v>13885</v>
      </c>
      <c r="C1455" s="8" t="s">
        <v>38</v>
      </c>
      <c r="D1455" s="606">
        <v>2509.79</v>
      </c>
      <c r="E1455" s="518"/>
    </row>
    <row r="1456" spans="1:5" ht="12.75" outlineLevel="1">
      <c r="A1456" s="605">
        <v>98376</v>
      </c>
      <c r="B1456" s="7" t="s">
        <v>13886</v>
      </c>
      <c r="C1456" s="8" t="s">
        <v>38</v>
      </c>
      <c r="D1456" s="606">
        <v>21.61</v>
      </c>
      <c r="E1456" s="518"/>
    </row>
    <row r="1457" spans="1:5" ht="12.75">
      <c r="A1457" s="605">
        <v>98377</v>
      </c>
      <c r="B1457" s="7" t="s">
        <v>13887</v>
      </c>
      <c r="C1457" s="8" t="s">
        <v>38</v>
      </c>
      <c r="D1457" s="606">
        <v>22.74</v>
      </c>
      <c r="E1457" s="518"/>
    </row>
    <row r="1458" spans="1:5" ht="12.75" outlineLevel="1">
      <c r="A1458" s="605">
        <v>98378</v>
      </c>
      <c r="B1458" s="7" t="s">
        <v>13888</v>
      </c>
      <c r="C1458" s="8" t="s">
        <v>38</v>
      </c>
      <c r="D1458" s="606">
        <v>27.88</v>
      </c>
      <c r="E1458" s="518"/>
    </row>
    <row r="1459" spans="1:5" ht="12.75" outlineLevel="1">
      <c r="A1459" s="605">
        <v>98379</v>
      </c>
      <c r="B1459" s="7" t="s">
        <v>13889</v>
      </c>
      <c r="C1459" s="8" t="s">
        <v>38</v>
      </c>
      <c r="D1459" s="606">
        <v>31.01</v>
      </c>
      <c r="E1459" s="518"/>
    </row>
    <row r="1460" spans="1:5" ht="12.75" outlineLevel="1">
      <c r="A1460" s="605">
        <v>98382</v>
      </c>
      <c r="B1460" s="7" t="s">
        <v>13890</v>
      </c>
      <c r="C1460" s="8" t="s">
        <v>38</v>
      </c>
      <c r="D1460" s="606">
        <v>62.6</v>
      </c>
      <c r="E1460" s="518"/>
    </row>
    <row r="1461" spans="1:5" ht="12.75" outlineLevel="1">
      <c r="A1461" s="605">
        <v>98383</v>
      </c>
      <c r="B1461" s="7" t="s">
        <v>13891</v>
      </c>
      <c r="C1461" s="8" t="s">
        <v>38</v>
      </c>
      <c r="D1461" s="606">
        <v>19.21</v>
      </c>
      <c r="E1461" s="518"/>
    </row>
    <row r="1462" spans="1:5" ht="12.75">
      <c r="A1462" s="605">
        <v>98385</v>
      </c>
      <c r="B1462" s="7" t="s">
        <v>13892</v>
      </c>
      <c r="C1462" s="8" t="s">
        <v>38</v>
      </c>
      <c r="D1462" s="606">
        <v>21.76</v>
      </c>
      <c r="E1462" s="518"/>
    </row>
    <row r="1463" spans="1:5" ht="12.75" outlineLevel="1">
      <c r="A1463" s="605">
        <v>98390</v>
      </c>
      <c r="B1463" s="7" t="s">
        <v>13893</v>
      </c>
      <c r="C1463" s="8" t="s">
        <v>38</v>
      </c>
      <c r="D1463" s="606">
        <v>274.54000000000002</v>
      </c>
      <c r="E1463" s="518"/>
    </row>
    <row r="1464" spans="1:5" ht="12.75" outlineLevel="1">
      <c r="A1464" s="605">
        <v>98391</v>
      </c>
      <c r="B1464" s="7" t="s">
        <v>13894</v>
      </c>
      <c r="C1464" s="8" t="s">
        <v>38</v>
      </c>
      <c r="D1464" s="606">
        <v>64.150000000000006</v>
      </c>
      <c r="E1464" s="518"/>
    </row>
    <row r="1465" spans="1:5" ht="12.75" outlineLevel="1">
      <c r="A1465" s="605">
        <v>98395</v>
      </c>
      <c r="B1465" s="7" t="s">
        <v>13895</v>
      </c>
      <c r="C1465" s="8" t="s">
        <v>38</v>
      </c>
      <c r="D1465" s="606">
        <v>177.14</v>
      </c>
      <c r="E1465" s="518"/>
    </row>
    <row r="1466" spans="1:5" ht="12.75" outlineLevel="1">
      <c r="A1466" s="605">
        <v>98397</v>
      </c>
      <c r="B1466" s="7" t="s">
        <v>13896</v>
      </c>
      <c r="C1466" s="8" t="s">
        <v>38</v>
      </c>
      <c r="D1466" s="606">
        <v>360.09</v>
      </c>
      <c r="E1466" s="518"/>
    </row>
    <row r="1467" spans="1:5" ht="12.75">
      <c r="A1467" s="605">
        <v>98400</v>
      </c>
      <c r="B1467" s="7" t="s">
        <v>13897</v>
      </c>
      <c r="C1467" s="8" t="s">
        <v>53</v>
      </c>
      <c r="D1467" s="606" t="s">
        <v>53</v>
      </c>
    </row>
    <row r="1468" spans="1:5" ht="12.75" outlineLevel="1">
      <c r="A1468" s="605">
        <v>98401</v>
      </c>
      <c r="B1468" s="7" t="s">
        <v>13898</v>
      </c>
      <c r="C1468" s="8" t="s">
        <v>38</v>
      </c>
      <c r="D1468" s="606">
        <v>12.07</v>
      </c>
      <c r="E1468" s="518"/>
    </row>
    <row r="1469" spans="1:5" ht="12.75" outlineLevel="1">
      <c r="A1469" s="605">
        <v>98402</v>
      </c>
      <c r="B1469" s="7" t="s">
        <v>13899</v>
      </c>
      <c r="C1469" s="8" t="s">
        <v>38</v>
      </c>
      <c r="D1469" s="606">
        <v>12.15</v>
      </c>
      <c r="E1469" s="518"/>
    </row>
    <row r="1470" spans="1:5" ht="12.75" outlineLevel="1">
      <c r="A1470" s="605">
        <v>98411</v>
      </c>
      <c r="B1470" s="7" t="s">
        <v>13900</v>
      </c>
      <c r="C1470" s="8" t="s">
        <v>38</v>
      </c>
      <c r="D1470" s="606">
        <v>9.59</v>
      </c>
      <c r="E1470" s="518"/>
    </row>
    <row r="1471" spans="1:5" ht="12.75" outlineLevel="1">
      <c r="A1471" s="605">
        <v>98418</v>
      </c>
      <c r="B1471" s="7" t="s">
        <v>13901</v>
      </c>
      <c r="C1471" s="8" t="s">
        <v>38</v>
      </c>
      <c r="D1471" s="606">
        <v>20.14</v>
      </c>
      <c r="E1471" s="518"/>
    </row>
    <row r="1472" spans="1:5" ht="12.75">
      <c r="A1472" s="605">
        <v>98421</v>
      </c>
      <c r="B1472" s="7" t="s">
        <v>13902</v>
      </c>
      <c r="C1472" s="8" t="s">
        <v>38</v>
      </c>
      <c r="D1472" s="606">
        <v>13.8</v>
      </c>
      <c r="E1472" s="518"/>
    </row>
    <row r="1473" spans="1:5" ht="12.75" outlineLevel="1">
      <c r="A1473" s="605">
        <v>98423</v>
      </c>
      <c r="B1473" s="7" t="s">
        <v>13903</v>
      </c>
      <c r="C1473" s="8" t="s">
        <v>38</v>
      </c>
      <c r="D1473" s="606">
        <v>16.27</v>
      </c>
      <c r="E1473" s="518"/>
    </row>
    <row r="1474" spans="1:5" ht="12.75" outlineLevel="1">
      <c r="A1474" s="605">
        <v>98424</v>
      </c>
      <c r="B1474" s="7" t="s">
        <v>13904</v>
      </c>
      <c r="C1474" s="8" t="s">
        <v>38</v>
      </c>
      <c r="D1474" s="606">
        <v>17.04</v>
      </c>
      <c r="E1474" s="518"/>
    </row>
    <row r="1475" spans="1:5" ht="12.75" outlineLevel="1">
      <c r="A1475" s="605">
        <v>98425</v>
      </c>
      <c r="B1475" s="7" t="s">
        <v>13905</v>
      </c>
      <c r="C1475" s="8" t="s">
        <v>38</v>
      </c>
      <c r="D1475" s="606">
        <v>13.65</v>
      </c>
      <c r="E1475" s="518"/>
    </row>
    <row r="1476" spans="1:5" ht="12.75" outlineLevel="1">
      <c r="A1476" s="605">
        <v>98427</v>
      </c>
      <c r="B1476" s="7" t="s">
        <v>13906</v>
      </c>
      <c r="C1476" s="8" t="s">
        <v>38</v>
      </c>
      <c r="D1476" s="606">
        <v>21.81</v>
      </c>
      <c r="E1476" s="518"/>
    </row>
    <row r="1477" spans="1:5" ht="12.75">
      <c r="A1477" s="605">
        <v>98436</v>
      </c>
      <c r="B1477" s="7" t="s">
        <v>13907</v>
      </c>
      <c r="C1477" s="8" t="s">
        <v>38</v>
      </c>
      <c r="D1477" s="606">
        <v>33.380000000000003</v>
      </c>
      <c r="E1477" s="518"/>
    </row>
    <row r="1478" spans="1:5" ht="12.75" outlineLevel="1">
      <c r="A1478" s="605">
        <v>98437</v>
      </c>
      <c r="B1478" s="7" t="s">
        <v>13908</v>
      </c>
      <c r="C1478" s="8" t="s">
        <v>38</v>
      </c>
      <c r="D1478" s="606">
        <v>29.4</v>
      </c>
      <c r="E1478" s="518"/>
    </row>
    <row r="1479" spans="1:5" ht="12.75" outlineLevel="1">
      <c r="A1479" s="605">
        <v>98440</v>
      </c>
      <c r="B1479" s="7" t="s">
        <v>13909</v>
      </c>
      <c r="C1479" s="8" t="s">
        <v>38</v>
      </c>
      <c r="D1479" s="606">
        <v>47.54</v>
      </c>
      <c r="E1479" s="518"/>
    </row>
    <row r="1480" spans="1:5" ht="12.75" outlineLevel="1">
      <c r="A1480" s="605">
        <v>98441</v>
      </c>
      <c r="B1480" s="7" t="s">
        <v>13910</v>
      </c>
      <c r="C1480" s="8" t="s">
        <v>38</v>
      </c>
      <c r="D1480" s="606">
        <v>43.44</v>
      </c>
      <c r="E1480" s="518"/>
    </row>
    <row r="1481" spans="1:5" ht="12.75" outlineLevel="1">
      <c r="A1481" s="605">
        <v>98442</v>
      </c>
      <c r="B1481" s="7" t="s">
        <v>13911</v>
      </c>
      <c r="C1481" s="8" t="s">
        <v>38</v>
      </c>
      <c r="D1481" s="606">
        <v>44.57</v>
      </c>
      <c r="E1481" s="518"/>
    </row>
    <row r="1482" spans="1:5" ht="12.75">
      <c r="A1482" s="605">
        <v>98443</v>
      </c>
      <c r="B1482" s="7" t="s">
        <v>13912</v>
      </c>
      <c r="C1482" s="8" t="s">
        <v>38</v>
      </c>
      <c r="D1482" s="606">
        <v>75.16</v>
      </c>
      <c r="E1482" s="518"/>
    </row>
    <row r="1483" spans="1:5" ht="12.75" outlineLevel="1">
      <c r="A1483" s="605">
        <v>98445</v>
      </c>
      <c r="B1483" s="7" t="s">
        <v>13913</v>
      </c>
      <c r="C1483" s="8" t="s">
        <v>38</v>
      </c>
      <c r="D1483" s="606">
        <v>49.36</v>
      </c>
      <c r="E1483" s="518"/>
    </row>
    <row r="1484" spans="1:5" ht="12.75" outlineLevel="1">
      <c r="A1484" s="605">
        <v>98457</v>
      </c>
      <c r="B1484" s="7" t="s">
        <v>13914</v>
      </c>
      <c r="C1484" s="8" t="s">
        <v>38</v>
      </c>
      <c r="D1484" s="606">
        <v>8.14</v>
      </c>
      <c r="E1484" s="518"/>
    </row>
    <row r="1485" spans="1:5" ht="12.75" outlineLevel="1">
      <c r="A1485" s="605">
        <v>98462</v>
      </c>
      <c r="B1485" s="7" t="s">
        <v>13915</v>
      </c>
      <c r="C1485" s="8" t="s">
        <v>22</v>
      </c>
      <c r="D1485" s="606">
        <v>52.4</v>
      </c>
      <c r="E1485" s="518"/>
    </row>
    <row r="1486" spans="1:5" ht="12.75" outlineLevel="1">
      <c r="A1486" s="605">
        <v>98500</v>
      </c>
      <c r="B1486" s="7" t="s">
        <v>791</v>
      </c>
      <c r="C1486" s="8" t="s">
        <v>53</v>
      </c>
      <c r="D1486" s="606" t="s">
        <v>53</v>
      </c>
    </row>
    <row r="1487" spans="1:5" ht="12.75">
      <c r="A1487" s="605">
        <v>98510</v>
      </c>
      <c r="B1487" s="7" t="s">
        <v>13916</v>
      </c>
      <c r="C1487" s="8" t="s">
        <v>38</v>
      </c>
      <c r="D1487" s="606">
        <v>145.69999999999999</v>
      </c>
      <c r="E1487" s="518"/>
    </row>
    <row r="1488" spans="1:5" ht="12.75" outlineLevel="1">
      <c r="A1488" s="605">
        <v>98512</v>
      </c>
      <c r="B1488" s="7" t="s">
        <v>13917</v>
      </c>
      <c r="C1488" s="8" t="s">
        <v>38</v>
      </c>
      <c r="D1488" s="606">
        <v>139.51</v>
      </c>
      <c r="E1488" s="518"/>
    </row>
    <row r="1489" spans="1:5" ht="12.75" outlineLevel="1">
      <c r="A1489" s="605">
        <v>98513</v>
      </c>
      <c r="B1489" s="7" t="s">
        <v>13918</v>
      </c>
      <c r="C1489" s="8" t="s">
        <v>38</v>
      </c>
      <c r="D1489" s="606">
        <v>179.3</v>
      </c>
      <c r="E1489" s="518"/>
    </row>
    <row r="1490" spans="1:5" ht="12.75" outlineLevel="1">
      <c r="A1490" s="605">
        <v>98514</v>
      </c>
      <c r="B1490" s="7" t="s">
        <v>13919</v>
      </c>
      <c r="C1490" s="8" t="s">
        <v>38</v>
      </c>
      <c r="D1490" s="606">
        <v>206.74</v>
      </c>
      <c r="E1490" s="518"/>
    </row>
    <row r="1491" spans="1:5" ht="12.75" outlineLevel="1">
      <c r="A1491" s="605">
        <v>98526</v>
      </c>
      <c r="B1491" s="7" t="s">
        <v>13920</v>
      </c>
      <c r="C1491" s="8" t="s">
        <v>38</v>
      </c>
      <c r="D1491" s="606">
        <v>118.05</v>
      </c>
      <c r="E1491" s="518"/>
    </row>
    <row r="1492" spans="1:5" ht="12.75">
      <c r="A1492" s="605">
        <v>98527</v>
      </c>
      <c r="B1492" s="7" t="s">
        <v>13921</v>
      </c>
      <c r="C1492" s="8" t="s">
        <v>38</v>
      </c>
      <c r="D1492" s="606">
        <v>144.85</v>
      </c>
      <c r="E1492" s="518"/>
    </row>
    <row r="1493" spans="1:5" ht="12.75" outlineLevel="1">
      <c r="A1493" s="605">
        <v>98528</v>
      </c>
      <c r="B1493" s="7" t="s">
        <v>13922</v>
      </c>
      <c r="C1493" s="8" t="s">
        <v>38</v>
      </c>
      <c r="D1493" s="606">
        <v>160.47999999999999</v>
      </c>
      <c r="E1493" s="518"/>
    </row>
    <row r="1494" spans="1:5" ht="12.75" outlineLevel="1">
      <c r="A1494" s="605">
        <v>98529</v>
      </c>
      <c r="B1494" s="7" t="s">
        <v>13923</v>
      </c>
      <c r="C1494" s="8" t="s">
        <v>38</v>
      </c>
      <c r="D1494" s="606">
        <v>172.82</v>
      </c>
      <c r="E1494" s="518"/>
    </row>
    <row r="1495" spans="1:5" ht="12.75">
      <c r="A1495" s="605">
        <v>98530</v>
      </c>
      <c r="B1495" s="7" t="s">
        <v>13924</v>
      </c>
      <c r="C1495" s="8" t="s">
        <v>38</v>
      </c>
      <c r="D1495" s="606">
        <v>96.44</v>
      </c>
      <c r="E1495" s="518"/>
    </row>
    <row r="1496" spans="1:5" ht="12.75" outlineLevel="1">
      <c r="A1496" s="605">
        <v>98531</v>
      </c>
      <c r="B1496" s="7" t="s">
        <v>13925</v>
      </c>
      <c r="C1496" s="8" t="s">
        <v>38</v>
      </c>
      <c r="D1496" s="606">
        <v>91.91</v>
      </c>
      <c r="E1496" s="518"/>
    </row>
    <row r="1497" spans="1:5" ht="12.75" outlineLevel="1">
      <c r="A1497" s="605">
        <v>98532</v>
      </c>
      <c r="B1497" s="7" t="s">
        <v>13926</v>
      </c>
      <c r="C1497" s="8" t="s">
        <v>38</v>
      </c>
      <c r="D1497" s="606">
        <v>127.77</v>
      </c>
      <c r="E1497" s="518"/>
    </row>
    <row r="1498" spans="1:5" ht="12.75" outlineLevel="1">
      <c r="A1498" s="605">
        <v>98533</v>
      </c>
      <c r="B1498" s="7" t="s">
        <v>13927</v>
      </c>
      <c r="C1498" s="8" t="s">
        <v>38</v>
      </c>
      <c r="D1498" s="606">
        <v>131.66</v>
      </c>
      <c r="E1498" s="518"/>
    </row>
    <row r="1499" spans="1:5" ht="12.75">
      <c r="A1499" s="605">
        <v>98540</v>
      </c>
      <c r="B1499" s="7" t="s">
        <v>13928</v>
      </c>
      <c r="C1499" s="8" t="s">
        <v>38</v>
      </c>
      <c r="D1499" s="606">
        <v>177.39</v>
      </c>
      <c r="E1499" s="518"/>
    </row>
    <row r="1500" spans="1:5" ht="12.75" outlineLevel="1">
      <c r="A1500" s="605">
        <v>98541</v>
      </c>
      <c r="B1500" s="7" t="s">
        <v>13929</v>
      </c>
      <c r="C1500" s="8" t="s">
        <v>38</v>
      </c>
      <c r="D1500" s="606">
        <v>196.75</v>
      </c>
      <c r="E1500" s="518"/>
    </row>
    <row r="1501" spans="1:5" ht="12.75">
      <c r="A1501" s="605">
        <v>98560</v>
      </c>
      <c r="B1501" s="7" t="s">
        <v>13930</v>
      </c>
      <c r="C1501" s="8" t="s">
        <v>38</v>
      </c>
      <c r="D1501" s="606">
        <v>56.43</v>
      </c>
      <c r="E1501" s="518"/>
    </row>
    <row r="1502" spans="1:5" ht="12.75" outlineLevel="1">
      <c r="A1502" s="605">
        <v>98561</v>
      </c>
      <c r="B1502" s="7" t="s">
        <v>13931</v>
      </c>
      <c r="C1502" s="8" t="s">
        <v>38</v>
      </c>
      <c r="D1502" s="606">
        <v>36.21</v>
      </c>
      <c r="E1502" s="518"/>
    </row>
    <row r="1503" spans="1:5" ht="12.75">
      <c r="A1503" s="605">
        <v>98562</v>
      </c>
      <c r="B1503" s="7" t="s">
        <v>13932</v>
      </c>
      <c r="C1503" s="8" t="s">
        <v>38</v>
      </c>
      <c r="D1503" s="606">
        <v>121.06</v>
      </c>
      <c r="E1503" s="518"/>
    </row>
    <row r="1504" spans="1:5" ht="12.75" outlineLevel="1">
      <c r="A1504" s="605">
        <v>98563</v>
      </c>
      <c r="B1504" s="7" t="s">
        <v>13933</v>
      </c>
      <c r="C1504" s="8" t="s">
        <v>38</v>
      </c>
      <c r="D1504" s="606">
        <v>113.56</v>
      </c>
      <c r="E1504" s="518"/>
    </row>
    <row r="1505" spans="1:5" ht="12.75" outlineLevel="1">
      <c r="A1505" s="605">
        <v>98570</v>
      </c>
      <c r="B1505" s="7" t="s">
        <v>13934</v>
      </c>
      <c r="C1505" s="8" t="s">
        <v>38</v>
      </c>
      <c r="D1505" s="606">
        <v>13.31</v>
      </c>
      <c r="E1505" s="518"/>
    </row>
    <row r="1506" spans="1:5" ht="22.5">
      <c r="A1506" s="605">
        <v>98573</v>
      </c>
      <c r="B1506" s="7" t="s">
        <v>13935</v>
      </c>
      <c r="C1506" s="8" t="s">
        <v>38</v>
      </c>
      <c r="D1506" s="606">
        <v>16.84</v>
      </c>
      <c r="E1506" s="518"/>
    </row>
    <row r="1507" spans="1:5" ht="12.75" outlineLevel="1">
      <c r="A1507" s="605">
        <v>98579</v>
      </c>
      <c r="B1507" s="7" t="s">
        <v>792</v>
      </c>
      <c r="C1507" s="8" t="s">
        <v>38</v>
      </c>
      <c r="D1507" s="606">
        <v>16.149999999999999</v>
      </c>
      <c r="E1507" s="518"/>
    </row>
    <row r="1508" spans="1:5" ht="12.75" outlineLevel="1">
      <c r="A1508" s="605">
        <v>98580</v>
      </c>
      <c r="B1508" s="7" t="s">
        <v>13936</v>
      </c>
      <c r="C1508" s="8" t="s">
        <v>38</v>
      </c>
      <c r="D1508" s="606">
        <v>15.57</v>
      </c>
      <c r="E1508" s="518"/>
    </row>
    <row r="1509" spans="1:5" ht="12.75">
      <c r="A1509" s="605">
        <v>98581</v>
      </c>
      <c r="B1509" s="7" t="s">
        <v>13937</v>
      </c>
      <c r="C1509" s="8" t="s">
        <v>38</v>
      </c>
      <c r="D1509" s="606">
        <v>25.44</v>
      </c>
      <c r="E1509" s="518"/>
    </row>
    <row r="1510" spans="1:5" ht="12.75" outlineLevel="1">
      <c r="A1510" s="605">
        <v>98582</v>
      </c>
      <c r="B1510" s="7" t="s">
        <v>793</v>
      </c>
      <c r="C1510" s="8" t="s">
        <v>38</v>
      </c>
      <c r="D1510" s="606">
        <v>19.95</v>
      </c>
      <c r="E1510" s="518"/>
    </row>
    <row r="1511" spans="1:5" ht="12.75" outlineLevel="1">
      <c r="A1511" s="605">
        <v>98600</v>
      </c>
      <c r="B1511" s="7" t="s">
        <v>13938</v>
      </c>
      <c r="C1511" s="8" t="s">
        <v>53</v>
      </c>
      <c r="D1511" s="606" t="s">
        <v>53</v>
      </c>
    </row>
    <row r="1512" spans="1:5" ht="12.75">
      <c r="A1512" s="605">
        <v>98610</v>
      </c>
      <c r="B1512" s="7" t="s">
        <v>794</v>
      </c>
      <c r="C1512" s="8" t="s">
        <v>38</v>
      </c>
      <c r="D1512" s="606">
        <v>92.55</v>
      </c>
      <c r="E1512" s="518"/>
    </row>
    <row r="1513" spans="1:5" ht="12.75" outlineLevel="1">
      <c r="A1513" s="605">
        <v>98611</v>
      </c>
      <c r="B1513" s="7" t="s">
        <v>13939</v>
      </c>
      <c r="C1513" s="8" t="s">
        <v>38</v>
      </c>
      <c r="D1513" s="606">
        <v>22.03</v>
      </c>
      <c r="E1513" s="518"/>
    </row>
    <row r="1514" spans="1:5" ht="12.75" outlineLevel="1">
      <c r="A1514" s="605">
        <v>99000</v>
      </c>
      <c r="B1514" s="7" t="s">
        <v>795</v>
      </c>
      <c r="C1514" s="8" t="s">
        <v>53</v>
      </c>
      <c r="D1514" s="606" t="s">
        <v>53</v>
      </c>
    </row>
    <row r="1515" spans="1:5" ht="12.75">
      <c r="A1515" s="605">
        <v>99002</v>
      </c>
      <c r="B1515" s="7" t="s">
        <v>796</v>
      </c>
      <c r="C1515" s="8" t="s">
        <v>13940</v>
      </c>
      <c r="D1515" s="606">
        <v>1788.24</v>
      </c>
      <c r="E1515" s="518"/>
    </row>
    <row r="1516" spans="1:5" ht="12.75" outlineLevel="1">
      <c r="A1516" s="605">
        <v>99003</v>
      </c>
      <c r="B1516" s="7" t="s">
        <v>797</v>
      </c>
      <c r="C1516" s="8" t="s">
        <v>13941</v>
      </c>
      <c r="D1516" s="606">
        <v>29.54</v>
      </c>
      <c r="E1516" s="518"/>
    </row>
    <row r="1517" spans="1:5" ht="22.5">
      <c r="A1517" s="605">
        <v>99011</v>
      </c>
      <c r="B1517" s="7" t="s">
        <v>13942</v>
      </c>
      <c r="C1517" s="8" t="s">
        <v>38</v>
      </c>
      <c r="D1517" s="606">
        <v>812.54</v>
      </c>
      <c r="E1517" s="518"/>
    </row>
    <row r="1518" spans="1:5" ht="12.75" outlineLevel="1">
      <c r="A1518" s="605">
        <v>99015</v>
      </c>
      <c r="B1518" s="7" t="s">
        <v>13943</v>
      </c>
      <c r="C1518" s="8" t="s">
        <v>38</v>
      </c>
      <c r="D1518" s="606">
        <v>376.46</v>
      </c>
      <c r="E1518" s="518"/>
    </row>
    <row r="1519" spans="1:5" ht="12.75" outlineLevel="1">
      <c r="A1519" s="605">
        <v>99017</v>
      </c>
      <c r="B1519" s="7" t="s">
        <v>13944</v>
      </c>
      <c r="C1519" s="8" t="s">
        <v>38</v>
      </c>
      <c r="D1519" s="606">
        <v>499.21</v>
      </c>
      <c r="E1519" s="518"/>
    </row>
    <row r="1520" spans="1:5" ht="12.75">
      <c r="A1520" s="605">
        <v>99021</v>
      </c>
      <c r="B1520" s="7" t="s">
        <v>13945</v>
      </c>
      <c r="C1520" s="8" t="s">
        <v>38</v>
      </c>
      <c r="D1520" s="606">
        <v>19.23</v>
      </c>
      <c r="E1520" s="518"/>
    </row>
    <row r="1521" spans="1:5" ht="12.75" outlineLevel="1">
      <c r="A1521" s="605">
        <v>99031</v>
      </c>
      <c r="B1521" s="7" t="s">
        <v>13946</v>
      </c>
      <c r="C1521" s="8" t="s">
        <v>38</v>
      </c>
      <c r="D1521" s="606">
        <v>15.95</v>
      </c>
      <c r="E1521" s="518"/>
    </row>
    <row r="1522" spans="1:5" ht="12.75" outlineLevel="1">
      <c r="A1522" s="605">
        <v>99033</v>
      </c>
      <c r="B1522" s="7" t="s">
        <v>13947</v>
      </c>
      <c r="C1522" s="8" t="s">
        <v>38</v>
      </c>
      <c r="D1522" s="606">
        <v>22.02</v>
      </c>
      <c r="E1522" s="518"/>
    </row>
    <row r="1523" spans="1:5" ht="12.75">
      <c r="A1523" s="605">
        <v>99038</v>
      </c>
      <c r="B1523" s="7" t="s">
        <v>13948</v>
      </c>
      <c r="C1523" s="8" t="s">
        <v>22</v>
      </c>
      <c r="D1523" s="606">
        <v>3.14</v>
      </c>
      <c r="E1523" s="518"/>
    </row>
    <row r="1524" spans="1:5" ht="12.75" outlineLevel="1">
      <c r="A1524" s="601">
        <v>100000</v>
      </c>
      <c r="B1524" s="602" t="s">
        <v>13949</v>
      </c>
      <c r="C1524" s="603"/>
      <c r="D1524" s="604"/>
    </row>
    <row r="1525" spans="1:5" ht="12.75" outlineLevel="1">
      <c r="A1525" s="605">
        <v>100100</v>
      </c>
      <c r="B1525" s="7" t="s">
        <v>13950</v>
      </c>
      <c r="C1525" s="8" t="s">
        <v>53</v>
      </c>
      <c r="D1525" s="606" t="s">
        <v>53</v>
      </c>
    </row>
    <row r="1526" spans="1:5" ht="12.75">
      <c r="A1526" s="605">
        <v>100101</v>
      </c>
      <c r="B1526" s="7" t="s">
        <v>13951</v>
      </c>
      <c r="C1526" s="8" t="s">
        <v>38</v>
      </c>
      <c r="D1526" s="606">
        <v>318.08</v>
      </c>
      <c r="E1526" s="518"/>
    </row>
    <row r="1527" spans="1:5" ht="12.75" outlineLevel="1">
      <c r="A1527" s="605">
        <v>100102</v>
      </c>
      <c r="B1527" s="7" t="s">
        <v>13952</v>
      </c>
      <c r="C1527" s="8" t="s">
        <v>38</v>
      </c>
      <c r="D1527" s="606">
        <v>357</v>
      </c>
      <c r="E1527" s="518"/>
    </row>
    <row r="1528" spans="1:5" ht="12.75" outlineLevel="1">
      <c r="A1528" s="605">
        <v>100104</v>
      </c>
      <c r="B1528" s="7" t="s">
        <v>13953</v>
      </c>
      <c r="C1528" s="8" t="s">
        <v>38</v>
      </c>
      <c r="D1528" s="606">
        <v>460.23</v>
      </c>
      <c r="E1528" s="518"/>
    </row>
    <row r="1529" spans="1:5" ht="22.5">
      <c r="A1529" s="605">
        <v>100119</v>
      </c>
      <c r="B1529" s="7" t="s">
        <v>13954</v>
      </c>
      <c r="C1529" s="8" t="s">
        <v>38</v>
      </c>
      <c r="D1529" s="606">
        <v>525.28</v>
      </c>
      <c r="E1529" s="518"/>
    </row>
    <row r="1530" spans="1:5" ht="22.5" outlineLevel="1">
      <c r="A1530" s="605">
        <v>100120</v>
      </c>
      <c r="B1530" s="7" t="s">
        <v>13955</v>
      </c>
      <c r="C1530" s="8" t="s">
        <v>38</v>
      </c>
      <c r="D1530" s="606">
        <v>1274.8499999999999</v>
      </c>
      <c r="E1530" s="518"/>
    </row>
    <row r="1531" spans="1:5" ht="12.75">
      <c r="A1531" s="605">
        <v>100195</v>
      </c>
      <c r="B1531" s="7" t="s">
        <v>13956</v>
      </c>
      <c r="C1531" s="8" t="s">
        <v>22</v>
      </c>
      <c r="D1531" s="606">
        <v>3.32</v>
      </c>
      <c r="E1531" s="518"/>
    </row>
    <row r="1532" spans="1:5" ht="12.75" outlineLevel="1">
      <c r="A1532" s="605">
        <v>100198</v>
      </c>
      <c r="B1532" s="7" t="s">
        <v>13957</v>
      </c>
      <c r="C1532" s="8" t="s">
        <v>22</v>
      </c>
      <c r="D1532" s="606">
        <v>38.520000000000003</v>
      </c>
      <c r="E1532" s="518"/>
    </row>
    <row r="1533" spans="1:5" ht="12.75">
      <c r="A1533" s="605">
        <v>100200</v>
      </c>
      <c r="B1533" s="7" t="s">
        <v>13958</v>
      </c>
      <c r="C1533" s="8" t="s">
        <v>53</v>
      </c>
      <c r="D1533" s="606" t="s">
        <v>53</v>
      </c>
    </row>
    <row r="1534" spans="1:5" ht="12.75" outlineLevel="1">
      <c r="A1534" s="605">
        <v>100209</v>
      </c>
      <c r="B1534" s="7" t="s">
        <v>13959</v>
      </c>
      <c r="C1534" s="8" t="s">
        <v>38</v>
      </c>
      <c r="D1534" s="606">
        <v>1625.22</v>
      </c>
      <c r="E1534" s="518"/>
    </row>
    <row r="1535" spans="1:5" ht="12.75">
      <c r="A1535" s="605">
        <v>100210</v>
      </c>
      <c r="B1535" s="7" t="s">
        <v>13960</v>
      </c>
      <c r="C1535" s="8" t="s">
        <v>38</v>
      </c>
      <c r="D1535" s="606">
        <v>2015.12</v>
      </c>
      <c r="E1535" s="518"/>
    </row>
    <row r="1536" spans="1:5" ht="12.75" outlineLevel="1">
      <c r="A1536" s="605">
        <v>100214</v>
      </c>
      <c r="B1536" s="7" t="s">
        <v>13961</v>
      </c>
      <c r="C1536" s="8" t="s">
        <v>38</v>
      </c>
      <c r="D1536" s="606">
        <v>3906.94</v>
      </c>
      <c r="E1536" s="518"/>
    </row>
    <row r="1537" spans="1:5" ht="12.75">
      <c r="A1537" s="605">
        <v>100215</v>
      </c>
      <c r="B1537" s="7" t="s">
        <v>13962</v>
      </c>
      <c r="C1537" s="8" t="s">
        <v>38</v>
      </c>
      <c r="D1537" s="606">
        <v>6427.17</v>
      </c>
      <c r="E1537" s="518"/>
    </row>
    <row r="1538" spans="1:5" ht="12.75" outlineLevel="1">
      <c r="A1538" s="605">
        <v>100216</v>
      </c>
      <c r="B1538" s="7" t="s">
        <v>13963</v>
      </c>
      <c r="C1538" s="8" t="s">
        <v>38</v>
      </c>
      <c r="D1538" s="606">
        <v>9368.18</v>
      </c>
      <c r="E1538" s="518"/>
    </row>
    <row r="1539" spans="1:5" ht="22.5">
      <c r="A1539" s="605">
        <v>100230</v>
      </c>
      <c r="B1539" s="7" t="s">
        <v>13964</v>
      </c>
      <c r="C1539" s="8" t="s">
        <v>38</v>
      </c>
      <c r="D1539" s="606">
        <v>6585</v>
      </c>
      <c r="E1539" s="518"/>
    </row>
    <row r="1540" spans="1:5" ht="12.75" outlineLevel="1">
      <c r="A1540" s="605">
        <v>100240</v>
      </c>
      <c r="B1540" s="7" t="s">
        <v>13965</v>
      </c>
      <c r="C1540" s="8" t="s">
        <v>38</v>
      </c>
      <c r="D1540" s="606">
        <v>3245.5</v>
      </c>
      <c r="E1540" s="518"/>
    </row>
    <row r="1541" spans="1:5" ht="12.75">
      <c r="A1541" s="605">
        <v>100241</v>
      </c>
      <c r="B1541" s="7" t="s">
        <v>13966</v>
      </c>
      <c r="C1541" s="8" t="s">
        <v>38</v>
      </c>
      <c r="D1541" s="606">
        <v>4748.5</v>
      </c>
      <c r="E1541" s="518"/>
    </row>
    <row r="1542" spans="1:5" ht="12.75" outlineLevel="1">
      <c r="A1542" s="605">
        <v>100251</v>
      </c>
      <c r="B1542" s="7" t="s">
        <v>13967</v>
      </c>
      <c r="C1542" s="8" t="s">
        <v>22</v>
      </c>
      <c r="D1542" s="606">
        <v>81.88</v>
      </c>
      <c r="E1542" s="518"/>
    </row>
    <row r="1543" spans="1:5" ht="12.75">
      <c r="A1543" s="605">
        <v>100252</v>
      </c>
      <c r="B1543" s="7" t="s">
        <v>13968</v>
      </c>
      <c r="C1543" s="8" t="s">
        <v>22</v>
      </c>
      <c r="D1543" s="606">
        <v>107.82</v>
      </c>
      <c r="E1543" s="518"/>
    </row>
    <row r="1544" spans="1:5" ht="12.75" outlineLevel="1">
      <c r="A1544" s="605">
        <v>100254</v>
      </c>
      <c r="B1544" s="7" t="s">
        <v>13969</v>
      </c>
      <c r="C1544" s="8" t="s">
        <v>22</v>
      </c>
      <c r="D1544" s="606">
        <v>150.26</v>
      </c>
      <c r="E1544" s="518"/>
    </row>
    <row r="1545" spans="1:5" ht="12.75">
      <c r="A1545" s="605">
        <v>100255</v>
      </c>
      <c r="B1545" s="7" t="s">
        <v>13970</v>
      </c>
      <c r="C1545" s="8" t="s">
        <v>22</v>
      </c>
      <c r="D1545" s="606">
        <v>181.21</v>
      </c>
      <c r="E1545" s="518"/>
    </row>
    <row r="1546" spans="1:5" ht="12.75" outlineLevel="1">
      <c r="A1546" s="605">
        <v>100261</v>
      </c>
      <c r="B1546" s="7" t="s">
        <v>13971</v>
      </c>
      <c r="C1546" s="8" t="s">
        <v>22</v>
      </c>
      <c r="D1546" s="606">
        <v>27.42</v>
      </c>
      <c r="E1546" s="518"/>
    </row>
    <row r="1547" spans="1:5" ht="12.75" outlineLevel="1">
      <c r="A1547" s="605">
        <v>100262</v>
      </c>
      <c r="B1547" s="7" t="s">
        <v>13972</v>
      </c>
      <c r="C1547" s="8" t="s">
        <v>22</v>
      </c>
      <c r="D1547" s="606">
        <v>37.51</v>
      </c>
      <c r="E1547" s="518"/>
    </row>
    <row r="1548" spans="1:5" ht="12.75" outlineLevel="1">
      <c r="A1548" s="605">
        <v>100264</v>
      </c>
      <c r="B1548" s="7" t="s">
        <v>13973</v>
      </c>
      <c r="C1548" s="8" t="s">
        <v>22</v>
      </c>
      <c r="D1548" s="606">
        <v>51.82</v>
      </c>
      <c r="E1548" s="518"/>
    </row>
    <row r="1549" spans="1:5" ht="12.75">
      <c r="A1549" s="605">
        <v>100265</v>
      </c>
      <c r="B1549" s="7" t="s">
        <v>13974</v>
      </c>
      <c r="C1549" s="8" t="s">
        <v>22</v>
      </c>
      <c r="D1549" s="606">
        <v>77.05</v>
      </c>
      <c r="E1549" s="518"/>
    </row>
    <row r="1550" spans="1:5" ht="12.75" outlineLevel="1">
      <c r="A1550" s="605">
        <v>100281</v>
      </c>
      <c r="B1550" s="7" t="s">
        <v>13975</v>
      </c>
      <c r="C1550" s="8" t="s">
        <v>38</v>
      </c>
      <c r="D1550" s="606">
        <v>80.17</v>
      </c>
      <c r="E1550" s="518"/>
    </row>
    <row r="1551" spans="1:5" ht="12.75" outlineLevel="1">
      <c r="A1551" s="605">
        <v>100282</v>
      </c>
      <c r="B1551" s="7" t="s">
        <v>13976</v>
      </c>
      <c r="C1551" s="8" t="s">
        <v>38</v>
      </c>
      <c r="D1551" s="606">
        <v>99.54</v>
      </c>
      <c r="E1551" s="518"/>
    </row>
    <row r="1552" spans="1:5" ht="12.75" outlineLevel="1">
      <c r="A1552" s="605">
        <v>100284</v>
      </c>
      <c r="B1552" s="7" t="s">
        <v>13977</v>
      </c>
      <c r="C1552" s="8" t="s">
        <v>38</v>
      </c>
      <c r="D1552" s="606">
        <v>143.51</v>
      </c>
      <c r="E1552" s="518"/>
    </row>
    <row r="1553" spans="1:5" ht="12.75">
      <c r="A1553" s="605">
        <v>100285</v>
      </c>
      <c r="B1553" s="7" t="s">
        <v>13978</v>
      </c>
      <c r="C1553" s="8" t="s">
        <v>38</v>
      </c>
      <c r="D1553" s="606">
        <v>182.21</v>
      </c>
      <c r="E1553" s="518"/>
    </row>
    <row r="1554" spans="1:5" ht="12.75" outlineLevel="1">
      <c r="A1554" s="605">
        <v>100291</v>
      </c>
      <c r="B1554" s="7" t="s">
        <v>13979</v>
      </c>
      <c r="C1554" s="8" t="s">
        <v>38</v>
      </c>
      <c r="D1554" s="606">
        <v>103.02</v>
      </c>
      <c r="E1554" s="518"/>
    </row>
    <row r="1555" spans="1:5" ht="12.75" outlineLevel="1">
      <c r="A1555" s="605">
        <v>100292</v>
      </c>
      <c r="B1555" s="7" t="s">
        <v>13980</v>
      </c>
      <c r="C1555" s="8" t="s">
        <v>38</v>
      </c>
      <c r="D1555" s="606">
        <v>128.32</v>
      </c>
      <c r="E1555" s="518"/>
    </row>
    <row r="1556" spans="1:5" ht="12.75" outlineLevel="1">
      <c r="A1556" s="605">
        <v>100294</v>
      </c>
      <c r="B1556" s="7" t="s">
        <v>13981</v>
      </c>
      <c r="C1556" s="8" t="s">
        <v>38</v>
      </c>
      <c r="D1556" s="606">
        <v>264.91000000000003</v>
      </c>
      <c r="E1556" s="518"/>
    </row>
    <row r="1557" spans="1:5" ht="12.75">
      <c r="A1557" s="605">
        <v>100295</v>
      </c>
      <c r="B1557" s="7" t="s">
        <v>13982</v>
      </c>
      <c r="C1557" s="8" t="s">
        <v>38</v>
      </c>
      <c r="D1557" s="606">
        <v>334.3</v>
      </c>
      <c r="E1557" s="518"/>
    </row>
    <row r="1558" spans="1:5" ht="12.75" outlineLevel="1">
      <c r="A1558" s="605">
        <v>100300</v>
      </c>
      <c r="B1558" s="7" t="s">
        <v>13983</v>
      </c>
      <c r="C1558" s="8" t="s">
        <v>53</v>
      </c>
      <c r="D1558" s="606" t="s">
        <v>53</v>
      </c>
    </row>
    <row r="1559" spans="1:5" ht="12.75" outlineLevel="1">
      <c r="A1559" s="605">
        <v>100303</v>
      </c>
      <c r="B1559" s="7" t="s">
        <v>13984</v>
      </c>
      <c r="C1559" s="8" t="s">
        <v>38</v>
      </c>
      <c r="D1559" s="606">
        <v>1843.35</v>
      </c>
      <c r="E1559" s="518"/>
    </row>
    <row r="1560" spans="1:5" ht="12.75">
      <c r="A1560" s="605">
        <v>100304</v>
      </c>
      <c r="B1560" s="7" t="s">
        <v>13985</v>
      </c>
      <c r="C1560" s="8" t="s">
        <v>38</v>
      </c>
      <c r="D1560" s="606">
        <v>2145.14</v>
      </c>
      <c r="E1560" s="518"/>
    </row>
    <row r="1561" spans="1:5" ht="12.75" outlineLevel="1">
      <c r="A1561" s="605">
        <v>100305</v>
      </c>
      <c r="B1561" s="7" t="s">
        <v>13986</v>
      </c>
      <c r="C1561" s="8" t="s">
        <v>38</v>
      </c>
      <c r="D1561" s="606">
        <v>2196.09</v>
      </c>
      <c r="E1561" s="518"/>
    </row>
    <row r="1562" spans="1:5" ht="12.75" outlineLevel="1">
      <c r="A1562" s="605">
        <v>100306</v>
      </c>
      <c r="B1562" s="7" t="s">
        <v>13987</v>
      </c>
      <c r="C1562" s="8" t="s">
        <v>38</v>
      </c>
      <c r="D1562" s="606">
        <v>2895.34</v>
      </c>
      <c r="E1562" s="518"/>
    </row>
    <row r="1563" spans="1:5" ht="12.75">
      <c r="A1563" s="605">
        <v>100307</v>
      </c>
      <c r="B1563" s="7" t="s">
        <v>13988</v>
      </c>
      <c r="C1563" s="8" t="s">
        <v>38</v>
      </c>
      <c r="D1563" s="606">
        <v>2936.56</v>
      </c>
      <c r="E1563" s="518"/>
    </row>
    <row r="1564" spans="1:5" ht="12.75" outlineLevel="1">
      <c r="A1564" s="605">
        <v>100308</v>
      </c>
      <c r="B1564" s="7" t="s">
        <v>13989</v>
      </c>
      <c r="C1564" s="8" t="s">
        <v>38</v>
      </c>
      <c r="D1564" s="606">
        <v>3921.34</v>
      </c>
      <c r="E1564" s="518"/>
    </row>
    <row r="1565" spans="1:5" ht="12.75" outlineLevel="1">
      <c r="A1565" s="605">
        <v>100309</v>
      </c>
      <c r="B1565" s="7" t="s">
        <v>13990</v>
      </c>
      <c r="C1565" s="8" t="s">
        <v>38</v>
      </c>
      <c r="D1565" s="606">
        <v>4580.9799999999996</v>
      </c>
      <c r="E1565" s="518"/>
    </row>
    <row r="1566" spans="1:5" ht="22.5" outlineLevel="1">
      <c r="A1566" s="605">
        <v>100310</v>
      </c>
      <c r="B1566" s="7" t="s">
        <v>13991</v>
      </c>
      <c r="C1566" s="8" t="s">
        <v>38</v>
      </c>
      <c r="D1566" s="606">
        <v>9522.81</v>
      </c>
      <c r="E1566" s="518"/>
    </row>
    <row r="1567" spans="1:5" ht="22.5">
      <c r="A1567" s="605">
        <v>100311</v>
      </c>
      <c r="B1567" s="7" t="s">
        <v>13992</v>
      </c>
      <c r="C1567" s="8" t="s">
        <v>38</v>
      </c>
      <c r="D1567" s="606">
        <v>8583.17</v>
      </c>
      <c r="E1567" s="518"/>
    </row>
    <row r="1568" spans="1:5" ht="22.5" outlineLevel="1">
      <c r="A1568" s="605">
        <v>100312</v>
      </c>
      <c r="B1568" s="7" t="s">
        <v>13993</v>
      </c>
      <c r="C1568" s="8" t="s">
        <v>38</v>
      </c>
      <c r="D1568" s="606">
        <v>13291.67</v>
      </c>
      <c r="E1568" s="518"/>
    </row>
    <row r="1569" spans="1:5" ht="22.5" outlineLevel="1">
      <c r="A1569" s="605">
        <v>100313</v>
      </c>
      <c r="B1569" s="7" t="s">
        <v>13994</v>
      </c>
      <c r="C1569" s="8" t="s">
        <v>38</v>
      </c>
      <c r="D1569" s="606">
        <v>16474.14</v>
      </c>
      <c r="E1569" s="518"/>
    </row>
    <row r="1570" spans="1:5" ht="22.5" outlineLevel="1">
      <c r="A1570" s="605">
        <v>100314</v>
      </c>
      <c r="B1570" s="7" t="s">
        <v>13995</v>
      </c>
      <c r="C1570" s="8" t="s">
        <v>38</v>
      </c>
      <c r="D1570" s="606">
        <v>21841.58</v>
      </c>
      <c r="E1570" s="518"/>
    </row>
    <row r="1571" spans="1:5" ht="22.5">
      <c r="A1571" s="605">
        <v>100342</v>
      </c>
      <c r="B1571" s="7" t="s">
        <v>13996</v>
      </c>
      <c r="C1571" s="8" t="s">
        <v>22</v>
      </c>
      <c r="D1571" s="606">
        <v>123.72</v>
      </c>
      <c r="E1571" s="518"/>
    </row>
    <row r="1572" spans="1:5" ht="22.5" outlineLevel="1">
      <c r="A1572" s="605">
        <v>100344</v>
      </c>
      <c r="B1572" s="7" t="s">
        <v>13997</v>
      </c>
      <c r="C1572" s="8" t="s">
        <v>22</v>
      </c>
      <c r="D1572" s="606">
        <v>179.04</v>
      </c>
      <c r="E1572" s="518"/>
    </row>
    <row r="1573" spans="1:5" ht="12.75" outlineLevel="1">
      <c r="A1573" s="605">
        <v>100352</v>
      </c>
      <c r="B1573" s="7" t="s">
        <v>13976</v>
      </c>
      <c r="C1573" s="8" t="s">
        <v>38</v>
      </c>
      <c r="D1573" s="606">
        <v>99.54</v>
      </c>
      <c r="E1573" s="518"/>
    </row>
    <row r="1574" spans="1:5" ht="12.75" outlineLevel="1">
      <c r="A1574" s="605">
        <v>100354</v>
      </c>
      <c r="B1574" s="7" t="s">
        <v>13977</v>
      </c>
      <c r="C1574" s="8" t="s">
        <v>38</v>
      </c>
      <c r="D1574" s="606">
        <v>143.51</v>
      </c>
      <c r="E1574" s="518"/>
    </row>
    <row r="1575" spans="1:5" ht="12.75">
      <c r="A1575" s="605">
        <v>100362</v>
      </c>
      <c r="B1575" s="7" t="s">
        <v>13998</v>
      </c>
      <c r="C1575" s="8" t="s">
        <v>38</v>
      </c>
      <c r="D1575" s="606">
        <v>160.91</v>
      </c>
      <c r="E1575" s="518"/>
    </row>
    <row r="1576" spans="1:5" ht="12.75" outlineLevel="1">
      <c r="A1576" s="605">
        <v>100364</v>
      </c>
      <c r="B1576" s="7" t="s">
        <v>13999</v>
      </c>
      <c r="C1576" s="8" t="s">
        <v>38</v>
      </c>
      <c r="D1576" s="606">
        <v>266.07</v>
      </c>
      <c r="E1576" s="518"/>
    </row>
    <row r="1577" spans="1:5" ht="12.75" outlineLevel="1">
      <c r="A1577" s="605">
        <v>100365</v>
      </c>
      <c r="B1577" s="7" t="s">
        <v>14000</v>
      </c>
      <c r="C1577" s="8" t="s">
        <v>38</v>
      </c>
      <c r="D1577" s="606">
        <v>350.51</v>
      </c>
      <c r="E1577" s="518"/>
    </row>
    <row r="1578" spans="1:5" ht="12.75" outlineLevel="1">
      <c r="A1578" s="605">
        <v>100366</v>
      </c>
      <c r="B1578" s="7" t="s">
        <v>14001</v>
      </c>
      <c r="C1578" s="8" t="s">
        <v>38</v>
      </c>
      <c r="D1578" s="606">
        <v>586.98</v>
      </c>
      <c r="E1578" s="518"/>
    </row>
    <row r="1579" spans="1:5" ht="12.75">
      <c r="A1579" s="605">
        <v>100367</v>
      </c>
      <c r="B1579" s="7" t="s">
        <v>14002</v>
      </c>
      <c r="C1579" s="8" t="s">
        <v>38</v>
      </c>
      <c r="D1579" s="606">
        <v>704.86</v>
      </c>
      <c r="E1579" s="518"/>
    </row>
    <row r="1580" spans="1:5" ht="12.75" outlineLevel="1">
      <c r="A1580" s="605">
        <v>100368</v>
      </c>
      <c r="B1580" s="7" t="s">
        <v>14003</v>
      </c>
      <c r="C1580" s="8" t="s">
        <v>38</v>
      </c>
      <c r="D1580" s="606">
        <v>1173.0999999999999</v>
      </c>
      <c r="E1580" s="518"/>
    </row>
    <row r="1581" spans="1:5" ht="12.75" outlineLevel="1">
      <c r="A1581" s="605">
        <v>100372</v>
      </c>
      <c r="B1581" s="7" t="s">
        <v>14004</v>
      </c>
      <c r="C1581" s="8" t="s">
        <v>38</v>
      </c>
      <c r="D1581" s="606">
        <v>112.7</v>
      </c>
      <c r="E1581" s="518"/>
    </row>
    <row r="1582" spans="1:5" ht="12.75" outlineLevel="1">
      <c r="A1582" s="605">
        <v>100373</v>
      </c>
      <c r="B1582" s="7" t="s">
        <v>14005</v>
      </c>
      <c r="C1582" s="8" t="s">
        <v>38</v>
      </c>
      <c r="D1582" s="606">
        <v>178.62</v>
      </c>
      <c r="E1582" s="518"/>
    </row>
    <row r="1583" spans="1:5" ht="12.75">
      <c r="A1583" s="605">
        <v>100374</v>
      </c>
      <c r="B1583" s="7" t="s">
        <v>14006</v>
      </c>
      <c r="C1583" s="8" t="s">
        <v>38</v>
      </c>
      <c r="D1583" s="606">
        <v>195.06</v>
      </c>
      <c r="E1583" s="518"/>
    </row>
    <row r="1584" spans="1:5" ht="12.75" outlineLevel="1">
      <c r="A1584" s="605">
        <v>100375</v>
      </c>
      <c r="B1584" s="7" t="s">
        <v>14007</v>
      </c>
      <c r="C1584" s="8" t="s">
        <v>38</v>
      </c>
      <c r="D1584" s="606">
        <v>253.47</v>
      </c>
      <c r="E1584" s="518"/>
    </row>
    <row r="1585" spans="1:5" ht="12.75" outlineLevel="1">
      <c r="A1585" s="605">
        <v>100376</v>
      </c>
      <c r="B1585" s="7" t="s">
        <v>14008</v>
      </c>
      <c r="C1585" s="8" t="s">
        <v>38</v>
      </c>
      <c r="D1585" s="606">
        <v>439.28</v>
      </c>
      <c r="E1585" s="518"/>
    </row>
    <row r="1586" spans="1:5" ht="12.75" outlineLevel="1">
      <c r="A1586" s="605">
        <v>100377</v>
      </c>
      <c r="B1586" s="7" t="s">
        <v>14009</v>
      </c>
      <c r="C1586" s="8" t="s">
        <v>38</v>
      </c>
      <c r="D1586" s="606">
        <v>567.66</v>
      </c>
      <c r="E1586" s="518"/>
    </row>
    <row r="1587" spans="1:5" ht="12.75">
      <c r="A1587" s="605">
        <v>100378</v>
      </c>
      <c r="B1587" s="7" t="s">
        <v>14010</v>
      </c>
      <c r="C1587" s="8" t="s">
        <v>38</v>
      </c>
      <c r="D1587" s="606">
        <v>1037.08</v>
      </c>
      <c r="E1587" s="518"/>
    </row>
    <row r="1588" spans="1:5" ht="12.75" outlineLevel="1">
      <c r="A1588" s="605">
        <v>100390</v>
      </c>
      <c r="B1588" s="7" t="s">
        <v>14011</v>
      </c>
      <c r="C1588" s="8" t="s">
        <v>38</v>
      </c>
      <c r="D1588" s="606">
        <v>101.04</v>
      </c>
      <c r="E1588" s="518"/>
    </row>
    <row r="1589" spans="1:5" ht="12.75" outlineLevel="1">
      <c r="A1589" s="605">
        <v>100400</v>
      </c>
      <c r="B1589" s="7" t="s">
        <v>14012</v>
      </c>
      <c r="C1589" s="8" t="s">
        <v>53</v>
      </c>
      <c r="D1589" s="606" t="s">
        <v>53</v>
      </c>
    </row>
    <row r="1590" spans="1:5" ht="12.75" outlineLevel="1">
      <c r="A1590" s="605">
        <v>100402</v>
      </c>
      <c r="B1590" s="7" t="s">
        <v>13967</v>
      </c>
      <c r="C1590" s="8" t="s">
        <v>22</v>
      </c>
      <c r="D1590" s="606">
        <v>81.88</v>
      </c>
      <c r="E1590" s="518"/>
    </row>
    <row r="1591" spans="1:5" ht="12.75">
      <c r="A1591" s="605">
        <v>100403</v>
      </c>
      <c r="B1591" s="7" t="s">
        <v>13968</v>
      </c>
      <c r="C1591" s="8" t="s">
        <v>22</v>
      </c>
      <c r="D1591" s="606">
        <v>107.82</v>
      </c>
      <c r="E1591" s="518"/>
    </row>
    <row r="1592" spans="1:5" ht="12.75" outlineLevel="1">
      <c r="A1592" s="605">
        <v>100404</v>
      </c>
      <c r="B1592" s="7" t="s">
        <v>14013</v>
      </c>
      <c r="C1592" s="8" t="s">
        <v>22</v>
      </c>
      <c r="D1592" s="606">
        <v>127.15</v>
      </c>
      <c r="E1592" s="518"/>
    </row>
    <row r="1593" spans="1:5" ht="12.75" outlineLevel="1">
      <c r="A1593" s="605">
        <v>100405</v>
      </c>
      <c r="B1593" s="7" t="s">
        <v>13969</v>
      </c>
      <c r="C1593" s="8" t="s">
        <v>22</v>
      </c>
      <c r="D1593" s="606">
        <v>150.26</v>
      </c>
      <c r="E1593" s="518"/>
    </row>
    <row r="1594" spans="1:5" ht="12.75">
      <c r="A1594" s="605">
        <v>100406</v>
      </c>
      <c r="B1594" s="7" t="s">
        <v>13970</v>
      </c>
      <c r="C1594" s="8" t="s">
        <v>22</v>
      </c>
      <c r="D1594" s="606">
        <v>181.21</v>
      </c>
      <c r="E1594" s="518"/>
    </row>
    <row r="1595" spans="1:5" ht="12.75" outlineLevel="1">
      <c r="A1595" s="605">
        <v>100407</v>
      </c>
      <c r="B1595" s="7" t="s">
        <v>14014</v>
      </c>
      <c r="C1595" s="8" t="s">
        <v>22</v>
      </c>
      <c r="D1595" s="606">
        <v>232.15</v>
      </c>
      <c r="E1595" s="518"/>
    </row>
    <row r="1596" spans="1:5" ht="12.75" outlineLevel="1">
      <c r="A1596" s="605">
        <v>100408</v>
      </c>
      <c r="B1596" s="7" t="s">
        <v>14015</v>
      </c>
      <c r="C1596" s="8" t="s">
        <v>22</v>
      </c>
      <c r="D1596" s="606">
        <v>255.54</v>
      </c>
      <c r="E1596" s="518"/>
    </row>
    <row r="1597" spans="1:5" ht="12.75">
      <c r="A1597" s="605">
        <v>100409</v>
      </c>
      <c r="B1597" s="7" t="s">
        <v>14016</v>
      </c>
      <c r="C1597" s="8" t="s">
        <v>22</v>
      </c>
      <c r="D1597" s="606">
        <v>339.36</v>
      </c>
      <c r="E1597" s="518"/>
    </row>
    <row r="1598" spans="1:5" ht="12.75" outlineLevel="1">
      <c r="A1598" s="605">
        <v>100462</v>
      </c>
      <c r="B1598" s="7" t="s">
        <v>13971</v>
      </c>
      <c r="C1598" s="8" t="s">
        <v>22</v>
      </c>
      <c r="D1598" s="606">
        <v>27.42</v>
      </c>
      <c r="E1598" s="518"/>
    </row>
    <row r="1599" spans="1:5" ht="12.75" outlineLevel="1">
      <c r="A1599" s="605">
        <v>100463</v>
      </c>
      <c r="B1599" s="7" t="s">
        <v>13972</v>
      </c>
      <c r="C1599" s="8" t="s">
        <v>22</v>
      </c>
      <c r="D1599" s="606">
        <v>37.51</v>
      </c>
      <c r="E1599" s="518"/>
    </row>
    <row r="1600" spans="1:5" ht="12.75">
      <c r="A1600" s="605">
        <v>100464</v>
      </c>
      <c r="B1600" s="7" t="s">
        <v>14017</v>
      </c>
      <c r="C1600" s="8" t="s">
        <v>22</v>
      </c>
      <c r="D1600" s="606">
        <v>49.75</v>
      </c>
      <c r="E1600" s="518"/>
    </row>
    <row r="1601" spans="1:5" ht="12.75" outlineLevel="1">
      <c r="A1601" s="605">
        <v>100465</v>
      </c>
      <c r="B1601" s="7" t="s">
        <v>13973</v>
      </c>
      <c r="C1601" s="8" t="s">
        <v>22</v>
      </c>
      <c r="D1601" s="606">
        <v>51.82</v>
      </c>
      <c r="E1601" s="518"/>
    </row>
    <row r="1602" spans="1:5" ht="12.75" outlineLevel="1">
      <c r="A1602" s="605">
        <v>100466</v>
      </c>
      <c r="B1602" s="7" t="s">
        <v>13974</v>
      </c>
      <c r="C1602" s="8" t="s">
        <v>22</v>
      </c>
      <c r="D1602" s="606">
        <v>77.05</v>
      </c>
      <c r="E1602" s="518"/>
    </row>
    <row r="1603" spans="1:5" ht="12.75" outlineLevel="1">
      <c r="A1603" s="605">
        <v>100467</v>
      </c>
      <c r="B1603" s="7" t="s">
        <v>14018</v>
      </c>
      <c r="C1603" s="8" t="s">
        <v>22</v>
      </c>
      <c r="D1603" s="606">
        <v>108.5</v>
      </c>
      <c r="E1603" s="518"/>
    </row>
    <row r="1604" spans="1:5" ht="12.75" outlineLevel="1">
      <c r="A1604" s="605">
        <v>100468</v>
      </c>
      <c r="B1604" s="7" t="s">
        <v>14019</v>
      </c>
      <c r="C1604" s="8" t="s">
        <v>22</v>
      </c>
      <c r="D1604" s="606">
        <v>125.94</v>
      </c>
      <c r="E1604" s="518"/>
    </row>
    <row r="1605" spans="1:5" ht="12.75">
      <c r="A1605" s="605">
        <v>100469</v>
      </c>
      <c r="B1605" s="7" t="s">
        <v>14020</v>
      </c>
      <c r="C1605" s="8" t="s">
        <v>22</v>
      </c>
      <c r="D1605" s="606">
        <v>191.18</v>
      </c>
      <c r="E1605" s="518"/>
    </row>
    <row r="1606" spans="1:5" ht="12.75" outlineLevel="1">
      <c r="A1606" s="605">
        <v>100498</v>
      </c>
      <c r="B1606" s="7" t="s">
        <v>13957</v>
      </c>
      <c r="C1606" s="8" t="s">
        <v>22</v>
      </c>
      <c r="D1606" s="606">
        <v>38.520000000000003</v>
      </c>
      <c r="E1606" s="518"/>
    </row>
    <row r="1607" spans="1:5" ht="12.75" outlineLevel="1">
      <c r="A1607" s="605">
        <v>100500</v>
      </c>
      <c r="B1607" s="7" t="s">
        <v>14021</v>
      </c>
      <c r="C1607" s="8" t="s">
        <v>53</v>
      </c>
      <c r="D1607" s="606" t="s">
        <v>53</v>
      </c>
    </row>
    <row r="1608" spans="1:5" ht="12.75" outlineLevel="1">
      <c r="A1608" s="605">
        <v>100502</v>
      </c>
      <c r="B1608" s="7" t="s">
        <v>13975</v>
      </c>
      <c r="C1608" s="8" t="s">
        <v>38</v>
      </c>
      <c r="D1608" s="606">
        <v>80.17</v>
      </c>
      <c r="E1608" s="518"/>
    </row>
    <row r="1609" spans="1:5" ht="12.75" outlineLevel="1">
      <c r="A1609" s="605">
        <v>100503</v>
      </c>
      <c r="B1609" s="7" t="s">
        <v>13976</v>
      </c>
      <c r="C1609" s="8" t="s">
        <v>38</v>
      </c>
      <c r="D1609" s="606">
        <v>99.54</v>
      </c>
      <c r="E1609" s="518"/>
    </row>
    <row r="1610" spans="1:5" ht="12.75">
      <c r="A1610" s="605">
        <v>100504</v>
      </c>
      <c r="B1610" s="7" t="s">
        <v>14022</v>
      </c>
      <c r="C1610" s="8" t="s">
        <v>38</v>
      </c>
      <c r="D1610" s="606">
        <v>124.85</v>
      </c>
      <c r="E1610" s="518"/>
    </row>
    <row r="1611" spans="1:5" ht="12.75" outlineLevel="1">
      <c r="A1611" s="605">
        <v>100505</v>
      </c>
      <c r="B1611" s="7" t="s">
        <v>13977</v>
      </c>
      <c r="C1611" s="8" t="s">
        <v>38</v>
      </c>
      <c r="D1611" s="606">
        <v>143.51</v>
      </c>
      <c r="E1611" s="518"/>
    </row>
    <row r="1612" spans="1:5" ht="12.75" outlineLevel="1">
      <c r="A1612" s="605">
        <v>100506</v>
      </c>
      <c r="B1612" s="7" t="s">
        <v>13978</v>
      </c>
      <c r="C1612" s="8" t="s">
        <v>38</v>
      </c>
      <c r="D1612" s="606">
        <v>182.21</v>
      </c>
      <c r="E1612" s="518"/>
    </row>
    <row r="1613" spans="1:5" ht="12.75" outlineLevel="1">
      <c r="A1613" s="605">
        <v>100507</v>
      </c>
      <c r="B1613" s="7" t="s">
        <v>14023</v>
      </c>
      <c r="C1613" s="8" t="s">
        <v>38</v>
      </c>
      <c r="D1613" s="606">
        <v>412.62</v>
      </c>
      <c r="E1613" s="518"/>
    </row>
    <row r="1614" spans="1:5" ht="12.75" outlineLevel="1">
      <c r="A1614" s="605">
        <v>100508</v>
      </c>
      <c r="B1614" s="7" t="s">
        <v>14024</v>
      </c>
      <c r="C1614" s="8" t="s">
        <v>38</v>
      </c>
      <c r="D1614" s="606">
        <v>632.19000000000005</v>
      </c>
      <c r="E1614" s="518"/>
    </row>
    <row r="1615" spans="1:5" ht="12.75">
      <c r="A1615" s="605">
        <v>100509</v>
      </c>
      <c r="B1615" s="7" t="s">
        <v>14025</v>
      </c>
      <c r="C1615" s="8" t="s">
        <v>38</v>
      </c>
      <c r="D1615" s="606">
        <v>1039.26</v>
      </c>
      <c r="E1615" s="518"/>
    </row>
    <row r="1616" spans="1:5" ht="12.75" outlineLevel="1">
      <c r="A1616" s="605">
        <v>100531</v>
      </c>
      <c r="B1616" s="7" t="s">
        <v>14026</v>
      </c>
      <c r="C1616" s="8" t="s">
        <v>38</v>
      </c>
      <c r="D1616" s="606">
        <v>115.56</v>
      </c>
      <c r="E1616" s="518"/>
    </row>
    <row r="1617" spans="1:5" ht="12.75" outlineLevel="1">
      <c r="A1617" s="605">
        <v>100532</v>
      </c>
      <c r="B1617" s="7" t="s">
        <v>14027</v>
      </c>
      <c r="C1617" s="8" t="s">
        <v>38</v>
      </c>
      <c r="D1617" s="606">
        <v>152.41</v>
      </c>
      <c r="E1617" s="518"/>
    </row>
    <row r="1618" spans="1:5" ht="12.75" outlineLevel="1">
      <c r="A1618" s="605">
        <v>100533</v>
      </c>
      <c r="B1618" s="7" t="s">
        <v>14028</v>
      </c>
      <c r="C1618" s="8" t="s">
        <v>38</v>
      </c>
      <c r="D1618" s="606">
        <v>199.01</v>
      </c>
      <c r="E1618" s="518"/>
    </row>
    <row r="1619" spans="1:5" ht="12.75" outlineLevel="1">
      <c r="A1619" s="605">
        <v>100534</v>
      </c>
      <c r="B1619" s="7" t="s">
        <v>14029</v>
      </c>
      <c r="C1619" s="8" t="s">
        <v>38</v>
      </c>
      <c r="D1619" s="606">
        <v>203.71</v>
      </c>
      <c r="E1619" s="518"/>
    </row>
    <row r="1620" spans="1:5" ht="12.75">
      <c r="A1620" s="605">
        <v>100540</v>
      </c>
      <c r="B1620" s="7" t="s">
        <v>14030</v>
      </c>
      <c r="C1620" s="8" t="s">
        <v>38</v>
      </c>
      <c r="D1620" s="606">
        <v>98.51</v>
      </c>
      <c r="E1620" s="518"/>
    </row>
    <row r="1621" spans="1:5" ht="12.75" outlineLevel="1">
      <c r="A1621" s="605">
        <v>100541</v>
      </c>
      <c r="B1621" s="7" t="s">
        <v>14031</v>
      </c>
      <c r="C1621" s="8" t="s">
        <v>38</v>
      </c>
      <c r="D1621" s="606">
        <v>108.8</v>
      </c>
      <c r="E1621" s="518"/>
    </row>
    <row r="1622" spans="1:5" ht="12.75" outlineLevel="1">
      <c r="A1622" s="605">
        <v>100551</v>
      </c>
      <c r="B1622" s="7" t="s">
        <v>14032</v>
      </c>
      <c r="C1622" s="8" t="s">
        <v>38</v>
      </c>
      <c r="D1622" s="606">
        <v>122.52</v>
      </c>
      <c r="E1622" s="518"/>
    </row>
    <row r="1623" spans="1:5" ht="12.75" outlineLevel="1">
      <c r="A1623" s="605">
        <v>100560</v>
      </c>
      <c r="B1623" s="7" t="s">
        <v>14033</v>
      </c>
      <c r="C1623" s="8" t="s">
        <v>38</v>
      </c>
      <c r="D1623" s="606">
        <v>495.51</v>
      </c>
      <c r="E1623" s="518"/>
    </row>
    <row r="1624" spans="1:5" ht="12.75" outlineLevel="1">
      <c r="A1624" s="605">
        <v>100600</v>
      </c>
      <c r="B1624" s="7" t="s">
        <v>14034</v>
      </c>
      <c r="C1624" s="8" t="s">
        <v>53</v>
      </c>
      <c r="D1624" s="606" t="s">
        <v>53</v>
      </c>
    </row>
    <row r="1625" spans="1:5" ht="12.75">
      <c r="A1625" s="605">
        <v>100620</v>
      </c>
      <c r="B1625" s="7" t="s">
        <v>14035</v>
      </c>
      <c r="C1625" s="8" t="s">
        <v>22</v>
      </c>
      <c r="D1625" s="606">
        <v>70.290000000000006</v>
      </c>
      <c r="E1625" s="518"/>
    </row>
    <row r="1626" spans="1:5" ht="12.75" outlineLevel="1">
      <c r="A1626" s="605">
        <v>100621</v>
      </c>
      <c r="B1626" s="7" t="s">
        <v>14036</v>
      </c>
      <c r="C1626" s="8" t="s">
        <v>22</v>
      </c>
      <c r="D1626" s="606">
        <v>102.83</v>
      </c>
      <c r="E1626" s="518"/>
    </row>
    <row r="1627" spans="1:5" ht="12.75" outlineLevel="1">
      <c r="A1627" s="605">
        <v>100622</v>
      </c>
      <c r="B1627" s="7" t="s">
        <v>14037</v>
      </c>
      <c r="C1627" s="8" t="s">
        <v>22</v>
      </c>
      <c r="D1627" s="606">
        <v>122.73</v>
      </c>
      <c r="E1627" s="518"/>
    </row>
    <row r="1628" spans="1:5" ht="12.75" outlineLevel="1">
      <c r="A1628" s="605">
        <v>100623</v>
      </c>
      <c r="B1628" s="7" t="s">
        <v>14038</v>
      </c>
      <c r="C1628" s="8" t="s">
        <v>22</v>
      </c>
      <c r="D1628" s="606">
        <v>189.9</v>
      </c>
      <c r="E1628" s="518"/>
    </row>
    <row r="1629" spans="1:5" ht="12.75" outlineLevel="1">
      <c r="A1629" s="605">
        <v>100624</v>
      </c>
      <c r="B1629" s="7" t="s">
        <v>14039</v>
      </c>
      <c r="C1629" s="8" t="s">
        <v>22</v>
      </c>
      <c r="D1629" s="606">
        <v>253.67</v>
      </c>
      <c r="E1629" s="518"/>
    </row>
    <row r="1630" spans="1:5" ht="12.75">
      <c r="A1630" s="605">
        <v>100626</v>
      </c>
      <c r="B1630" s="7" t="s">
        <v>14040</v>
      </c>
      <c r="C1630" s="8" t="s">
        <v>22</v>
      </c>
      <c r="D1630" s="606">
        <v>93.34</v>
      </c>
      <c r="E1630" s="518"/>
    </row>
    <row r="1631" spans="1:5" ht="12.75" outlineLevel="1">
      <c r="A1631" s="605">
        <v>100627</v>
      </c>
      <c r="B1631" s="7" t="s">
        <v>14041</v>
      </c>
      <c r="C1631" s="8" t="s">
        <v>22</v>
      </c>
      <c r="D1631" s="606">
        <v>139.71</v>
      </c>
      <c r="E1631" s="518"/>
    </row>
    <row r="1632" spans="1:5" ht="12.75" outlineLevel="1">
      <c r="A1632" s="605">
        <v>100628</v>
      </c>
      <c r="B1632" s="7" t="s">
        <v>14042</v>
      </c>
      <c r="C1632" s="8" t="s">
        <v>22</v>
      </c>
      <c r="D1632" s="606">
        <v>159.65</v>
      </c>
      <c r="E1632" s="518"/>
    </row>
    <row r="1633" spans="1:5" ht="12.75" outlineLevel="1">
      <c r="A1633" s="605">
        <v>100629</v>
      </c>
      <c r="B1633" s="7" t="s">
        <v>14043</v>
      </c>
      <c r="C1633" s="8" t="s">
        <v>22</v>
      </c>
      <c r="D1633" s="606">
        <v>261.87</v>
      </c>
      <c r="E1633" s="518"/>
    </row>
    <row r="1634" spans="1:5" ht="12.75" outlineLevel="1">
      <c r="A1634" s="605">
        <v>100630</v>
      </c>
      <c r="B1634" s="7" t="s">
        <v>14044</v>
      </c>
      <c r="C1634" s="8" t="s">
        <v>22</v>
      </c>
      <c r="D1634" s="606">
        <v>301.87</v>
      </c>
      <c r="E1634" s="518"/>
    </row>
    <row r="1635" spans="1:5" ht="12.75" outlineLevel="1">
      <c r="A1635" s="605">
        <v>100654</v>
      </c>
      <c r="B1635" s="7" t="s">
        <v>13977</v>
      </c>
      <c r="C1635" s="8" t="s">
        <v>38</v>
      </c>
      <c r="D1635" s="606">
        <v>143.51</v>
      </c>
      <c r="E1635" s="518"/>
    </row>
    <row r="1636" spans="1:5" ht="12.75" outlineLevel="1">
      <c r="A1636" s="605">
        <v>100700</v>
      </c>
      <c r="B1636" s="7" t="s">
        <v>14045</v>
      </c>
      <c r="C1636" s="8" t="s">
        <v>53</v>
      </c>
      <c r="D1636" s="606" t="s">
        <v>53</v>
      </c>
    </row>
    <row r="1637" spans="1:5" ht="12.75" outlineLevel="1">
      <c r="A1637" s="605">
        <v>100711</v>
      </c>
      <c r="B1637" s="7" t="s">
        <v>14046</v>
      </c>
      <c r="C1637" s="8" t="s">
        <v>22</v>
      </c>
      <c r="D1637" s="606">
        <v>75.39</v>
      </c>
      <c r="E1637" s="518"/>
    </row>
    <row r="1638" spans="1:5" ht="12.75" outlineLevel="1">
      <c r="A1638" s="605">
        <v>100712</v>
      </c>
      <c r="B1638" s="7" t="s">
        <v>14047</v>
      </c>
      <c r="C1638" s="8" t="s">
        <v>22</v>
      </c>
      <c r="D1638" s="606">
        <v>108.6</v>
      </c>
      <c r="E1638" s="518"/>
    </row>
    <row r="1639" spans="1:5" ht="12.75">
      <c r="A1639" s="605">
        <v>100713</v>
      </c>
      <c r="B1639" s="7" t="s">
        <v>14048</v>
      </c>
      <c r="C1639" s="8" t="s">
        <v>22</v>
      </c>
      <c r="D1639" s="606">
        <v>130.28</v>
      </c>
      <c r="E1639" s="518"/>
    </row>
    <row r="1640" spans="1:5" ht="12.75" outlineLevel="1">
      <c r="A1640" s="605">
        <v>100714</v>
      </c>
      <c r="B1640" s="7" t="s">
        <v>14049</v>
      </c>
      <c r="C1640" s="8" t="s">
        <v>22</v>
      </c>
      <c r="D1640" s="606">
        <v>152.68</v>
      </c>
      <c r="E1640" s="518"/>
    </row>
    <row r="1641" spans="1:5" ht="12.75" outlineLevel="1">
      <c r="A1641" s="605">
        <v>100720</v>
      </c>
      <c r="B1641" s="7" t="s">
        <v>798</v>
      </c>
      <c r="C1641" s="8" t="s">
        <v>38</v>
      </c>
      <c r="D1641" s="606">
        <v>73.7</v>
      </c>
      <c r="E1641" s="518"/>
    </row>
    <row r="1642" spans="1:5" ht="22.5" outlineLevel="1">
      <c r="A1642" s="605">
        <v>100760</v>
      </c>
      <c r="B1642" s="7" t="s">
        <v>14050</v>
      </c>
      <c r="C1642" s="8" t="s">
        <v>38</v>
      </c>
      <c r="D1642" s="606">
        <v>665.97</v>
      </c>
      <c r="E1642" s="518"/>
    </row>
    <row r="1643" spans="1:5" ht="12.75" outlineLevel="1">
      <c r="A1643" s="605">
        <v>100762</v>
      </c>
      <c r="B1643" s="7" t="s">
        <v>14051</v>
      </c>
      <c r="C1643" s="8" t="s">
        <v>38</v>
      </c>
      <c r="D1643" s="606">
        <v>859.03</v>
      </c>
      <c r="E1643" s="518"/>
    </row>
    <row r="1644" spans="1:5" ht="22.5" outlineLevel="1">
      <c r="A1644" s="605">
        <v>100763</v>
      </c>
      <c r="B1644" s="7" t="s">
        <v>14052</v>
      </c>
      <c r="C1644" s="8" t="s">
        <v>38</v>
      </c>
      <c r="D1644" s="606">
        <v>1626.69</v>
      </c>
      <c r="E1644" s="518"/>
    </row>
    <row r="1645" spans="1:5" ht="22.5" outlineLevel="1">
      <c r="A1645" s="605">
        <v>100764</v>
      </c>
      <c r="B1645" s="7" t="s">
        <v>14053</v>
      </c>
      <c r="C1645" s="8" t="s">
        <v>38</v>
      </c>
      <c r="D1645" s="606">
        <v>2112.94</v>
      </c>
      <c r="E1645" s="518"/>
    </row>
    <row r="1646" spans="1:5" ht="22.5" outlineLevel="1">
      <c r="A1646" s="605">
        <v>100765</v>
      </c>
      <c r="B1646" s="7" t="s">
        <v>14054</v>
      </c>
      <c r="C1646" s="8" t="s">
        <v>38</v>
      </c>
      <c r="D1646" s="606">
        <v>2697.22</v>
      </c>
      <c r="E1646" s="518"/>
    </row>
    <row r="1647" spans="1:5" ht="12.75" outlineLevel="1">
      <c r="A1647" s="605">
        <v>100767</v>
      </c>
      <c r="B1647" s="7" t="s">
        <v>14055</v>
      </c>
      <c r="C1647" s="8" t="s">
        <v>38</v>
      </c>
      <c r="D1647" s="606">
        <v>2462.58</v>
      </c>
      <c r="E1647" s="518"/>
    </row>
    <row r="1648" spans="1:5" ht="12.75">
      <c r="A1648" s="605">
        <v>100768</v>
      </c>
      <c r="B1648" s="7" t="s">
        <v>14056</v>
      </c>
      <c r="C1648" s="8" t="s">
        <v>38</v>
      </c>
      <c r="D1648" s="606">
        <v>3122.01</v>
      </c>
      <c r="E1648" s="518"/>
    </row>
    <row r="1649" spans="1:5" ht="12.75" outlineLevel="1">
      <c r="A1649" s="605">
        <v>100769</v>
      </c>
      <c r="B1649" s="7" t="s">
        <v>14057</v>
      </c>
      <c r="C1649" s="8" t="s">
        <v>38</v>
      </c>
      <c r="D1649" s="606">
        <v>1977.18</v>
      </c>
      <c r="E1649" s="518"/>
    </row>
    <row r="1650" spans="1:5" ht="12.75" outlineLevel="1">
      <c r="A1650" s="605">
        <v>100770</v>
      </c>
      <c r="B1650" s="7" t="s">
        <v>14058</v>
      </c>
      <c r="C1650" s="8" t="s">
        <v>38</v>
      </c>
      <c r="D1650" s="606">
        <v>2528.15</v>
      </c>
      <c r="E1650" s="518"/>
    </row>
    <row r="1651" spans="1:5" ht="12.75" outlineLevel="1">
      <c r="A1651" s="605">
        <v>100771</v>
      </c>
      <c r="B1651" s="7" t="s">
        <v>14059</v>
      </c>
      <c r="C1651" s="8" t="s">
        <v>38</v>
      </c>
      <c r="D1651" s="606">
        <v>3189.67</v>
      </c>
      <c r="E1651" s="518"/>
    </row>
    <row r="1652" spans="1:5" ht="12.75" outlineLevel="1">
      <c r="A1652" s="605">
        <v>100780</v>
      </c>
      <c r="B1652" s="7" t="s">
        <v>14060</v>
      </c>
      <c r="C1652" s="8" t="s">
        <v>38</v>
      </c>
      <c r="D1652" s="606">
        <v>18.149999999999999</v>
      </c>
      <c r="E1652" s="518"/>
    </row>
    <row r="1653" spans="1:5" ht="12.75">
      <c r="A1653" s="605">
        <v>100781</v>
      </c>
      <c r="B1653" s="7" t="s">
        <v>14061</v>
      </c>
      <c r="C1653" s="8" t="s">
        <v>38</v>
      </c>
      <c r="D1653" s="606">
        <v>860.99</v>
      </c>
      <c r="E1653" s="518"/>
    </row>
    <row r="1654" spans="1:5" ht="12.75" outlineLevel="1">
      <c r="A1654" s="605">
        <v>100782</v>
      </c>
      <c r="B1654" s="7" t="s">
        <v>14062</v>
      </c>
      <c r="C1654" s="8" t="s">
        <v>38</v>
      </c>
      <c r="D1654" s="606">
        <v>1034.6199999999999</v>
      </c>
      <c r="E1654" s="518"/>
    </row>
    <row r="1655" spans="1:5" ht="12.75" outlineLevel="1">
      <c r="A1655" s="605">
        <v>100783</v>
      </c>
      <c r="B1655" s="7" t="s">
        <v>14063</v>
      </c>
      <c r="C1655" s="8" t="s">
        <v>38</v>
      </c>
      <c r="D1655" s="606">
        <v>1183.05</v>
      </c>
      <c r="E1655" s="518"/>
    </row>
    <row r="1656" spans="1:5" ht="12.75" outlineLevel="1">
      <c r="A1656" s="605">
        <v>100785</v>
      </c>
      <c r="B1656" s="7" t="s">
        <v>14064</v>
      </c>
      <c r="C1656" s="8" t="s">
        <v>38</v>
      </c>
      <c r="D1656" s="606">
        <v>325.2</v>
      </c>
      <c r="E1656" s="518"/>
    </row>
    <row r="1657" spans="1:5" ht="12.75" outlineLevel="1">
      <c r="A1657" s="605">
        <v>100786</v>
      </c>
      <c r="B1657" s="7" t="s">
        <v>14065</v>
      </c>
      <c r="C1657" s="8" t="s">
        <v>38</v>
      </c>
      <c r="D1657" s="606">
        <v>1008.75</v>
      </c>
      <c r="E1657" s="518"/>
    </row>
    <row r="1658" spans="1:5" ht="12.75">
      <c r="A1658" s="605">
        <v>100790</v>
      </c>
      <c r="B1658" s="7" t="s">
        <v>14066</v>
      </c>
      <c r="C1658" s="8" t="s">
        <v>38</v>
      </c>
      <c r="D1658" s="606">
        <v>199.81</v>
      </c>
      <c r="E1658" s="518"/>
    </row>
    <row r="1659" spans="1:5" ht="12.75" outlineLevel="1">
      <c r="A1659" s="605">
        <v>100795</v>
      </c>
      <c r="B1659" s="7" t="s">
        <v>13956</v>
      </c>
      <c r="C1659" s="8" t="s">
        <v>22</v>
      </c>
      <c r="D1659" s="606">
        <v>3.32</v>
      </c>
      <c r="E1659" s="518"/>
    </row>
    <row r="1660" spans="1:5" ht="12.75" outlineLevel="1">
      <c r="A1660" s="605">
        <v>100798</v>
      </c>
      <c r="B1660" s="7" t="s">
        <v>13957</v>
      </c>
      <c r="C1660" s="8" t="s">
        <v>22</v>
      </c>
      <c r="D1660" s="606">
        <v>38.520000000000003</v>
      </c>
      <c r="E1660" s="518"/>
    </row>
    <row r="1661" spans="1:5" ht="12.75" outlineLevel="1">
      <c r="A1661" s="605">
        <v>100800</v>
      </c>
      <c r="B1661" s="7" t="s">
        <v>14067</v>
      </c>
      <c r="C1661" s="8" t="s">
        <v>53</v>
      </c>
      <c r="D1661" s="606" t="s">
        <v>53</v>
      </c>
    </row>
    <row r="1662" spans="1:5" ht="12.75" outlineLevel="1">
      <c r="A1662" s="605">
        <v>100802</v>
      </c>
      <c r="B1662" s="7" t="s">
        <v>14068</v>
      </c>
      <c r="C1662" s="8" t="s">
        <v>22</v>
      </c>
      <c r="D1662" s="606">
        <v>261.56</v>
      </c>
      <c r="E1662" s="518"/>
    </row>
    <row r="1663" spans="1:5" ht="12.75">
      <c r="A1663" s="605">
        <v>100803</v>
      </c>
      <c r="B1663" s="7" t="s">
        <v>14069</v>
      </c>
      <c r="C1663" s="8" t="s">
        <v>22</v>
      </c>
      <c r="D1663" s="606">
        <v>286.89999999999998</v>
      </c>
      <c r="E1663" s="518"/>
    </row>
    <row r="1664" spans="1:5" ht="12.75" outlineLevel="1">
      <c r="A1664" s="605">
        <v>100805</v>
      </c>
      <c r="B1664" s="7" t="s">
        <v>14070</v>
      </c>
      <c r="C1664" s="8" t="s">
        <v>22</v>
      </c>
      <c r="D1664" s="606">
        <v>382.78</v>
      </c>
      <c r="E1664" s="518"/>
    </row>
    <row r="1665" spans="1:5" ht="12.75" outlineLevel="1">
      <c r="A1665" s="605">
        <v>100806</v>
      </c>
      <c r="B1665" s="7" t="s">
        <v>14071</v>
      </c>
      <c r="C1665" s="8" t="s">
        <v>22</v>
      </c>
      <c r="D1665" s="606">
        <v>707.46</v>
      </c>
      <c r="E1665" s="518"/>
    </row>
    <row r="1666" spans="1:5" ht="12.75" outlineLevel="1">
      <c r="A1666" s="605">
        <v>100831</v>
      </c>
      <c r="B1666" s="7" t="s">
        <v>14023</v>
      </c>
      <c r="C1666" s="8" t="s">
        <v>38</v>
      </c>
      <c r="D1666" s="606">
        <v>412.62</v>
      </c>
      <c r="E1666" s="518"/>
    </row>
    <row r="1667" spans="1:5" ht="12.75" outlineLevel="1">
      <c r="A1667" s="605">
        <v>100832</v>
      </c>
      <c r="B1667" s="7" t="s">
        <v>14024</v>
      </c>
      <c r="C1667" s="8" t="s">
        <v>38</v>
      </c>
      <c r="D1667" s="606">
        <v>632.19000000000005</v>
      </c>
      <c r="E1667" s="518"/>
    </row>
    <row r="1668" spans="1:5" ht="12.75">
      <c r="A1668" s="605">
        <v>100834</v>
      </c>
      <c r="B1668" s="7" t="s">
        <v>14025</v>
      </c>
      <c r="C1668" s="8" t="s">
        <v>38</v>
      </c>
      <c r="D1668" s="606">
        <v>1039.26</v>
      </c>
      <c r="E1668" s="518"/>
    </row>
    <row r="1669" spans="1:5" ht="12.75" outlineLevel="1">
      <c r="A1669" s="605">
        <v>100849</v>
      </c>
      <c r="B1669" s="7" t="s">
        <v>13957</v>
      </c>
      <c r="C1669" s="8" t="s">
        <v>22</v>
      </c>
      <c r="D1669" s="606">
        <v>38.520000000000003</v>
      </c>
      <c r="E1669" s="518"/>
    </row>
    <row r="1670" spans="1:5" ht="22.5" outlineLevel="1">
      <c r="A1670" s="605">
        <v>100850</v>
      </c>
      <c r="B1670" s="7" t="s">
        <v>14072</v>
      </c>
      <c r="C1670" s="8" t="s">
        <v>38</v>
      </c>
      <c r="D1670" s="606">
        <v>842.17</v>
      </c>
      <c r="E1670" s="518"/>
    </row>
    <row r="1671" spans="1:5" ht="12.75" outlineLevel="1">
      <c r="A1671" s="605">
        <v>100855</v>
      </c>
      <c r="B1671" s="7" t="s">
        <v>14073</v>
      </c>
      <c r="C1671" s="8" t="s">
        <v>38</v>
      </c>
      <c r="D1671" s="606">
        <v>459.87</v>
      </c>
      <c r="E1671" s="518"/>
    </row>
    <row r="1672" spans="1:5" ht="12.75" outlineLevel="1">
      <c r="A1672" s="605">
        <v>100860</v>
      </c>
      <c r="B1672" s="7" t="s">
        <v>14074</v>
      </c>
      <c r="C1672" s="8" t="s">
        <v>38</v>
      </c>
      <c r="D1672" s="606">
        <v>560.55999999999995</v>
      </c>
      <c r="E1672" s="518"/>
    </row>
    <row r="1673" spans="1:5" ht="12.75">
      <c r="A1673" s="605">
        <v>100865</v>
      </c>
      <c r="B1673" s="7" t="s">
        <v>14075</v>
      </c>
      <c r="C1673" s="8" t="s">
        <v>38</v>
      </c>
      <c r="D1673" s="606">
        <v>380.88</v>
      </c>
      <c r="E1673" s="518"/>
    </row>
    <row r="1674" spans="1:5" ht="12.75" outlineLevel="1">
      <c r="A1674" s="605">
        <v>100868</v>
      </c>
      <c r="B1674" s="7" t="s">
        <v>14076</v>
      </c>
      <c r="C1674" s="8" t="s">
        <v>38</v>
      </c>
      <c r="D1674" s="606">
        <v>604.6</v>
      </c>
      <c r="E1674" s="518"/>
    </row>
    <row r="1675" spans="1:5" ht="12.75" outlineLevel="1">
      <c r="A1675" s="605">
        <v>100872</v>
      </c>
      <c r="B1675" s="7" t="s">
        <v>14077</v>
      </c>
      <c r="C1675" s="8" t="s">
        <v>38</v>
      </c>
      <c r="D1675" s="606">
        <v>996.44</v>
      </c>
      <c r="E1675" s="518"/>
    </row>
    <row r="1676" spans="1:5" ht="12.75" outlineLevel="1">
      <c r="A1676" s="605">
        <v>100873</v>
      </c>
      <c r="B1676" s="7" t="s">
        <v>14078</v>
      </c>
      <c r="C1676" s="8" t="s">
        <v>38</v>
      </c>
      <c r="D1676" s="606">
        <v>80.989999999999995</v>
      </c>
      <c r="E1676" s="518"/>
    </row>
    <row r="1677" spans="1:5" ht="12.75" outlineLevel="1">
      <c r="A1677" s="605">
        <v>100877</v>
      </c>
      <c r="B1677" s="7" t="s">
        <v>14079</v>
      </c>
      <c r="C1677" s="8" t="s">
        <v>38</v>
      </c>
      <c r="D1677" s="606">
        <v>125.96</v>
      </c>
      <c r="E1677" s="518"/>
    </row>
    <row r="1678" spans="1:5" ht="12.75">
      <c r="A1678" s="605">
        <v>100880</v>
      </c>
      <c r="B1678" s="7" t="s">
        <v>14080</v>
      </c>
      <c r="C1678" s="8" t="s">
        <v>38</v>
      </c>
      <c r="D1678" s="606">
        <v>573.91</v>
      </c>
      <c r="E1678" s="518"/>
    </row>
    <row r="1679" spans="1:5" ht="12.75" outlineLevel="1">
      <c r="A1679" s="605">
        <v>100881</v>
      </c>
      <c r="B1679" s="7" t="s">
        <v>14081</v>
      </c>
      <c r="C1679" s="8" t="s">
        <v>38</v>
      </c>
      <c r="D1679" s="606">
        <v>680.63</v>
      </c>
      <c r="E1679" s="518"/>
    </row>
    <row r="1680" spans="1:5" ht="12.75" outlineLevel="1">
      <c r="A1680" s="605">
        <v>100882</v>
      </c>
      <c r="B1680" s="7" t="s">
        <v>14082</v>
      </c>
      <c r="C1680" s="8" t="s">
        <v>38</v>
      </c>
      <c r="D1680" s="606">
        <v>1464.28</v>
      </c>
      <c r="E1680" s="518"/>
    </row>
    <row r="1681" spans="1:5" ht="12.75" outlineLevel="1">
      <c r="A1681" s="605">
        <v>100885</v>
      </c>
      <c r="B1681" s="7" t="s">
        <v>14083</v>
      </c>
      <c r="C1681" s="8" t="s">
        <v>38</v>
      </c>
      <c r="D1681" s="606">
        <v>219.66</v>
      </c>
      <c r="E1681" s="518"/>
    </row>
    <row r="1682" spans="1:5" ht="12.75" outlineLevel="1">
      <c r="A1682" s="605">
        <v>100888</v>
      </c>
      <c r="B1682" s="7" t="s">
        <v>14084</v>
      </c>
      <c r="C1682" s="8" t="s">
        <v>38</v>
      </c>
      <c r="D1682" s="606">
        <v>696.68</v>
      </c>
      <c r="E1682" s="518"/>
    </row>
    <row r="1683" spans="1:5" ht="12.75">
      <c r="A1683" s="605">
        <v>100890</v>
      </c>
      <c r="B1683" s="7" t="s">
        <v>14085</v>
      </c>
      <c r="C1683" s="8" t="s">
        <v>38</v>
      </c>
      <c r="D1683" s="606">
        <v>205.62</v>
      </c>
      <c r="E1683" s="518"/>
    </row>
    <row r="1684" spans="1:5" ht="12.75" outlineLevel="1">
      <c r="A1684" s="605">
        <v>100892</v>
      </c>
      <c r="B1684" s="7" t="s">
        <v>14086</v>
      </c>
      <c r="C1684" s="8" t="s">
        <v>38</v>
      </c>
      <c r="D1684" s="606">
        <v>281.24</v>
      </c>
      <c r="E1684" s="518"/>
    </row>
    <row r="1685" spans="1:5" ht="12.75" outlineLevel="1">
      <c r="A1685" s="605">
        <v>100893</v>
      </c>
      <c r="B1685" s="7" t="s">
        <v>14087</v>
      </c>
      <c r="C1685" s="8" t="s">
        <v>38</v>
      </c>
      <c r="D1685" s="606">
        <v>318.64</v>
      </c>
      <c r="E1685" s="518"/>
    </row>
    <row r="1686" spans="1:5" ht="12.75" outlineLevel="1">
      <c r="A1686" s="605">
        <v>100895</v>
      </c>
      <c r="B1686" s="7" t="s">
        <v>14088</v>
      </c>
      <c r="C1686" s="8" t="s">
        <v>38</v>
      </c>
      <c r="D1686" s="606">
        <v>22.92</v>
      </c>
      <c r="E1686" s="518"/>
    </row>
    <row r="1687" spans="1:5" ht="12.75" outlineLevel="1">
      <c r="A1687" s="605">
        <v>100900</v>
      </c>
      <c r="B1687" s="7" t="s">
        <v>14089</v>
      </c>
      <c r="C1687" s="8" t="s">
        <v>53</v>
      </c>
      <c r="D1687" s="606" t="s">
        <v>53</v>
      </c>
    </row>
    <row r="1688" spans="1:5" ht="12.75" outlineLevel="1">
      <c r="A1688" s="605">
        <v>100910</v>
      </c>
      <c r="B1688" s="7" t="s">
        <v>14090</v>
      </c>
      <c r="C1688" s="8" t="s">
        <v>22</v>
      </c>
      <c r="D1688" s="606">
        <v>337.94</v>
      </c>
      <c r="E1688" s="518"/>
    </row>
    <row r="1689" spans="1:5" ht="12.75" outlineLevel="1">
      <c r="A1689" s="605">
        <v>100911</v>
      </c>
      <c r="B1689" s="7" t="s">
        <v>14091</v>
      </c>
      <c r="C1689" s="8" t="s">
        <v>22</v>
      </c>
      <c r="D1689" s="606">
        <v>428.23</v>
      </c>
      <c r="E1689" s="518"/>
    </row>
    <row r="1690" spans="1:5" ht="12.75">
      <c r="A1690" s="605">
        <v>100912</v>
      </c>
      <c r="B1690" s="7" t="s">
        <v>14092</v>
      </c>
      <c r="C1690" s="8" t="s">
        <v>22</v>
      </c>
      <c r="D1690" s="606">
        <v>496.67</v>
      </c>
      <c r="E1690" s="518"/>
    </row>
    <row r="1691" spans="1:5" ht="12.75" outlineLevel="1">
      <c r="A1691" s="605">
        <v>100913</v>
      </c>
      <c r="B1691" s="7" t="s">
        <v>14093</v>
      </c>
      <c r="C1691" s="8" t="s">
        <v>22</v>
      </c>
      <c r="D1691" s="606">
        <v>578.16999999999996</v>
      </c>
      <c r="E1691" s="518"/>
    </row>
    <row r="1692" spans="1:5" ht="12.75" outlineLevel="1">
      <c r="A1692" s="605">
        <v>100930</v>
      </c>
      <c r="B1692" s="7" t="s">
        <v>14094</v>
      </c>
      <c r="C1692" s="8" t="s">
        <v>22</v>
      </c>
      <c r="D1692" s="606">
        <v>33.409999999999997</v>
      </c>
      <c r="E1692" s="518"/>
    </row>
    <row r="1693" spans="1:5" ht="12.75" outlineLevel="1">
      <c r="A1693" s="605">
        <v>100931</v>
      </c>
      <c r="B1693" s="7" t="s">
        <v>14095</v>
      </c>
      <c r="C1693" s="8" t="s">
        <v>22</v>
      </c>
      <c r="D1693" s="606">
        <v>41.9</v>
      </c>
      <c r="E1693" s="518"/>
    </row>
    <row r="1694" spans="1:5" ht="12.75" outlineLevel="1">
      <c r="A1694" s="605">
        <v>100932</v>
      </c>
      <c r="B1694" s="7" t="s">
        <v>14096</v>
      </c>
      <c r="C1694" s="8" t="s">
        <v>22</v>
      </c>
      <c r="D1694" s="606">
        <v>63.39</v>
      </c>
      <c r="E1694" s="518"/>
    </row>
    <row r="1695" spans="1:5" ht="12.75" outlineLevel="1">
      <c r="A1695" s="605">
        <v>100933</v>
      </c>
      <c r="B1695" s="7" t="s">
        <v>14097</v>
      </c>
      <c r="C1695" s="8" t="s">
        <v>22</v>
      </c>
      <c r="D1695" s="606">
        <v>73.81</v>
      </c>
      <c r="E1695" s="518"/>
    </row>
    <row r="1696" spans="1:5" ht="12.75" outlineLevel="1">
      <c r="A1696" s="605">
        <v>100934</v>
      </c>
      <c r="B1696" s="7" t="s">
        <v>14098</v>
      </c>
      <c r="C1696" s="8" t="s">
        <v>22</v>
      </c>
      <c r="D1696" s="606">
        <v>110.6</v>
      </c>
      <c r="E1696" s="518"/>
    </row>
    <row r="1697" spans="1:5" ht="12.75">
      <c r="A1697" s="605">
        <v>100935</v>
      </c>
      <c r="B1697" s="7" t="s">
        <v>14099</v>
      </c>
      <c r="C1697" s="8" t="s">
        <v>22</v>
      </c>
      <c r="D1697" s="606">
        <v>166.67</v>
      </c>
      <c r="E1697" s="518"/>
    </row>
    <row r="1698" spans="1:5" ht="12.75" outlineLevel="1">
      <c r="A1698" s="605">
        <v>100998</v>
      </c>
      <c r="B1698" s="7" t="s">
        <v>13957</v>
      </c>
      <c r="C1698" s="8" t="s">
        <v>22</v>
      </c>
      <c r="D1698" s="606">
        <v>38.520000000000003</v>
      </c>
      <c r="E1698" s="518"/>
    </row>
    <row r="1699" spans="1:5" ht="12.75" outlineLevel="1">
      <c r="A1699" s="605">
        <v>101000</v>
      </c>
      <c r="B1699" s="7" t="s">
        <v>14100</v>
      </c>
      <c r="C1699" s="8" t="s">
        <v>53</v>
      </c>
      <c r="D1699" s="606" t="s">
        <v>53</v>
      </c>
    </row>
    <row r="1700" spans="1:5" ht="22.5" outlineLevel="1">
      <c r="A1700" s="605">
        <v>101001</v>
      </c>
      <c r="B1700" s="7" t="s">
        <v>14101</v>
      </c>
      <c r="C1700" s="8" t="s">
        <v>38</v>
      </c>
      <c r="D1700" s="606">
        <v>105.46</v>
      </c>
      <c r="E1700" s="518"/>
    </row>
    <row r="1701" spans="1:5" ht="12.75" outlineLevel="1">
      <c r="A1701" s="605">
        <v>101010</v>
      </c>
      <c r="B1701" s="7" t="s">
        <v>14102</v>
      </c>
      <c r="C1701" s="8" t="s">
        <v>38</v>
      </c>
      <c r="D1701" s="606">
        <v>109.01</v>
      </c>
      <c r="E1701" s="518"/>
    </row>
    <row r="1702" spans="1:5" ht="12.75" outlineLevel="1">
      <c r="A1702" s="605">
        <v>101012</v>
      </c>
      <c r="B1702" s="7" t="s">
        <v>14103</v>
      </c>
      <c r="C1702" s="8" t="s">
        <v>38</v>
      </c>
      <c r="D1702" s="606">
        <v>126.72</v>
      </c>
      <c r="E1702" s="518"/>
    </row>
    <row r="1703" spans="1:5" ht="12.75" outlineLevel="1">
      <c r="A1703" s="605">
        <v>101015</v>
      </c>
      <c r="B1703" s="7" t="s">
        <v>14104</v>
      </c>
      <c r="C1703" s="8" t="s">
        <v>38</v>
      </c>
      <c r="D1703" s="606">
        <v>173.39</v>
      </c>
      <c r="E1703" s="518"/>
    </row>
    <row r="1704" spans="1:5" ht="22.5">
      <c r="A1704" s="605">
        <v>101035</v>
      </c>
      <c r="B1704" s="7" t="s">
        <v>14105</v>
      </c>
      <c r="C1704" s="8" t="s">
        <v>38</v>
      </c>
      <c r="D1704" s="606">
        <v>176.63</v>
      </c>
      <c r="E1704" s="518"/>
    </row>
    <row r="1705" spans="1:5" ht="22.5" outlineLevel="1">
      <c r="A1705" s="605">
        <v>101036</v>
      </c>
      <c r="B1705" s="7" t="s">
        <v>14106</v>
      </c>
      <c r="C1705" s="8" t="s">
        <v>38</v>
      </c>
      <c r="D1705" s="606">
        <v>442.67</v>
      </c>
      <c r="E1705" s="518"/>
    </row>
    <row r="1706" spans="1:5" ht="12.75" outlineLevel="1">
      <c r="A1706" s="605">
        <v>101059</v>
      </c>
      <c r="B1706" s="7" t="s">
        <v>14107</v>
      </c>
      <c r="C1706" s="8" t="s">
        <v>38</v>
      </c>
      <c r="D1706" s="606">
        <v>372.18</v>
      </c>
      <c r="E1706" s="518"/>
    </row>
    <row r="1707" spans="1:5" ht="12.75" outlineLevel="1">
      <c r="A1707" s="605">
        <v>101060</v>
      </c>
      <c r="B1707" s="7" t="s">
        <v>14108</v>
      </c>
      <c r="C1707" s="8" t="s">
        <v>38</v>
      </c>
      <c r="D1707" s="606">
        <v>4225.2700000000004</v>
      </c>
      <c r="E1707" s="518"/>
    </row>
    <row r="1708" spans="1:5" ht="12.75" outlineLevel="1">
      <c r="A1708" s="605">
        <v>101061</v>
      </c>
      <c r="B1708" s="7" t="s">
        <v>14109</v>
      </c>
      <c r="C1708" s="8" t="s">
        <v>38</v>
      </c>
      <c r="D1708" s="606">
        <v>5304</v>
      </c>
      <c r="E1708" s="518"/>
    </row>
    <row r="1709" spans="1:5" ht="12.75">
      <c r="A1709" s="605">
        <v>101064</v>
      </c>
      <c r="B1709" s="7" t="s">
        <v>14110</v>
      </c>
      <c r="C1709" s="8" t="s">
        <v>38</v>
      </c>
      <c r="D1709" s="606">
        <v>13611.36</v>
      </c>
      <c r="E1709" s="518"/>
    </row>
    <row r="1710" spans="1:5" ht="12.75" outlineLevel="1">
      <c r="A1710" s="605">
        <v>101066</v>
      </c>
      <c r="B1710" s="7" t="s">
        <v>14111</v>
      </c>
      <c r="C1710" s="8" t="s">
        <v>38</v>
      </c>
      <c r="D1710" s="606">
        <v>17739.47</v>
      </c>
      <c r="E1710" s="518"/>
    </row>
    <row r="1711" spans="1:5" ht="12.75" outlineLevel="1">
      <c r="A1711" s="605">
        <v>101070</v>
      </c>
      <c r="B1711" s="7" t="s">
        <v>14112</v>
      </c>
      <c r="C1711" s="8" t="s">
        <v>22</v>
      </c>
      <c r="D1711" s="606">
        <v>1124.24</v>
      </c>
      <c r="E1711" s="518"/>
    </row>
    <row r="1712" spans="1:5" ht="12.75" outlineLevel="1">
      <c r="A1712" s="605">
        <v>101071</v>
      </c>
      <c r="B1712" s="7" t="s">
        <v>14113</v>
      </c>
      <c r="C1712" s="8" t="s">
        <v>38</v>
      </c>
      <c r="D1712" s="606">
        <v>1260.53</v>
      </c>
      <c r="E1712" s="518"/>
    </row>
    <row r="1713" spans="1:5" ht="12.75" outlineLevel="1">
      <c r="A1713" s="605">
        <v>101081</v>
      </c>
      <c r="B1713" s="7" t="s">
        <v>14114</v>
      </c>
      <c r="C1713" s="8" t="s">
        <v>38</v>
      </c>
      <c r="D1713" s="606">
        <v>19005.990000000002</v>
      </c>
      <c r="E1713" s="518"/>
    </row>
    <row r="1714" spans="1:5" ht="12.75">
      <c r="A1714" s="605">
        <v>101084</v>
      </c>
      <c r="B1714" s="7" t="s">
        <v>14115</v>
      </c>
      <c r="C1714" s="8" t="s">
        <v>38</v>
      </c>
      <c r="D1714" s="606">
        <v>1313.67</v>
      </c>
      <c r="E1714" s="518"/>
    </row>
    <row r="1715" spans="1:5" ht="12.75" outlineLevel="1">
      <c r="A1715" s="605">
        <v>101085</v>
      </c>
      <c r="B1715" s="7" t="s">
        <v>14116</v>
      </c>
      <c r="C1715" s="8" t="s">
        <v>38</v>
      </c>
      <c r="D1715" s="606">
        <v>2118.5100000000002</v>
      </c>
      <c r="E1715" s="518"/>
    </row>
    <row r="1716" spans="1:5" ht="12.75" outlineLevel="1">
      <c r="A1716" s="605">
        <v>101094</v>
      </c>
      <c r="B1716" s="7" t="s">
        <v>12550</v>
      </c>
      <c r="C1716" s="8" t="s">
        <v>191</v>
      </c>
      <c r="D1716" s="606">
        <v>62.24</v>
      </c>
      <c r="E1716" s="518"/>
    </row>
    <row r="1717" spans="1:5" ht="12.75" outlineLevel="1">
      <c r="A1717" s="605">
        <v>101095</v>
      </c>
      <c r="B1717" s="7" t="s">
        <v>12551</v>
      </c>
      <c r="C1717" s="8" t="s">
        <v>191</v>
      </c>
      <c r="D1717" s="606">
        <v>530.1</v>
      </c>
      <c r="E1717" s="518"/>
    </row>
    <row r="1718" spans="1:5" ht="12.75" outlineLevel="1">
      <c r="A1718" s="605">
        <v>101096</v>
      </c>
      <c r="B1718" s="7" t="s">
        <v>12552</v>
      </c>
      <c r="C1718" s="8" t="s">
        <v>19</v>
      </c>
      <c r="D1718" s="606">
        <v>302.52</v>
      </c>
      <c r="E1718" s="518"/>
    </row>
    <row r="1719" spans="1:5" ht="12.75" outlineLevel="1">
      <c r="A1719" s="605">
        <v>101097</v>
      </c>
      <c r="B1719" s="7" t="s">
        <v>12553</v>
      </c>
      <c r="C1719" s="8" t="s">
        <v>19</v>
      </c>
      <c r="D1719" s="606">
        <v>411.26</v>
      </c>
      <c r="E1719" s="518"/>
    </row>
    <row r="1720" spans="1:5" ht="12.75" outlineLevel="1">
      <c r="A1720" s="605">
        <v>101098</v>
      </c>
      <c r="B1720" s="7" t="s">
        <v>12554</v>
      </c>
      <c r="C1720" s="8" t="s">
        <v>19</v>
      </c>
      <c r="D1720" s="606">
        <v>253.95</v>
      </c>
      <c r="E1720" s="518"/>
    </row>
    <row r="1721" spans="1:5" ht="12.75" outlineLevel="1">
      <c r="A1721" s="605">
        <v>101100</v>
      </c>
      <c r="B1721" s="7" t="s">
        <v>14117</v>
      </c>
      <c r="C1721" s="8" t="s">
        <v>53</v>
      </c>
      <c r="D1721" s="606" t="s">
        <v>53</v>
      </c>
    </row>
    <row r="1722" spans="1:5" ht="12.75" outlineLevel="1">
      <c r="A1722" s="605">
        <v>101101</v>
      </c>
      <c r="B1722" s="7" t="s">
        <v>14118</v>
      </c>
      <c r="C1722" s="8" t="s">
        <v>22</v>
      </c>
      <c r="D1722" s="606">
        <v>76.72</v>
      </c>
      <c r="E1722" s="518"/>
    </row>
    <row r="1723" spans="1:5" ht="12.75">
      <c r="A1723" s="605">
        <v>101102</v>
      </c>
      <c r="B1723" s="7" t="s">
        <v>14119</v>
      </c>
      <c r="C1723" s="8" t="s">
        <v>22</v>
      </c>
      <c r="D1723" s="606">
        <v>121.1</v>
      </c>
      <c r="E1723" s="518"/>
    </row>
    <row r="1724" spans="1:5" ht="12.75" outlineLevel="1">
      <c r="A1724" s="605">
        <v>101103</v>
      </c>
      <c r="B1724" s="7" t="s">
        <v>799</v>
      </c>
      <c r="C1724" s="8" t="s">
        <v>22</v>
      </c>
      <c r="D1724" s="606">
        <v>222.72</v>
      </c>
      <c r="E1724" s="518"/>
    </row>
    <row r="1725" spans="1:5" ht="12.75" outlineLevel="1">
      <c r="A1725" s="605">
        <v>101104</v>
      </c>
      <c r="B1725" s="7" t="s">
        <v>14120</v>
      </c>
      <c r="C1725" s="8" t="s">
        <v>22</v>
      </c>
      <c r="D1725" s="606">
        <v>157.85</v>
      </c>
      <c r="E1725" s="518"/>
    </row>
    <row r="1726" spans="1:5" ht="12.75" outlineLevel="1">
      <c r="A1726" s="605">
        <v>101105</v>
      </c>
      <c r="B1726" s="7" t="s">
        <v>14121</v>
      </c>
      <c r="C1726" s="8" t="s">
        <v>22</v>
      </c>
      <c r="D1726" s="606">
        <v>297.14999999999998</v>
      </c>
      <c r="E1726" s="518"/>
    </row>
    <row r="1727" spans="1:5" ht="12.75" outlineLevel="1">
      <c r="A1727" s="605">
        <v>101106</v>
      </c>
      <c r="B1727" s="7" t="s">
        <v>14122</v>
      </c>
      <c r="C1727" s="8" t="s">
        <v>22</v>
      </c>
      <c r="D1727" s="606">
        <v>183.21</v>
      </c>
      <c r="E1727" s="518"/>
    </row>
    <row r="1728" spans="1:5" ht="12.75" outlineLevel="1">
      <c r="A1728" s="605">
        <v>101107</v>
      </c>
      <c r="B1728" s="7" t="s">
        <v>14123</v>
      </c>
      <c r="C1728" s="8" t="s">
        <v>22</v>
      </c>
      <c r="D1728" s="606">
        <v>354.85</v>
      </c>
      <c r="E1728" s="518"/>
    </row>
    <row r="1729" spans="1:5" ht="12.75" outlineLevel="1">
      <c r="A1729" s="605">
        <v>101110</v>
      </c>
      <c r="B1729" s="7" t="s">
        <v>14124</v>
      </c>
      <c r="C1729" s="8" t="s">
        <v>22</v>
      </c>
      <c r="D1729" s="606">
        <v>99.15</v>
      </c>
      <c r="E1729" s="518"/>
    </row>
    <row r="1730" spans="1:5" ht="12.75">
      <c r="A1730" s="605">
        <v>101130</v>
      </c>
      <c r="B1730" s="7" t="s">
        <v>14125</v>
      </c>
      <c r="C1730" s="8" t="s">
        <v>22</v>
      </c>
      <c r="D1730" s="606">
        <v>45.38</v>
      </c>
      <c r="E1730" s="518"/>
    </row>
    <row r="1731" spans="1:5" ht="12.75" outlineLevel="1">
      <c r="A1731" s="605">
        <v>101131</v>
      </c>
      <c r="B1731" s="7" t="s">
        <v>14126</v>
      </c>
      <c r="C1731" s="8" t="s">
        <v>22</v>
      </c>
      <c r="D1731" s="606">
        <v>52.3</v>
      </c>
      <c r="E1731" s="518"/>
    </row>
    <row r="1732" spans="1:5" ht="12.75" outlineLevel="1">
      <c r="A1732" s="605">
        <v>101132</v>
      </c>
      <c r="B1732" s="7" t="s">
        <v>14127</v>
      </c>
      <c r="C1732" s="8" t="s">
        <v>22</v>
      </c>
      <c r="D1732" s="606">
        <v>64.44</v>
      </c>
      <c r="E1732" s="518"/>
    </row>
    <row r="1733" spans="1:5" ht="12.75" outlineLevel="1">
      <c r="A1733" s="605">
        <v>101133</v>
      </c>
      <c r="B1733" s="7" t="s">
        <v>14128</v>
      </c>
      <c r="C1733" s="8" t="s">
        <v>22</v>
      </c>
      <c r="D1733" s="606">
        <v>111.36</v>
      </c>
      <c r="E1733" s="518"/>
    </row>
    <row r="1734" spans="1:5" ht="12.75" outlineLevel="1">
      <c r="A1734" s="605">
        <v>101134</v>
      </c>
      <c r="B1734" s="7" t="s">
        <v>14129</v>
      </c>
      <c r="C1734" s="8" t="s">
        <v>22</v>
      </c>
      <c r="D1734" s="606">
        <v>198.54</v>
      </c>
      <c r="E1734" s="518"/>
    </row>
    <row r="1735" spans="1:5" ht="12.75" outlineLevel="1">
      <c r="A1735" s="605">
        <v>101135</v>
      </c>
      <c r="B1735" s="7" t="s">
        <v>14130</v>
      </c>
      <c r="C1735" s="8" t="s">
        <v>22</v>
      </c>
      <c r="D1735" s="606">
        <v>290.66000000000003</v>
      </c>
      <c r="E1735" s="518"/>
    </row>
    <row r="1736" spans="1:5" ht="12.75" outlineLevel="1">
      <c r="A1736" s="605">
        <v>101136</v>
      </c>
      <c r="B1736" s="7" t="s">
        <v>14131</v>
      </c>
      <c r="C1736" s="8" t="s">
        <v>22</v>
      </c>
      <c r="D1736" s="606">
        <v>287.74</v>
      </c>
      <c r="E1736" s="518"/>
    </row>
    <row r="1737" spans="1:5" ht="12.75">
      <c r="A1737" s="605">
        <v>101170</v>
      </c>
      <c r="B1737" s="7" t="s">
        <v>14132</v>
      </c>
      <c r="C1737" s="8" t="s">
        <v>22</v>
      </c>
      <c r="D1737" s="606">
        <v>107.44</v>
      </c>
      <c r="E1737" s="518"/>
    </row>
    <row r="1738" spans="1:5" ht="12.75" outlineLevel="1">
      <c r="A1738" s="605">
        <v>101171</v>
      </c>
      <c r="B1738" s="7" t="s">
        <v>14133</v>
      </c>
      <c r="C1738" s="8" t="s">
        <v>22</v>
      </c>
      <c r="D1738" s="606">
        <v>118.85</v>
      </c>
      <c r="E1738" s="518"/>
    </row>
    <row r="1739" spans="1:5" ht="22.5" outlineLevel="1">
      <c r="A1739" s="605">
        <v>101172</v>
      </c>
      <c r="B1739" s="7" t="s">
        <v>14134</v>
      </c>
      <c r="C1739" s="8" t="s">
        <v>22</v>
      </c>
      <c r="D1739" s="606">
        <v>110.57</v>
      </c>
      <c r="E1739" s="518"/>
    </row>
    <row r="1740" spans="1:5" ht="22.5" outlineLevel="1">
      <c r="A1740" s="605">
        <v>101173</v>
      </c>
      <c r="B1740" s="7" t="s">
        <v>14135</v>
      </c>
      <c r="C1740" s="8" t="s">
        <v>22</v>
      </c>
      <c r="D1740" s="606">
        <v>119.59</v>
      </c>
      <c r="E1740" s="518"/>
    </row>
    <row r="1741" spans="1:5" ht="12.75" outlineLevel="1">
      <c r="A1741" s="605">
        <v>101176</v>
      </c>
      <c r="B1741" s="7" t="s">
        <v>14136</v>
      </c>
      <c r="C1741" s="8" t="s">
        <v>22</v>
      </c>
      <c r="D1741" s="606">
        <v>67.81</v>
      </c>
      <c r="E1741" s="518"/>
    </row>
    <row r="1742" spans="1:5" ht="12.75" outlineLevel="1">
      <c r="A1742" s="605">
        <v>101177</v>
      </c>
      <c r="B1742" s="7" t="s">
        <v>14137</v>
      </c>
      <c r="C1742" s="8" t="s">
        <v>22</v>
      </c>
      <c r="D1742" s="606">
        <v>114.68</v>
      </c>
      <c r="E1742" s="518"/>
    </row>
    <row r="1743" spans="1:5" ht="12.75" outlineLevel="1">
      <c r="A1743" s="605">
        <v>101185</v>
      </c>
      <c r="B1743" s="7" t="s">
        <v>14138</v>
      </c>
      <c r="C1743" s="8" t="s">
        <v>22</v>
      </c>
      <c r="D1743" s="606">
        <v>83.33</v>
      </c>
      <c r="E1743" s="518"/>
    </row>
    <row r="1744" spans="1:5" ht="22.5">
      <c r="A1744" s="605">
        <v>101186</v>
      </c>
      <c r="B1744" s="7" t="s">
        <v>14139</v>
      </c>
      <c r="C1744" s="8" t="s">
        <v>22</v>
      </c>
      <c r="D1744" s="606">
        <v>172.66</v>
      </c>
      <c r="E1744" s="518"/>
    </row>
    <row r="1745" spans="1:5" ht="22.5" outlineLevel="1">
      <c r="A1745" s="605">
        <v>101187</v>
      </c>
      <c r="B1745" s="7" t="s">
        <v>14140</v>
      </c>
      <c r="C1745" s="8" t="s">
        <v>22</v>
      </c>
      <c r="D1745" s="606">
        <v>181.44</v>
      </c>
      <c r="E1745" s="518"/>
    </row>
    <row r="1746" spans="1:5" ht="22.5" outlineLevel="1">
      <c r="A1746" s="605">
        <v>101189</v>
      </c>
      <c r="B1746" s="7" t="s">
        <v>14141</v>
      </c>
      <c r="C1746" s="8" t="s">
        <v>22</v>
      </c>
      <c r="D1746" s="606">
        <v>86.41</v>
      </c>
      <c r="E1746" s="518"/>
    </row>
    <row r="1747" spans="1:5" ht="22.5" outlineLevel="1">
      <c r="A1747" s="605">
        <v>101190</v>
      </c>
      <c r="B1747" s="7" t="s">
        <v>14142</v>
      </c>
      <c r="C1747" s="8" t="s">
        <v>22</v>
      </c>
      <c r="D1747" s="606">
        <v>94.41</v>
      </c>
      <c r="E1747" s="518"/>
    </row>
    <row r="1748" spans="1:5" ht="12.75" outlineLevel="1">
      <c r="A1748" s="605">
        <v>101192</v>
      </c>
      <c r="B1748" s="7" t="s">
        <v>14143</v>
      </c>
      <c r="C1748" s="8" t="s">
        <v>22</v>
      </c>
      <c r="D1748" s="606">
        <v>223.43</v>
      </c>
      <c r="E1748" s="518"/>
    </row>
    <row r="1749" spans="1:5" ht="12.75" outlineLevel="1">
      <c r="A1749" s="605">
        <v>101193</v>
      </c>
      <c r="B1749" s="7" t="s">
        <v>14144</v>
      </c>
      <c r="C1749" s="8" t="s">
        <v>22</v>
      </c>
      <c r="D1749" s="606">
        <v>735.66</v>
      </c>
      <c r="E1749" s="518"/>
    </row>
    <row r="1750" spans="1:5" ht="12.75" outlineLevel="1">
      <c r="A1750" s="605">
        <v>101194</v>
      </c>
      <c r="B1750" s="7" t="s">
        <v>14145</v>
      </c>
      <c r="C1750" s="8" t="s">
        <v>22</v>
      </c>
      <c r="D1750" s="606">
        <v>836.84</v>
      </c>
      <c r="E1750" s="518"/>
    </row>
    <row r="1751" spans="1:5" ht="12.75">
      <c r="A1751" s="605">
        <v>101196</v>
      </c>
      <c r="B1751" s="7" t="s">
        <v>14146</v>
      </c>
      <c r="C1751" s="8" t="s">
        <v>22</v>
      </c>
      <c r="D1751" s="606">
        <v>66.66</v>
      </c>
      <c r="E1751" s="518"/>
    </row>
    <row r="1752" spans="1:5" ht="12.75" outlineLevel="1">
      <c r="A1752" s="605">
        <v>101197</v>
      </c>
      <c r="B1752" s="7" t="s">
        <v>14147</v>
      </c>
      <c r="C1752" s="8" t="s">
        <v>22</v>
      </c>
      <c r="D1752" s="606">
        <v>86.73</v>
      </c>
      <c r="E1752" s="518"/>
    </row>
    <row r="1753" spans="1:5" ht="22.5" outlineLevel="1">
      <c r="A1753" s="605">
        <v>101199</v>
      </c>
      <c r="B1753" s="7" t="s">
        <v>14148</v>
      </c>
      <c r="C1753" s="8" t="s">
        <v>22</v>
      </c>
      <c r="D1753" s="606">
        <v>94.77</v>
      </c>
      <c r="E1753" s="518"/>
    </row>
    <row r="1754" spans="1:5" ht="12.75" outlineLevel="1">
      <c r="A1754" s="605">
        <v>101200</v>
      </c>
      <c r="B1754" s="7" t="s">
        <v>14149</v>
      </c>
      <c r="C1754" s="8" t="s">
        <v>53</v>
      </c>
      <c r="D1754" s="606" t="s">
        <v>53</v>
      </c>
    </row>
    <row r="1755" spans="1:5" ht="22.5" outlineLevel="1">
      <c r="A1755" s="605">
        <v>101210</v>
      </c>
      <c r="B1755" s="7" t="s">
        <v>14150</v>
      </c>
      <c r="C1755" s="8" t="s">
        <v>22</v>
      </c>
      <c r="D1755" s="606">
        <v>273.13</v>
      </c>
      <c r="E1755" s="518"/>
    </row>
    <row r="1756" spans="1:5" ht="22.5" outlineLevel="1">
      <c r="A1756" s="605">
        <v>101211</v>
      </c>
      <c r="B1756" s="7" t="s">
        <v>14151</v>
      </c>
      <c r="C1756" s="8" t="s">
        <v>22</v>
      </c>
      <c r="D1756" s="606">
        <v>362.45</v>
      </c>
      <c r="E1756" s="518"/>
    </row>
    <row r="1757" spans="1:5" ht="22.5" outlineLevel="1">
      <c r="A1757" s="605">
        <v>101212</v>
      </c>
      <c r="B1757" s="7" t="s">
        <v>14152</v>
      </c>
      <c r="C1757" s="8" t="s">
        <v>22</v>
      </c>
      <c r="D1757" s="606">
        <v>425.15</v>
      </c>
      <c r="E1757" s="518"/>
    </row>
    <row r="1758" spans="1:5" ht="22.5">
      <c r="A1758" s="605">
        <v>101213</v>
      </c>
      <c r="B1758" s="7" t="s">
        <v>14153</v>
      </c>
      <c r="C1758" s="8" t="s">
        <v>22</v>
      </c>
      <c r="D1758" s="606">
        <v>503.94</v>
      </c>
      <c r="E1758" s="518"/>
    </row>
    <row r="1759" spans="1:5" ht="12.75" outlineLevel="1">
      <c r="A1759" s="605">
        <v>101214</v>
      </c>
      <c r="B1759" s="7" t="s">
        <v>14154</v>
      </c>
      <c r="C1759" s="8" t="s">
        <v>22</v>
      </c>
      <c r="D1759" s="606">
        <v>26.26</v>
      </c>
      <c r="E1759" s="518"/>
    </row>
    <row r="1760" spans="1:5" ht="12.75" outlineLevel="1">
      <c r="A1760" s="605">
        <v>101215</v>
      </c>
      <c r="B1760" s="7" t="s">
        <v>14155</v>
      </c>
      <c r="C1760" s="8" t="s">
        <v>22</v>
      </c>
      <c r="D1760" s="606">
        <v>37.32</v>
      </c>
      <c r="E1760" s="518"/>
    </row>
    <row r="1761" spans="1:5" ht="12.75" outlineLevel="1">
      <c r="A1761" s="605">
        <v>101216</v>
      </c>
      <c r="B1761" s="7" t="s">
        <v>14156</v>
      </c>
      <c r="C1761" s="8" t="s">
        <v>22</v>
      </c>
      <c r="D1761" s="606">
        <v>42.53</v>
      </c>
      <c r="E1761" s="518"/>
    </row>
    <row r="1762" spans="1:5" ht="12.75" outlineLevel="1">
      <c r="A1762" s="605">
        <v>101217</v>
      </c>
      <c r="B1762" s="7" t="s">
        <v>14157</v>
      </c>
      <c r="C1762" s="8" t="s">
        <v>22</v>
      </c>
      <c r="D1762" s="606">
        <v>74.11</v>
      </c>
      <c r="E1762" s="518"/>
    </row>
    <row r="1763" spans="1:5" ht="12.75" outlineLevel="1">
      <c r="A1763" s="605">
        <v>101218</v>
      </c>
      <c r="B1763" s="7" t="s">
        <v>14158</v>
      </c>
      <c r="C1763" s="8" t="s">
        <v>22</v>
      </c>
      <c r="D1763" s="606">
        <v>130.16999999999999</v>
      </c>
      <c r="E1763" s="518"/>
    </row>
    <row r="1764" spans="1:5" ht="12.75" outlineLevel="1">
      <c r="A1764" s="605">
        <v>101226</v>
      </c>
      <c r="B1764" s="7" t="s">
        <v>14159</v>
      </c>
      <c r="C1764" s="8" t="s">
        <v>38</v>
      </c>
      <c r="D1764" s="606">
        <v>12.58</v>
      </c>
      <c r="E1764" s="518"/>
    </row>
    <row r="1765" spans="1:5" ht="12.75" outlineLevel="1">
      <c r="A1765" s="605">
        <v>101227</v>
      </c>
      <c r="B1765" s="7" t="s">
        <v>14160</v>
      </c>
      <c r="C1765" s="8" t="s">
        <v>38</v>
      </c>
      <c r="D1765" s="606">
        <v>16.170000000000002</v>
      </c>
      <c r="E1765" s="518"/>
    </row>
    <row r="1766" spans="1:5" ht="12.75" outlineLevel="1">
      <c r="A1766" s="605">
        <v>101228</v>
      </c>
      <c r="B1766" s="7" t="s">
        <v>14161</v>
      </c>
      <c r="C1766" s="8" t="s">
        <v>38</v>
      </c>
      <c r="D1766" s="606">
        <v>37.479999999999997</v>
      </c>
      <c r="E1766" s="518"/>
    </row>
    <row r="1767" spans="1:5" ht="22.5" outlineLevel="1">
      <c r="A1767" s="605">
        <v>101229</v>
      </c>
      <c r="B1767" s="7" t="s">
        <v>14162</v>
      </c>
      <c r="C1767" s="8" t="s">
        <v>38</v>
      </c>
      <c r="D1767" s="606">
        <v>208.24</v>
      </c>
      <c r="E1767" s="518"/>
    </row>
    <row r="1768" spans="1:5" ht="22.5" outlineLevel="1">
      <c r="A1768" s="605">
        <v>101230</v>
      </c>
      <c r="B1768" s="7" t="s">
        <v>14163</v>
      </c>
      <c r="C1768" s="8" t="s">
        <v>38</v>
      </c>
      <c r="D1768" s="606">
        <v>217.99</v>
      </c>
      <c r="E1768" s="518"/>
    </row>
    <row r="1769" spans="1:5" ht="22.5">
      <c r="A1769" s="605">
        <v>101231</v>
      </c>
      <c r="B1769" s="7" t="s">
        <v>14164</v>
      </c>
      <c r="C1769" s="8" t="s">
        <v>38</v>
      </c>
      <c r="D1769" s="606">
        <v>246.52</v>
      </c>
      <c r="E1769" s="518"/>
    </row>
    <row r="1770" spans="1:5" ht="22.5" outlineLevel="1">
      <c r="A1770" s="605">
        <v>101232</v>
      </c>
      <c r="B1770" s="7" t="s">
        <v>14165</v>
      </c>
      <c r="C1770" s="8" t="s">
        <v>38</v>
      </c>
      <c r="D1770" s="606">
        <v>379.86</v>
      </c>
      <c r="E1770" s="518"/>
    </row>
    <row r="1771" spans="1:5" ht="22.5" outlineLevel="1">
      <c r="A1771" s="605">
        <v>101234</v>
      </c>
      <c r="B1771" s="7" t="s">
        <v>14166</v>
      </c>
      <c r="C1771" s="8" t="s">
        <v>22</v>
      </c>
      <c r="D1771" s="606">
        <v>272.25</v>
      </c>
      <c r="E1771" s="518"/>
    </row>
    <row r="1772" spans="1:5" ht="12.75" outlineLevel="1">
      <c r="A1772" s="605">
        <v>101280</v>
      </c>
      <c r="B1772" s="7" t="s">
        <v>12543</v>
      </c>
      <c r="C1772" s="8" t="s">
        <v>22</v>
      </c>
      <c r="D1772" s="606">
        <v>115.77</v>
      </c>
      <c r="E1772" s="518"/>
    </row>
    <row r="1773" spans="1:5" ht="12.75" outlineLevel="1">
      <c r="A1773" s="605">
        <v>101281</v>
      </c>
      <c r="B1773" s="7" t="s">
        <v>12544</v>
      </c>
      <c r="C1773" s="8" t="s">
        <v>22</v>
      </c>
      <c r="D1773" s="606">
        <v>147.02000000000001</v>
      </c>
      <c r="E1773" s="518"/>
    </row>
    <row r="1774" spans="1:5" ht="12.75" outlineLevel="1">
      <c r="A1774" s="605">
        <v>101282</v>
      </c>
      <c r="B1774" s="7" t="s">
        <v>12545</v>
      </c>
      <c r="C1774" s="8" t="s">
        <v>22</v>
      </c>
      <c r="D1774" s="606">
        <v>185.94</v>
      </c>
      <c r="E1774" s="518"/>
    </row>
    <row r="1775" spans="1:5" ht="12.75" outlineLevel="1">
      <c r="A1775" s="605">
        <v>101283</v>
      </c>
      <c r="B1775" s="7" t="s">
        <v>12546</v>
      </c>
      <c r="C1775" s="8" t="s">
        <v>22</v>
      </c>
      <c r="D1775" s="606">
        <v>232.91</v>
      </c>
      <c r="E1775" s="518"/>
    </row>
    <row r="1776" spans="1:5" ht="12.75" outlineLevel="1">
      <c r="A1776" s="605">
        <v>101290</v>
      </c>
      <c r="B1776" s="7" t="s">
        <v>12550</v>
      </c>
      <c r="C1776" s="8" t="s">
        <v>191</v>
      </c>
      <c r="D1776" s="606">
        <v>62.24</v>
      </c>
      <c r="E1776" s="518"/>
    </row>
    <row r="1777" spans="1:5" ht="12.75" outlineLevel="1">
      <c r="A1777" s="605">
        <v>101291</v>
      </c>
      <c r="B1777" s="7" t="s">
        <v>12551</v>
      </c>
      <c r="C1777" s="8" t="s">
        <v>191</v>
      </c>
      <c r="D1777" s="606">
        <v>530.1</v>
      </c>
      <c r="E1777" s="518"/>
    </row>
    <row r="1778" spans="1:5" ht="12.75" outlineLevel="1">
      <c r="A1778" s="605">
        <v>101292</v>
      </c>
      <c r="B1778" s="7" t="s">
        <v>12552</v>
      </c>
      <c r="C1778" s="8" t="s">
        <v>19</v>
      </c>
      <c r="D1778" s="606">
        <v>266.79000000000002</v>
      </c>
      <c r="E1778" s="518"/>
    </row>
    <row r="1779" spans="1:5" ht="12.75" outlineLevel="1">
      <c r="A1779" s="605">
        <v>101293</v>
      </c>
      <c r="B1779" s="7" t="s">
        <v>12553</v>
      </c>
      <c r="C1779" s="8" t="s">
        <v>19</v>
      </c>
      <c r="D1779" s="606">
        <v>373.28</v>
      </c>
      <c r="E1779" s="518"/>
    </row>
    <row r="1780" spans="1:5" ht="12.75">
      <c r="A1780" s="605">
        <v>101294</v>
      </c>
      <c r="B1780" s="7" t="s">
        <v>12554</v>
      </c>
      <c r="C1780" s="8" t="s">
        <v>19</v>
      </c>
      <c r="D1780" s="606">
        <v>253.95</v>
      </c>
      <c r="E1780" s="518"/>
    </row>
    <row r="1781" spans="1:5" ht="12.75" outlineLevel="1">
      <c r="A1781" s="605">
        <v>101298</v>
      </c>
      <c r="B1781" s="7" t="s">
        <v>13957</v>
      </c>
      <c r="C1781" s="8" t="s">
        <v>22</v>
      </c>
      <c r="D1781" s="606">
        <v>38.520000000000003</v>
      </c>
      <c r="E1781" s="518"/>
    </row>
    <row r="1782" spans="1:5" ht="12.75" outlineLevel="1">
      <c r="A1782" s="605">
        <v>101300</v>
      </c>
      <c r="B1782" s="7" t="s">
        <v>14167</v>
      </c>
      <c r="C1782" s="8" t="s">
        <v>53</v>
      </c>
      <c r="D1782" s="606" t="s">
        <v>53</v>
      </c>
    </row>
    <row r="1783" spans="1:5" ht="12.75" outlineLevel="1">
      <c r="A1783" s="605">
        <v>101301</v>
      </c>
      <c r="B1783" s="7" t="s">
        <v>14168</v>
      </c>
      <c r="C1783" s="8" t="s">
        <v>38</v>
      </c>
      <c r="D1783" s="606">
        <v>452.31</v>
      </c>
      <c r="E1783" s="518"/>
    </row>
    <row r="1784" spans="1:5" ht="12.75" outlineLevel="1">
      <c r="A1784" s="605">
        <v>101303</v>
      </c>
      <c r="B1784" s="7" t="s">
        <v>14169</v>
      </c>
      <c r="C1784" s="8" t="s">
        <v>38</v>
      </c>
      <c r="D1784" s="606">
        <v>945.62</v>
      </c>
      <c r="E1784" s="518"/>
    </row>
    <row r="1785" spans="1:5" ht="12.75" outlineLevel="1">
      <c r="A1785" s="605">
        <v>101304</v>
      </c>
      <c r="B1785" s="7" t="s">
        <v>14170</v>
      </c>
      <c r="C1785" s="8" t="s">
        <v>38</v>
      </c>
      <c r="D1785" s="606">
        <v>785.31</v>
      </c>
      <c r="E1785" s="518"/>
    </row>
    <row r="1786" spans="1:5" ht="12.75" outlineLevel="1">
      <c r="A1786" s="605">
        <v>101305</v>
      </c>
      <c r="B1786" s="7" t="s">
        <v>14171</v>
      </c>
      <c r="C1786" s="8" t="s">
        <v>38</v>
      </c>
      <c r="D1786" s="606">
        <v>920.5</v>
      </c>
      <c r="E1786" s="518"/>
    </row>
    <row r="1787" spans="1:5" ht="22.5" outlineLevel="1">
      <c r="A1787" s="605">
        <v>101308</v>
      </c>
      <c r="B1787" s="7" t="s">
        <v>14172</v>
      </c>
      <c r="C1787" s="8" t="s">
        <v>38</v>
      </c>
      <c r="D1787" s="606">
        <v>492.89</v>
      </c>
      <c r="E1787" s="518"/>
    </row>
    <row r="1788" spans="1:5" ht="22.5" outlineLevel="1">
      <c r="A1788" s="605">
        <v>101314</v>
      </c>
      <c r="B1788" s="7" t="s">
        <v>14173</v>
      </c>
      <c r="C1788" s="8" t="s">
        <v>38</v>
      </c>
      <c r="D1788" s="606">
        <v>1160.27</v>
      </c>
      <c r="E1788" s="518"/>
    </row>
    <row r="1789" spans="1:5" ht="12.75" outlineLevel="1">
      <c r="A1789" s="605">
        <v>101316</v>
      </c>
      <c r="B1789" s="7" t="s">
        <v>14174</v>
      </c>
      <c r="C1789" s="8" t="s">
        <v>38</v>
      </c>
      <c r="D1789" s="606">
        <v>379.65</v>
      </c>
      <c r="E1789" s="518"/>
    </row>
    <row r="1790" spans="1:5" ht="22.5" outlineLevel="1">
      <c r="A1790" s="605">
        <v>101319</v>
      </c>
      <c r="B1790" s="7" t="s">
        <v>14175</v>
      </c>
      <c r="C1790" s="8" t="s">
        <v>22</v>
      </c>
      <c r="D1790" s="606">
        <v>2470.41</v>
      </c>
      <c r="E1790" s="518"/>
    </row>
    <row r="1791" spans="1:5" ht="12.75">
      <c r="A1791" s="605">
        <v>101325</v>
      </c>
      <c r="B1791" s="7" t="s">
        <v>14176</v>
      </c>
      <c r="C1791" s="8" t="s">
        <v>38</v>
      </c>
      <c r="D1791" s="606">
        <v>753.85</v>
      </c>
      <c r="E1791" s="518"/>
    </row>
    <row r="1792" spans="1:5" ht="12.75" outlineLevel="1">
      <c r="A1792" s="605">
        <v>101336</v>
      </c>
      <c r="B1792" s="7" t="s">
        <v>14177</v>
      </c>
      <c r="C1792" s="8" t="s">
        <v>38</v>
      </c>
      <c r="D1792" s="606">
        <v>2078.15</v>
      </c>
      <c r="E1792" s="518"/>
    </row>
    <row r="1793" spans="1:5" ht="12.75" outlineLevel="1">
      <c r="A1793" s="605">
        <v>101338</v>
      </c>
      <c r="B1793" s="7" t="s">
        <v>14178</v>
      </c>
      <c r="C1793" s="8" t="s">
        <v>22</v>
      </c>
      <c r="D1793" s="606">
        <v>1274.8800000000001</v>
      </c>
      <c r="E1793" s="518"/>
    </row>
    <row r="1794" spans="1:5" ht="22.5" outlineLevel="1">
      <c r="A1794" s="605">
        <v>101339</v>
      </c>
      <c r="B1794" s="7" t="s">
        <v>14179</v>
      </c>
      <c r="C1794" s="8" t="s">
        <v>38</v>
      </c>
      <c r="D1794" s="606">
        <v>699.49</v>
      </c>
      <c r="E1794" s="518"/>
    </row>
    <row r="1795" spans="1:5" ht="22.5" outlineLevel="1">
      <c r="A1795" s="605">
        <v>101340</v>
      </c>
      <c r="B1795" s="7" t="s">
        <v>14180</v>
      </c>
      <c r="C1795" s="8" t="s">
        <v>38</v>
      </c>
      <c r="D1795" s="606">
        <v>906.17</v>
      </c>
      <c r="E1795" s="518"/>
    </row>
    <row r="1796" spans="1:5" ht="12.75" outlineLevel="1">
      <c r="A1796" s="605">
        <v>101350</v>
      </c>
      <c r="B1796" s="7" t="s">
        <v>14181</v>
      </c>
      <c r="C1796" s="8" t="s">
        <v>38</v>
      </c>
      <c r="D1796" s="606">
        <v>848.12</v>
      </c>
      <c r="E1796" s="518"/>
    </row>
    <row r="1797" spans="1:5" ht="12.75" outlineLevel="1">
      <c r="A1797" s="605">
        <v>101351</v>
      </c>
      <c r="B1797" s="7" t="s">
        <v>14182</v>
      </c>
      <c r="C1797" s="8" t="s">
        <v>38</v>
      </c>
      <c r="D1797" s="606">
        <v>733.34</v>
      </c>
      <c r="E1797" s="518"/>
    </row>
    <row r="1798" spans="1:5" ht="12.75" outlineLevel="1">
      <c r="A1798" s="605">
        <v>101352</v>
      </c>
      <c r="B1798" s="7" t="s">
        <v>14183</v>
      </c>
      <c r="C1798" s="8" t="s">
        <v>38</v>
      </c>
      <c r="D1798" s="606">
        <v>810.87</v>
      </c>
      <c r="E1798" s="518"/>
    </row>
    <row r="1799" spans="1:5" ht="12.75" outlineLevel="1">
      <c r="A1799" s="605">
        <v>101353</v>
      </c>
      <c r="B1799" s="7" t="s">
        <v>14184</v>
      </c>
      <c r="C1799" s="8" t="s">
        <v>38</v>
      </c>
      <c r="D1799" s="606">
        <v>722.7</v>
      </c>
      <c r="E1799" s="518"/>
    </row>
    <row r="1800" spans="1:5" ht="12.75" outlineLevel="1">
      <c r="A1800" s="605">
        <v>101355</v>
      </c>
      <c r="B1800" s="7" t="s">
        <v>14185</v>
      </c>
      <c r="C1800" s="8" t="s">
        <v>38</v>
      </c>
      <c r="D1800" s="606">
        <v>1308.99</v>
      </c>
      <c r="E1800" s="518"/>
    </row>
    <row r="1801" spans="1:5" ht="12.75" outlineLevel="1">
      <c r="A1801" s="605">
        <v>101357</v>
      </c>
      <c r="B1801" s="7" t="s">
        <v>14186</v>
      </c>
      <c r="C1801" s="8" t="s">
        <v>38</v>
      </c>
      <c r="D1801" s="606">
        <v>1561.67</v>
      </c>
      <c r="E1801" s="518"/>
    </row>
    <row r="1802" spans="1:5" ht="12.75">
      <c r="A1802" s="605">
        <v>101358</v>
      </c>
      <c r="B1802" s="7" t="s">
        <v>14187</v>
      </c>
      <c r="C1802" s="8" t="s">
        <v>38</v>
      </c>
      <c r="D1802" s="606">
        <v>1749.48</v>
      </c>
      <c r="E1802" s="518"/>
    </row>
    <row r="1803" spans="1:5" ht="22.5" outlineLevel="1">
      <c r="A1803" s="605">
        <v>101359</v>
      </c>
      <c r="B1803" s="7" t="s">
        <v>14188</v>
      </c>
      <c r="C1803" s="8" t="s">
        <v>38</v>
      </c>
      <c r="D1803" s="606">
        <v>1907.2</v>
      </c>
      <c r="E1803" s="518"/>
    </row>
    <row r="1804" spans="1:5" ht="12.75" outlineLevel="1">
      <c r="A1804" s="605">
        <v>101360</v>
      </c>
      <c r="B1804" s="7" t="s">
        <v>14189</v>
      </c>
      <c r="C1804" s="8" t="s">
        <v>38</v>
      </c>
      <c r="D1804" s="606">
        <v>2172.1</v>
      </c>
      <c r="E1804" s="518"/>
    </row>
    <row r="1805" spans="1:5" ht="12.75" outlineLevel="1">
      <c r="A1805" s="605">
        <v>101361</v>
      </c>
      <c r="B1805" s="7" t="s">
        <v>14190</v>
      </c>
      <c r="C1805" s="8" t="s">
        <v>38</v>
      </c>
      <c r="D1805" s="606">
        <v>892.31</v>
      </c>
      <c r="E1805" s="518"/>
    </row>
    <row r="1806" spans="1:5" ht="12.75" outlineLevel="1">
      <c r="A1806" s="605">
        <v>101362</v>
      </c>
      <c r="B1806" s="7" t="s">
        <v>14191</v>
      </c>
      <c r="C1806" s="8" t="s">
        <v>38</v>
      </c>
      <c r="D1806" s="606">
        <v>1940.21</v>
      </c>
      <c r="E1806" s="518"/>
    </row>
    <row r="1807" spans="1:5" ht="22.5" outlineLevel="1">
      <c r="A1807" s="605">
        <v>101370</v>
      </c>
      <c r="B1807" s="7" t="s">
        <v>14192</v>
      </c>
      <c r="C1807" s="8" t="s">
        <v>38</v>
      </c>
      <c r="D1807" s="606">
        <v>1398.2</v>
      </c>
      <c r="E1807" s="518"/>
    </row>
    <row r="1808" spans="1:5" ht="22.5" outlineLevel="1">
      <c r="A1808" s="605">
        <v>101371</v>
      </c>
      <c r="B1808" s="7" t="s">
        <v>14193</v>
      </c>
      <c r="C1808" s="8" t="s">
        <v>38</v>
      </c>
      <c r="D1808" s="606">
        <v>1706.47</v>
      </c>
      <c r="E1808" s="518"/>
    </row>
    <row r="1809" spans="1:5" ht="22.5" outlineLevel="1">
      <c r="A1809" s="605">
        <v>101378</v>
      </c>
      <c r="B1809" s="7" t="s">
        <v>14194</v>
      </c>
      <c r="C1809" s="8" t="s">
        <v>38</v>
      </c>
      <c r="D1809" s="606">
        <v>216.43</v>
      </c>
      <c r="E1809" s="518"/>
    </row>
    <row r="1810" spans="1:5" ht="12.75" outlineLevel="1">
      <c r="A1810" s="605">
        <v>101400</v>
      </c>
      <c r="B1810" s="7" t="s">
        <v>14195</v>
      </c>
      <c r="C1810" s="8" t="s">
        <v>53</v>
      </c>
      <c r="D1810" s="606" t="s">
        <v>53</v>
      </c>
    </row>
    <row r="1811" spans="1:5" ht="12.75" outlineLevel="1">
      <c r="A1811" s="605">
        <v>101403</v>
      </c>
      <c r="B1811" s="7" t="s">
        <v>14196</v>
      </c>
      <c r="C1811" s="8" t="s">
        <v>38</v>
      </c>
      <c r="D1811" s="606">
        <v>52.44</v>
      </c>
      <c r="E1811" s="518"/>
    </row>
    <row r="1812" spans="1:5" ht="12.75" outlineLevel="1">
      <c r="A1812" s="605">
        <v>101404</v>
      </c>
      <c r="B1812" s="7" t="s">
        <v>14197</v>
      </c>
      <c r="C1812" s="8" t="s">
        <v>38</v>
      </c>
      <c r="D1812" s="606">
        <v>53.49</v>
      </c>
      <c r="E1812" s="518"/>
    </row>
    <row r="1813" spans="1:5" ht="12.75">
      <c r="A1813" s="605">
        <v>101408</v>
      </c>
      <c r="B1813" s="7" t="s">
        <v>14198</v>
      </c>
      <c r="C1813" s="8" t="s">
        <v>38</v>
      </c>
      <c r="D1813" s="606">
        <v>226.25</v>
      </c>
      <c r="E1813" s="518"/>
    </row>
    <row r="1814" spans="1:5" ht="12.75" outlineLevel="1">
      <c r="A1814" s="605">
        <v>101409</v>
      </c>
      <c r="B1814" s="7" t="s">
        <v>14199</v>
      </c>
      <c r="C1814" s="8" t="s">
        <v>38</v>
      </c>
      <c r="D1814" s="606">
        <v>321.45999999999998</v>
      </c>
      <c r="E1814" s="518"/>
    </row>
    <row r="1815" spans="1:5" ht="22.5" outlineLevel="1">
      <c r="A1815" s="605">
        <v>101410</v>
      </c>
      <c r="B1815" s="7" t="s">
        <v>14200</v>
      </c>
      <c r="C1815" s="8" t="s">
        <v>38</v>
      </c>
      <c r="D1815" s="606">
        <v>595.47</v>
      </c>
      <c r="E1815" s="518"/>
    </row>
    <row r="1816" spans="1:5" ht="22.5" outlineLevel="1">
      <c r="A1816" s="605">
        <v>101411</v>
      </c>
      <c r="B1816" s="7" t="s">
        <v>14201</v>
      </c>
      <c r="C1816" s="8" t="s">
        <v>38</v>
      </c>
      <c r="D1816" s="606">
        <v>1922.14</v>
      </c>
      <c r="E1816" s="518"/>
    </row>
    <row r="1817" spans="1:5" ht="12.75" outlineLevel="1">
      <c r="A1817" s="605">
        <v>101412</v>
      </c>
      <c r="B1817" s="7" t="s">
        <v>14202</v>
      </c>
      <c r="C1817" s="8" t="s">
        <v>38</v>
      </c>
      <c r="D1817" s="606">
        <v>483.68</v>
      </c>
      <c r="E1817" s="518"/>
    </row>
    <row r="1818" spans="1:5" ht="22.5" outlineLevel="1">
      <c r="A1818" s="605">
        <v>101413</v>
      </c>
      <c r="B1818" s="7" t="s">
        <v>14203</v>
      </c>
      <c r="C1818" s="8" t="s">
        <v>38</v>
      </c>
      <c r="D1818" s="606">
        <v>364.36</v>
      </c>
      <c r="E1818" s="518"/>
    </row>
    <row r="1819" spans="1:5" ht="12.75" outlineLevel="1">
      <c r="A1819" s="605">
        <v>101415</v>
      </c>
      <c r="B1819" s="7" t="s">
        <v>14204</v>
      </c>
      <c r="C1819" s="8" t="s">
        <v>38</v>
      </c>
      <c r="D1819" s="606">
        <v>122.27</v>
      </c>
      <c r="E1819" s="518"/>
    </row>
    <row r="1820" spans="1:5" ht="12.75" outlineLevel="1">
      <c r="A1820" s="605">
        <v>101416</v>
      </c>
      <c r="B1820" s="7" t="s">
        <v>14205</v>
      </c>
      <c r="C1820" s="8" t="s">
        <v>38</v>
      </c>
      <c r="D1820" s="606">
        <v>584.42999999999995</v>
      </c>
      <c r="E1820" s="518"/>
    </row>
    <row r="1821" spans="1:5" ht="12.75" outlineLevel="1">
      <c r="A1821" s="605">
        <v>101417</v>
      </c>
      <c r="B1821" s="7" t="s">
        <v>800</v>
      </c>
      <c r="C1821" s="8" t="s">
        <v>38</v>
      </c>
      <c r="D1821" s="606">
        <v>337.54</v>
      </c>
      <c r="E1821" s="518"/>
    </row>
    <row r="1822" spans="1:5" ht="12.75" outlineLevel="1">
      <c r="A1822" s="605">
        <v>101418</v>
      </c>
      <c r="B1822" s="7" t="s">
        <v>14206</v>
      </c>
      <c r="C1822" s="8" t="s">
        <v>38</v>
      </c>
      <c r="D1822" s="606">
        <v>189.31</v>
      </c>
      <c r="E1822" s="518"/>
    </row>
    <row r="1823" spans="1:5" ht="12.75" outlineLevel="1">
      <c r="A1823" s="605">
        <v>101419</v>
      </c>
      <c r="B1823" s="7" t="s">
        <v>14207</v>
      </c>
      <c r="C1823" s="8" t="s">
        <v>38</v>
      </c>
      <c r="D1823" s="606">
        <v>820.86</v>
      </c>
      <c r="E1823" s="518"/>
    </row>
    <row r="1824" spans="1:5" ht="12.75">
      <c r="A1824" s="605">
        <v>101424</v>
      </c>
      <c r="B1824" s="7" t="s">
        <v>801</v>
      </c>
      <c r="C1824" s="8" t="s">
        <v>38</v>
      </c>
      <c r="D1824" s="606">
        <v>432.53</v>
      </c>
      <c r="E1824" s="518"/>
    </row>
    <row r="1825" spans="1:5" ht="12.75" outlineLevel="1">
      <c r="A1825" s="605">
        <v>101425</v>
      </c>
      <c r="B1825" s="7" t="s">
        <v>14208</v>
      </c>
      <c r="C1825" s="8" t="s">
        <v>38</v>
      </c>
      <c r="D1825" s="606">
        <v>364.03</v>
      </c>
      <c r="E1825" s="518"/>
    </row>
    <row r="1826" spans="1:5" ht="12.75" outlineLevel="1">
      <c r="A1826" s="605">
        <v>101426</v>
      </c>
      <c r="B1826" s="7" t="s">
        <v>14209</v>
      </c>
      <c r="C1826" s="8" t="s">
        <v>38</v>
      </c>
      <c r="D1826" s="606">
        <v>309.86</v>
      </c>
      <c r="E1826" s="518"/>
    </row>
    <row r="1827" spans="1:5" ht="12.75" outlineLevel="1">
      <c r="A1827" s="605">
        <v>101430</v>
      </c>
      <c r="B1827" s="7" t="s">
        <v>14210</v>
      </c>
      <c r="C1827" s="8" t="s">
        <v>38</v>
      </c>
      <c r="D1827" s="606">
        <v>1055.46</v>
      </c>
      <c r="E1827" s="518"/>
    </row>
    <row r="1828" spans="1:5" ht="22.5" outlineLevel="1">
      <c r="A1828" s="605">
        <v>101431</v>
      </c>
      <c r="B1828" s="7" t="s">
        <v>14211</v>
      </c>
      <c r="C1828" s="8" t="s">
        <v>38</v>
      </c>
      <c r="D1828" s="606">
        <v>766.95</v>
      </c>
      <c r="E1828" s="518"/>
    </row>
    <row r="1829" spans="1:5" ht="22.5" outlineLevel="1">
      <c r="A1829" s="605">
        <v>101432</v>
      </c>
      <c r="B1829" s="7" t="s">
        <v>14212</v>
      </c>
      <c r="C1829" s="8" t="s">
        <v>38</v>
      </c>
      <c r="D1829" s="606">
        <v>867.27</v>
      </c>
      <c r="E1829" s="518"/>
    </row>
    <row r="1830" spans="1:5" ht="22.5" outlineLevel="1">
      <c r="A1830" s="605">
        <v>101433</v>
      </c>
      <c r="B1830" s="7" t="s">
        <v>14213</v>
      </c>
      <c r="C1830" s="8" t="s">
        <v>38</v>
      </c>
      <c r="D1830" s="606">
        <v>518.32000000000005</v>
      </c>
      <c r="E1830" s="518"/>
    </row>
    <row r="1831" spans="1:5" ht="22.5" outlineLevel="1">
      <c r="A1831" s="605">
        <v>101437</v>
      </c>
      <c r="B1831" s="7" t="s">
        <v>14214</v>
      </c>
      <c r="C1831" s="8" t="s">
        <v>38</v>
      </c>
      <c r="D1831" s="606">
        <v>375.48</v>
      </c>
      <c r="E1831" s="518"/>
    </row>
    <row r="1832" spans="1:5" ht="22.5" outlineLevel="1">
      <c r="A1832" s="605">
        <v>101440</v>
      </c>
      <c r="B1832" s="7" t="s">
        <v>14215</v>
      </c>
      <c r="C1832" s="8" t="s">
        <v>38</v>
      </c>
      <c r="D1832" s="606">
        <v>258.63</v>
      </c>
      <c r="E1832" s="518"/>
    </row>
    <row r="1833" spans="1:5" ht="12.75" outlineLevel="1">
      <c r="A1833" s="605">
        <v>101442</v>
      </c>
      <c r="B1833" s="7" t="s">
        <v>14216</v>
      </c>
      <c r="C1833" s="8" t="s">
        <v>38</v>
      </c>
      <c r="D1833" s="606">
        <v>164.1</v>
      </c>
      <c r="E1833" s="518"/>
    </row>
    <row r="1834" spans="1:5" ht="12.75" outlineLevel="1">
      <c r="A1834" s="605">
        <v>101444</v>
      </c>
      <c r="B1834" s="7" t="s">
        <v>14217</v>
      </c>
      <c r="C1834" s="8" t="s">
        <v>38</v>
      </c>
      <c r="D1834" s="606">
        <v>562.76</v>
      </c>
      <c r="E1834" s="518"/>
    </row>
    <row r="1835" spans="1:5" ht="22.5">
      <c r="A1835" s="605">
        <v>101445</v>
      </c>
      <c r="B1835" s="7" t="s">
        <v>14218</v>
      </c>
      <c r="C1835" s="8" t="s">
        <v>38</v>
      </c>
      <c r="D1835" s="606">
        <v>1090.8</v>
      </c>
      <c r="E1835" s="518"/>
    </row>
    <row r="1836" spans="1:5" ht="12.75" outlineLevel="1">
      <c r="A1836" s="605">
        <v>101448</v>
      </c>
      <c r="B1836" s="7" t="s">
        <v>14219</v>
      </c>
      <c r="C1836" s="8" t="s">
        <v>38</v>
      </c>
      <c r="D1836" s="606">
        <v>539.34</v>
      </c>
      <c r="E1836" s="518"/>
    </row>
    <row r="1837" spans="1:5" ht="22.5" outlineLevel="1">
      <c r="A1837" s="605">
        <v>101449</v>
      </c>
      <c r="B1837" s="7" t="s">
        <v>14220</v>
      </c>
      <c r="C1837" s="8" t="s">
        <v>38</v>
      </c>
      <c r="D1837" s="606">
        <v>368.11</v>
      </c>
      <c r="E1837" s="518"/>
    </row>
    <row r="1838" spans="1:5" ht="22.5" outlineLevel="1">
      <c r="A1838" s="605">
        <v>101452</v>
      </c>
      <c r="B1838" s="7" t="s">
        <v>14221</v>
      </c>
      <c r="C1838" s="8" t="s">
        <v>38</v>
      </c>
      <c r="D1838" s="606">
        <v>69.59</v>
      </c>
      <c r="E1838" s="518"/>
    </row>
    <row r="1839" spans="1:5" ht="22.5" outlineLevel="1">
      <c r="A1839" s="605">
        <v>101466</v>
      </c>
      <c r="B1839" s="7" t="s">
        <v>14222</v>
      </c>
      <c r="C1839" s="8" t="s">
        <v>38</v>
      </c>
      <c r="D1839" s="606">
        <v>264.31</v>
      </c>
      <c r="E1839" s="518"/>
    </row>
    <row r="1840" spans="1:5" ht="22.5" outlineLevel="1">
      <c r="A1840" s="605">
        <v>101473</v>
      </c>
      <c r="B1840" s="7" t="s">
        <v>14223</v>
      </c>
      <c r="C1840" s="8" t="s">
        <v>22</v>
      </c>
      <c r="D1840" s="606">
        <v>108.52</v>
      </c>
      <c r="E1840" s="518"/>
    </row>
    <row r="1841" spans="1:5" ht="12.75" outlineLevel="1">
      <c r="A1841" s="605">
        <v>101474</v>
      </c>
      <c r="B1841" s="7" t="s">
        <v>14224</v>
      </c>
      <c r="C1841" s="8" t="s">
        <v>22</v>
      </c>
      <c r="D1841" s="606">
        <v>83.33</v>
      </c>
      <c r="E1841" s="518"/>
    </row>
    <row r="1842" spans="1:5" ht="22.5" outlineLevel="1">
      <c r="A1842" s="605">
        <v>101475</v>
      </c>
      <c r="B1842" s="7" t="s">
        <v>14225</v>
      </c>
      <c r="C1842" s="8" t="s">
        <v>19</v>
      </c>
      <c r="D1842" s="606">
        <v>584.16</v>
      </c>
      <c r="E1842" s="518"/>
    </row>
    <row r="1843" spans="1:5" ht="22.5" outlineLevel="1">
      <c r="A1843" s="605">
        <v>101476</v>
      </c>
      <c r="B1843" s="7" t="s">
        <v>14226</v>
      </c>
      <c r="C1843" s="8" t="s">
        <v>19</v>
      </c>
      <c r="D1843" s="606">
        <v>655.95</v>
      </c>
      <c r="E1843" s="518"/>
    </row>
    <row r="1844" spans="1:5" ht="22.5">
      <c r="A1844" s="605">
        <v>101477</v>
      </c>
      <c r="B1844" s="7" t="s">
        <v>802</v>
      </c>
      <c r="C1844" s="8" t="s">
        <v>19</v>
      </c>
      <c r="D1844" s="606">
        <v>618.91</v>
      </c>
      <c r="E1844" s="518"/>
    </row>
    <row r="1845" spans="1:5" ht="12.75" outlineLevel="1">
      <c r="A1845" s="605">
        <v>101478</v>
      </c>
      <c r="B1845" s="7" t="s">
        <v>14227</v>
      </c>
      <c r="C1845" s="8" t="s">
        <v>19</v>
      </c>
      <c r="D1845" s="606">
        <v>921.45</v>
      </c>
      <c r="E1845" s="518"/>
    </row>
    <row r="1846" spans="1:5" ht="12.75" outlineLevel="1">
      <c r="A1846" s="605">
        <v>101482</v>
      </c>
      <c r="B1846" s="7" t="s">
        <v>14228</v>
      </c>
      <c r="C1846" s="8" t="s">
        <v>19</v>
      </c>
      <c r="D1846" s="606">
        <v>712.43</v>
      </c>
      <c r="E1846" s="518"/>
    </row>
    <row r="1847" spans="1:5" ht="12.75" outlineLevel="1">
      <c r="A1847" s="605">
        <v>101486</v>
      </c>
      <c r="B1847" s="7" t="s">
        <v>14229</v>
      </c>
      <c r="C1847" s="8" t="s">
        <v>19</v>
      </c>
      <c r="D1847" s="606">
        <v>1500.86</v>
      </c>
      <c r="E1847" s="518"/>
    </row>
    <row r="1848" spans="1:5" ht="22.5" outlineLevel="1">
      <c r="A1848" s="605">
        <v>101488</v>
      </c>
      <c r="B1848" s="7" t="s">
        <v>14230</v>
      </c>
      <c r="C1848" s="8" t="s">
        <v>19</v>
      </c>
      <c r="D1848" s="606">
        <v>201.78</v>
      </c>
      <c r="E1848" s="518"/>
    </row>
    <row r="1849" spans="1:5" ht="22.5" outlineLevel="1">
      <c r="A1849" s="605">
        <v>101489</v>
      </c>
      <c r="B1849" s="7" t="s">
        <v>14231</v>
      </c>
      <c r="C1849" s="8" t="s">
        <v>19</v>
      </c>
      <c r="D1849" s="606">
        <v>205.79</v>
      </c>
      <c r="E1849" s="518"/>
    </row>
    <row r="1850" spans="1:5" ht="12.75" outlineLevel="1">
      <c r="A1850" s="605">
        <v>101491</v>
      </c>
      <c r="B1850" s="7" t="s">
        <v>14232</v>
      </c>
      <c r="C1850" s="8" t="s">
        <v>38</v>
      </c>
      <c r="D1850" s="606">
        <v>73.42</v>
      </c>
      <c r="E1850" s="518"/>
    </row>
    <row r="1851" spans="1:5" ht="12.75" outlineLevel="1">
      <c r="A1851" s="605">
        <v>101497</v>
      </c>
      <c r="B1851" s="7" t="s">
        <v>14233</v>
      </c>
      <c r="C1851" s="8" t="s">
        <v>38</v>
      </c>
      <c r="D1851" s="606">
        <v>91.83</v>
      </c>
      <c r="E1851" s="518"/>
    </row>
    <row r="1852" spans="1:5" ht="12.75">
      <c r="A1852" s="605">
        <v>105000</v>
      </c>
      <c r="B1852" s="7" t="s">
        <v>12638</v>
      </c>
      <c r="C1852" s="8" t="s">
        <v>53</v>
      </c>
      <c r="D1852" s="606" t="s">
        <v>53</v>
      </c>
    </row>
    <row r="1853" spans="1:5" ht="12.75" outlineLevel="1">
      <c r="A1853" s="605">
        <v>105001</v>
      </c>
      <c r="B1853" s="7" t="s">
        <v>14234</v>
      </c>
      <c r="C1853" s="8" t="s">
        <v>22</v>
      </c>
      <c r="D1853" s="606">
        <v>6.95</v>
      </c>
      <c r="E1853" s="518"/>
    </row>
    <row r="1854" spans="1:5" ht="22.5" outlineLevel="1">
      <c r="A1854" s="605">
        <v>105002</v>
      </c>
      <c r="B1854" s="7" t="s">
        <v>14235</v>
      </c>
      <c r="C1854" s="8" t="s">
        <v>22</v>
      </c>
      <c r="D1854" s="606">
        <v>11.58</v>
      </c>
      <c r="E1854" s="518"/>
    </row>
    <row r="1855" spans="1:5" ht="12.75" outlineLevel="1">
      <c r="A1855" s="605">
        <v>105003</v>
      </c>
      <c r="B1855" s="7" t="s">
        <v>14236</v>
      </c>
      <c r="C1855" s="8" t="s">
        <v>22</v>
      </c>
      <c r="D1855" s="606">
        <v>5.79</v>
      </c>
      <c r="E1855" s="518"/>
    </row>
    <row r="1856" spans="1:5" ht="12.75" outlineLevel="1">
      <c r="A1856" s="605">
        <v>105004</v>
      </c>
      <c r="B1856" s="7" t="s">
        <v>14237</v>
      </c>
      <c r="C1856" s="8" t="s">
        <v>22</v>
      </c>
      <c r="D1856" s="606">
        <v>10.42</v>
      </c>
      <c r="E1856" s="518"/>
    </row>
    <row r="1857" spans="1:5" ht="12.75">
      <c r="A1857" s="605">
        <v>105005</v>
      </c>
      <c r="B1857" s="7" t="s">
        <v>14238</v>
      </c>
      <c r="C1857" s="8" t="s">
        <v>22</v>
      </c>
      <c r="D1857" s="606">
        <v>6.95</v>
      </c>
      <c r="E1857" s="518"/>
    </row>
    <row r="1858" spans="1:5" ht="12.75" outlineLevel="1">
      <c r="A1858" s="605">
        <v>105018</v>
      </c>
      <c r="B1858" s="7" t="s">
        <v>14239</v>
      </c>
      <c r="C1858" s="8" t="s">
        <v>38</v>
      </c>
      <c r="D1858" s="606">
        <v>5.79</v>
      </c>
      <c r="E1858" s="518"/>
    </row>
    <row r="1859" spans="1:5" ht="12.75" outlineLevel="1">
      <c r="A1859" s="605">
        <v>105032</v>
      </c>
      <c r="B1859" s="7" t="s">
        <v>14240</v>
      </c>
      <c r="C1859" s="8" t="s">
        <v>22</v>
      </c>
      <c r="D1859" s="606">
        <v>5.33</v>
      </c>
      <c r="E1859" s="518"/>
    </row>
    <row r="1860" spans="1:5" ht="12.75">
      <c r="A1860" s="605">
        <v>105033</v>
      </c>
      <c r="B1860" s="7" t="s">
        <v>14241</v>
      </c>
      <c r="C1860" s="8" t="s">
        <v>22</v>
      </c>
      <c r="D1860" s="606">
        <v>3.47</v>
      </c>
      <c r="E1860" s="518"/>
    </row>
    <row r="1861" spans="1:5" ht="12.75" outlineLevel="1">
      <c r="A1861" s="605">
        <v>106000</v>
      </c>
      <c r="B1861" s="7" t="s">
        <v>12765</v>
      </c>
      <c r="C1861" s="8" t="s">
        <v>53</v>
      </c>
      <c r="D1861" s="606" t="s">
        <v>53</v>
      </c>
    </row>
    <row r="1862" spans="1:5" ht="12.75" outlineLevel="1">
      <c r="A1862" s="605">
        <v>106001</v>
      </c>
      <c r="B1862" s="7" t="s">
        <v>14242</v>
      </c>
      <c r="C1862" s="8" t="s">
        <v>22</v>
      </c>
      <c r="D1862" s="606">
        <v>14.49</v>
      </c>
      <c r="E1862" s="518"/>
    </row>
    <row r="1863" spans="1:5" ht="22.5">
      <c r="A1863" s="605">
        <v>106002</v>
      </c>
      <c r="B1863" s="7" t="s">
        <v>14243</v>
      </c>
      <c r="C1863" s="8" t="s">
        <v>22</v>
      </c>
      <c r="D1863" s="606">
        <v>17.39</v>
      </c>
      <c r="E1863" s="518"/>
    </row>
    <row r="1864" spans="1:5" ht="12.75" outlineLevel="1">
      <c r="A1864" s="605">
        <v>106003</v>
      </c>
      <c r="B1864" s="7" t="s">
        <v>14244</v>
      </c>
      <c r="C1864" s="8" t="s">
        <v>22</v>
      </c>
      <c r="D1864" s="606">
        <v>13.04</v>
      </c>
      <c r="E1864" s="518"/>
    </row>
    <row r="1865" spans="1:5" ht="12.75" outlineLevel="1">
      <c r="A1865" s="605">
        <v>106004</v>
      </c>
      <c r="B1865" s="7" t="s">
        <v>14245</v>
      </c>
      <c r="C1865" s="8" t="s">
        <v>22</v>
      </c>
      <c r="D1865" s="606">
        <v>15.94</v>
      </c>
      <c r="E1865" s="518"/>
    </row>
    <row r="1866" spans="1:5" ht="12.75">
      <c r="A1866" s="605">
        <v>106005</v>
      </c>
      <c r="B1866" s="7" t="s">
        <v>14246</v>
      </c>
      <c r="C1866" s="8" t="s">
        <v>22</v>
      </c>
      <c r="D1866" s="606">
        <v>14.49</v>
      </c>
      <c r="E1866" s="518"/>
    </row>
    <row r="1867" spans="1:5" ht="12.75" outlineLevel="1">
      <c r="A1867" s="605">
        <v>106006</v>
      </c>
      <c r="B1867" s="7" t="s">
        <v>14247</v>
      </c>
      <c r="C1867" s="8" t="s">
        <v>22</v>
      </c>
      <c r="D1867" s="606">
        <v>17.39</v>
      </c>
      <c r="E1867" s="518"/>
    </row>
    <row r="1868" spans="1:5" ht="12.75" outlineLevel="1">
      <c r="A1868" s="605">
        <v>106007</v>
      </c>
      <c r="B1868" s="7" t="s">
        <v>14248</v>
      </c>
      <c r="C1868" s="8" t="s">
        <v>22</v>
      </c>
      <c r="D1868" s="606">
        <v>14.49</v>
      </c>
      <c r="E1868" s="518"/>
    </row>
    <row r="1869" spans="1:5" ht="12.75" outlineLevel="1">
      <c r="A1869" s="605">
        <v>106008</v>
      </c>
      <c r="B1869" s="7" t="s">
        <v>14249</v>
      </c>
      <c r="C1869" s="8" t="s">
        <v>22</v>
      </c>
      <c r="D1869" s="606">
        <v>17.39</v>
      </c>
      <c r="E1869" s="518"/>
    </row>
    <row r="1870" spans="1:5" ht="12.75">
      <c r="A1870" s="605">
        <v>106009</v>
      </c>
      <c r="B1870" s="7" t="s">
        <v>14250</v>
      </c>
      <c r="C1870" s="8" t="s">
        <v>22</v>
      </c>
      <c r="D1870" s="606">
        <v>13.04</v>
      </c>
      <c r="E1870" s="518"/>
    </row>
    <row r="1871" spans="1:5" ht="12.75" outlineLevel="1">
      <c r="A1871" s="605">
        <v>106010</v>
      </c>
      <c r="B1871" s="7" t="s">
        <v>14251</v>
      </c>
      <c r="C1871" s="8" t="s">
        <v>22</v>
      </c>
      <c r="D1871" s="606">
        <v>15.94</v>
      </c>
      <c r="E1871" s="518"/>
    </row>
    <row r="1872" spans="1:5" ht="12.75" outlineLevel="1">
      <c r="A1872" s="605">
        <v>106011</v>
      </c>
      <c r="B1872" s="7" t="s">
        <v>14252</v>
      </c>
      <c r="C1872" s="8" t="s">
        <v>22</v>
      </c>
      <c r="D1872" s="606">
        <v>20.29</v>
      </c>
      <c r="E1872" s="518"/>
    </row>
    <row r="1873" spans="1:5" ht="12.75">
      <c r="A1873" s="605">
        <v>106012</v>
      </c>
      <c r="B1873" s="7" t="s">
        <v>14253</v>
      </c>
      <c r="C1873" s="8" t="s">
        <v>22</v>
      </c>
      <c r="D1873" s="606">
        <v>23.19</v>
      </c>
      <c r="E1873" s="518"/>
    </row>
    <row r="1874" spans="1:5" ht="12.75" outlineLevel="1">
      <c r="A1874" s="605">
        <v>106015</v>
      </c>
      <c r="B1874" s="7" t="s">
        <v>14254</v>
      </c>
      <c r="C1874" s="8" t="s">
        <v>38</v>
      </c>
      <c r="D1874" s="606">
        <v>156.41</v>
      </c>
      <c r="E1874" s="518"/>
    </row>
    <row r="1875" spans="1:5" ht="12.75" outlineLevel="1">
      <c r="A1875" s="605">
        <v>106018</v>
      </c>
      <c r="B1875" s="7" t="s">
        <v>14255</v>
      </c>
      <c r="C1875" s="8" t="s">
        <v>38</v>
      </c>
      <c r="D1875" s="606">
        <v>115.62</v>
      </c>
      <c r="E1875" s="518"/>
    </row>
    <row r="1876" spans="1:5" ht="12.75">
      <c r="A1876" s="605">
        <v>106022</v>
      </c>
      <c r="B1876" s="7" t="s">
        <v>14256</v>
      </c>
      <c r="C1876" s="8" t="s">
        <v>38</v>
      </c>
      <c r="D1876" s="606">
        <v>31.88</v>
      </c>
      <c r="E1876" s="518"/>
    </row>
    <row r="1877" spans="1:5" ht="12.75" outlineLevel="1">
      <c r="A1877" s="605">
        <v>106024</v>
      </c>
      <c r="B1877" s="7" t="s">
        <v>14257</v>
      </c>
      <c r="C1877" s="8" t="s">
        <v>38</v>
      </c>
      <c r="D1877" s="606">
        <v>231.85</v>
      </c>
      <c r="E1877" s="518"/>
    </row>
    <row r="1878" spans="1:5" ht="12.75" outlineLevel="1">
      <c r="A1878" s="605">
        <v>106026</v>
      </c>
      <c r="B1878" s="7" t="s">
        <v>14258</v>
      </c>
      <c r="C1878" s="8" t="s">
        <v>38</v>
      </c>
      <c r="D1878" s="606">
        <v>15.94</v>
      </c>
      <c r="E1878" s="518"/>
    </row>
    <row r="1879" spans="1:5" ht="12.75">
      <c r="A1879" s="605">
        <v>106029</v>
      </c>
      <c r="B1879" s="7" t="s">
        <v>14259</v>
      </c>
      <c r="C1879" s="8" t="s">
        <v>38</v>
      </c>
      <c r="D1879" s="606">
        <v>86.94</v>
      </c>
      <c r="E1879" s="518"/>
    </row>
    <row r="1880" spans="1:5" ht="12.75" outlineLevel="1">
      <c r="A1880" s="605">
        <v>106032</v>
      </c>
      <c r="B1880" s="7" t="s">
        <v>14260</v>
      </c>
      <c r="C1880" s="8" t="s">
        <v>22</v>
      </c>
      <c r="D1880" s="606">
        <v>7.25</v>
      </c>
      <c r="E1880" s="518"/>
    </row>
    <row r="1881" spans="1:5" ht="12.75" outlineLevel="1">
      <c r="A1881" s="605">
        <v>106033</v>
      </c>
      <c r="B1881" s="7" t="s">
        <v>14261</v>
      </c>
      <c r="C1881" s="8" t="s">
        <v>22</v>
      </c>
      <c r="D1881" s="606">
        <v>4.6399999999999997</v>
      </c>
      <c r="E1881" s="518"/>
    </row>
    <row r="1882" spans="1:5" ht="12.75">
      <c r="A1882" s="605">
        <v>106035</v>
      </c>
      <c r="B1882" s="7" t="s">
        <v>14262</v>
      </c>
      <c r="C1882" s="8" t="s">
        <v>38</v>
      </c>
      <c r="D1882" s="606">
        <v>43.47</v>
      </c>
      <c r="E1882" s="518"/>
    </row>
    <row r="1883" spans="1:5" ht="12.75" outlineLevel="1">
      <c r="A1883" s="605">
        <v>106040</v>
      </c>
      <c r="B1883" s="7" t="s">
        <v>14263</v>
      </c>
      <c r="C1883" s="8" t="s">
        <v>38</v>
      </c>
      <c r="D1883" s="606">
        <v>11.59</v>
      </c>
      <c r="E1883" s="518"/>
    </row>
    <row r="1884" spans="1:5" ht="12.75" outlineLevel="1">
      <c r="A1884" s="605">
        <v>106042</v>
      </c>
      <c r="B1884" s="7" t="s">
        <v>14264</v>
      </c>
      <c r="C1884" s="8" t="s">
        <v>38</v>
      </c>
      <c r="D1884" s="606">
        <v>7.54</v>
      </c>
      <c r="E1884" s="518"/>
    </row>
    <row r="1885" spans="1:5" ht="12.75">
      <c r="A1885" s="605">
        <v>106045</v>
      </c>
      <c r="B1885" s="7" t="s">
        <v>14265</v>
      </c>
      <c r="C1885" s="8" t="s">
        <v>38</v>
      </c>
      <c r="D1885" s="606">
        <v>22.03</v>
      </c>
      <c r="E1885" s="518"/>
    </row>
    <row r="1886" spans="1:5" ht="12.75" outlineLevel="1">
      <c r="A1886" s="605">
        <v>106050</v>
      </c>
      <c r="B1886" s="7" t="s">
        <v>14266</v>
      </c>
      <c r="C1886" s="8" t="s">
        <v>19</v>
      </c>
      <c r="D1886" s="606">
        <v>12.85</v>
      </c>
      <c r="E1886" s="518"/>
    </row>
    <row r="1887" spans="1:5" ht="12.75" outlineLevel="1">
      <c r="A1887" s="605">
        <v>107000</v>
      </c>
      <c r="B1887" s="7" t="s">
        <v>12772</v>
      </c>
      <c r="C1887" s="8" t="s">
        <v>53</v>
      </c>
      <c r="D1887" s="606" t="s">
        <v>53</v>
      </c>
    </row>
    <row r="1888" spans="1:5" ht="12.75">
      <c r="A1888" s="605">
        <v>107018</v>
      </c>
      <c r="B1888" s="7" t="s">
        <v>14267</v>
      </c>
      <c r="C1888" s="8" t="s">
        <v>38</v>
      </c>
      <c r="D1888" s="606">
        <v>106.07</v>
      </c>
      <c r="E1888" s="518"/>
    </row>
    <row r="1889" spans="1:5" ht="12.75" outlineLevel="1">
      <c r="A1889" s="605">
        <v>107022</v>
      </c>
      <c r="B1889" s="7" t="s">
        <v>14268</v>
      </c>
      <c r="C1889" s="8" t="s">
        <v>38</v>
      </c>
      <c r="D1889" s="606">
        <v>54.61</v>
      </c>
      <c r="E1889" s="518"/>
    </row>
    <row r="1890" spans="1:5" ht="12.75" outlineLevel="1">
      <c r="A1890" s="605">
        <v>107024</v>
      </c>
      <c r="B1890" s="7" t="s">
        <v>14269</v>
      </c>
      <c r="C1890" s="8" t="s">
        <v>38</v>
      </c>
      <c r="D1890" s="606">
        <v>208.54</v>
      </c>
      <c r="E1890" s="518"/>
    </row>
    <row r="1891" spans="1:5" ht="12.75">
      <c r="A1891" s="605">
        <v>107026</v>
      </c>
      <c r="B1891" s="7" t="s">
        <v>14270</v>
      </c>
      <c r="C1891" s="8" t="s">
        <v>38</v>
      </c>
      <c r="D1891" s="606">
        <v>102.25</v>
      </c>
      <c r="E1891" s="518"/>
    </row>
    <row r="1892" spans="1:5" ht="12.75" outlineLevel="1">
      <c r="A1892" s="605">
        <v>107029</v>
      </c>
      <c r="B1892" s="7" t="s">
        <v>14271</v>
      </c>
      <c r="C1892" s="8" t="s">
        <v>38</v>
      </c>
      <c r="D1892" s="606">
        <v>271.11</v>
      </c>
      <c r="E1892" s="518"/>
    </row>
    <row r="1893" spans="1:5" ht="12.75" outlineLevel="1">
      <c r="A1893" s="605">
        <v>107032</v>
      </c>
      <c r="B1893" s="7" t="s">
        <v>14272</v>
      </c>
      <c r="C1893" s="8" t="s">
        <v>22</v>
      </c>
      <c r="D1893" s="606">
        <v>66.95</v>
      </c>
      <c r="E1893" s="518"/>
    </row>
    <row r="1894" spans="1:5" ht="12.75">
      <c r="A1894" s="605">
        <v>107033</v>
      </c>
      <c r="B1894" s="7" t="s">
        <v>14273</v>
      </c>
      <c r="C1894" s="8" t="s">
        <v>22</v>
      </c>
      <c r="D1894" s="606">
        <v>55</v>
      </c>
      <c r="E1894" s="518"/>
    </row>
    <row r="1895" spans="1:5" ht="12.75" outlineLevel="1">
      <c r="A1895" s="605">
        <v>107035</v>
      </c>
      <c r="B1895" s="7" t="s">
        <v>14274</v>
      </c>
      <c r="C1895" s="8" t="s">
        <v>38</v>
      </c>
      <c r="D1895" s="606">
        <v>156.41</v>
      </c>
      <c r="E1895" s="518"/>
    </row>
    <row r="1896" spans="1:5" ht="12.75" outlineLevel="1">
      <c r="A1896" s="605">
        <v>107040</v>
      </c>
      <c r="B1896" s="7" t="s">
        <v>14275</v>
      </c>
      <c r="C1896" s="8" t="s">
        <v>38</v>
      </c>
      <c r="D1896" s="606">
        <v>26.07</v>
      </c>
      <c r="E1896" s="518"/>
    </row>
    <row r="1897" spans="1:5" ht="12.75">
      <c r="A1897" s="605">
        <v>107042</v>
      </c>
      <c r="B1897" s="7" t="s">
        <v>14276</v>
      </c>
      <c r="C1897" s="8" t="s">
        <v>38</v>
      </c>
      <c r="D1897" s="606">
        <v>14.49</v>
      </c>
      <c r="E1897" s="518"/>
    </row>
    <row r="1898" spans="1:5" ht="12.75" outlineLevel="1">
      <c r="A1898" s="605">
        <v>107045</v>
      </c>
      <c r="B1898" s="7" t="s">
        <v>14277</v>
      </c>
      <c r="C1898" s="8" t="s">
        <v>38</v>
      </c>
      <c r="D1898" s="606">
        <v>130.34</v>
      </c>
      <c r="E1898" s="518"/>
    </row>
    <row r="1899" spans="1:5" ht="12.75" outlineLevel="1">
      <c r="A1899" s="605">
        <v>108000</v>
      </c>
      <c r="B1899" s="7" t="s">
        <v>12816</v>
      </c>
      <c r="C1899" s="8" t="s">
        <v>53</v>
      </c>
      <c r="D1899" s="606" t="s">
        <v>53</v>
      </c>
    </row>
    <row r="1900" spans="1:5" ht="12.75">
      <c r="A1900" s="605">
        <v>108070</v>
      </c>
      <c r="B1900" s="7" t="s">
        <v>14278</v>
      </c>
      <c r="C1900" s="8" t="s">
        <v>38</v>
      </c>
      <c r="D1900" s="606">
        <v>42.65</v>
      </c>
      <c r="E1900" s="518"/>
    </row>
    <row r="1901" spans="1:5" ht="12.75" outlineLevel="1">
      <c r="A1901" s="605">
        <v>108072</v>
      </c>
      <c r="B1901" s="7" t="s">
        <v>14279</v>
      </c>
      <c r="C1901" s="8" t="s">
        <v>38</v>
      </c>
      <c r="D1901" s="606">
        <v>201.49</v>
      </c>
      <c r="E1901" s="518"/>
    </row>
    <row r="1902" spans="1:5" ht="12.75">
      <c r="A1902" s="605">
        <v>108073</v>
      </c>
      <c r="B1902" s="7" t="s">
        <v>14280</v>
      </c>
      <c r="C1902" s="8" t="s">
        <v>38</v>
      </c>
      <c r="D1902" s="606">
        <v>237.14</v>
      </c>
      <c r="E1902" s="518"/>
    </row>
    <row r="1903" spans="1:5" ht="12.75" outlineLevel="1">
      <c r="A1903" s="605">
        <v>108074</v>
      </c>
      <c r="B1903" s="7" t="s">
        <v>14281</v>
      </c>
      <c r="C1903" s="8" t="s">
        <v>38</v>
      </c>
      <c r="D1903" s="606">
        <v>148.13</v>
      </c>
      <c r="E1903" s="518"/>
    </row>
    <row r="1904" spans="1:5" ht="12.75" outlineLevel="1">
      <c r="A1904" s="605">
        <v>108076</v>
      </c>
      <c r="B1904" s="7" t="s">
        <v>14282</v>
      </c>
      <c r="C1904" s="8" t="s">
        <v>38</v>
      </c>
      <c r="D1904" s="606">
        <v>20.88</v>
      </c>
      <c r="E1904" s="518"/>
    </row>
    <row r="1905" spans="1:5" ht="12.75">
      <c r="A1905" s="605">
        <v>108081</v>
      </c>
      <c r="B1905" s="7" t="s">
        <v>14283</v>
      </c>
      <c r="C1905" s="8" t="s">
        <v>38</v>
      </c>
      <c r="D1905" s="606">
        <v>34.409999999999997</v>
      </c>
      <c r="E1905" s="518"/>
    </row>
    <row r="1906" spans="1:5" ht="12.75" outlineLevel="1">
      <c r="A1906" s="605">
        <v>108086</v>
      </c>
      <c r="B1906" s="7" t="s">
        <v>14284</v>
      </c>
      <c r="C1906" s="8" t="s">
        <v>38</v>
      </c>
      <c r="D1906" s="606">
        <v>68.319999999999993</v>
      </c>
      <c r="E1906" s="518"/>
    </row>
    <row r="1907" spans="1:5" ht="12.75" outlineLevel="1">
      <c r="A1907" s="605">
        <v>108093</v>
      </c>
      <c r="B1907" s="7" t="s">
        <v>14285</v>
      </c>
      <c r="C1907" s="8" t="s">
        <v>38</v>
      </c>
      <c r="D1907" s="606">
        <v>71.05</v>
      </c>
      <c r="E1907" s="518"/>
    </row>
    <row r="1908" spans="1:5" ht="12.75">
      <c r="A1908" s="605">
        <v>108097</v>
      </c>
      <c r="B1908" s="7" t="s">
        <v>14286</v>
      </c>
      <c r="C1908" s="8" t="s">
        <v>38</v>
      </c>
      <c r="D1908" s="606">
        <v>44.68</v>
      </c>
      <c r="E1908" s="518"/>
    </row>
    <row r="1909" spans="1:5" ht="12.75" outlineLevel="1">
      <c r="A1909" s="605">
        <v>109000</v>
      </c>
      <c r="B1909" s="7" t="s">
        <v>12644</v>
      </c>
      <c r="C1909" s="8" t="s">
        <v>53</v>
      </c>
      <c r="D1909" s="606" t="s">
        <v>53</v>
      </c>
    </row>
    <row r="1910" spans="1:5" ht="12.75" outlineLevel="1">
      <c r="A1910" s="605">
        <v>109001</v>
      </c>
      <c r="B1910" s="7" t="s">
        <v>14287</v>
      </c>
      <c r="C1910" s="8" t="s">
        <v>22</v>
      </c>
      <c r="D1910" s="606">
        <v>13.14</v>
      </c>
      <c r="E1910" s="518"/>
    </row>
    <row r="1911" spans="1:5" ht="12.75">
      <c r="A1911" s="601">
        <v>110000</v>
      </c>
      <c r="B1911" s="602" t="s">
        <v>14288</v>
      </c>
      <c r="C1911" s="603"/>
      <c r="D1911" s="604"/>
    </row>
    <row r="1912" spans="1:5" ht="12.75" outlineLevel="1">
      <c r="A1912" s="605">
        <v>110100</v>
      </c>
      <c r="B1912" s="7" t="s">
        <v>14289</v>
      </c>
      <c r="C1912" s="8" t="s">
        <v>53</v>
      </c>
      <c r="D1912" s="606" t="s">
        <v>53</v>
      </c>
    </row>
    <row r="1913" spans="1:5" ht="12.75" outlineLevel="1">
      <c r="A1913" s="605">
        <v>110101</v>
      </c>
      <c r="B1913" s="7" t="s">
        <v>14290</v>
      </c>
      <c r="C1913" s="8" t="s">
        <v>19</v>
      </c>
      <c r="D1913" s="606">
        <v>17.14</v>
      </c>
      <c r="E1913" s="518"/>
    </row>
    <row r="1914" spans="1:5" ht="12.75" outlineLevel="1">
      <c r="A1914" s="605">
        <v>110108</v>
      </c>
      <c r="B1914" s="7" t="s">
        <v>14291</v>
      </c>
      <c r="C1914" s="8" t="s">
        <v>19</v>
      </c>
      <c r="D1914" s="606">
        <v>48.33</v>
      </c>
      <c r="E1914" s="518"/>
    </row>
    <row r="1915" spans="1:5" ht="22.5">
      <c r="A1915" s="605">
        <v>110109</v>
      </c>
      <c r="B1915" s="7" t="s">
        <v>14292</v>
      </c>
      <c r="C1915" s="8" t="s">
        <v>19</v>
      </c>
      <c r="D1915" s="606">
        <v>49.2</v>
      </c>
      <c r="E1915" s="518"/>
    </row>
    <row r="1916" spans="1:5" ht="12.75" outlineLevel="1">
      <c r="A1916" s="605">
        <v>110113</v>
      </c>
      <c r="B1916" s="7" t="s">
        <v>14293</v>
      </c>
      <c r="C1916" s="8" t="s">
        <v>19</v>
      </c>
      <c r="D1916" s="606">
        <v>36.68</v>
      </c>
      <c r="E1916" s="518"/>
    </row>
    <row r="1917" spans="1:5" ht="12.75" outlineLevel="1">
      <c r="A1917" s="605">
        <v>110200</v>
      </c>
      <c r="B1917" s="7" t="s">
        <v>14294</v>
      </c>
      <c r="C1917" s="8" t="s">
        <v>53</v>
      </c>
      <c r="D1917" s="606" t="s">
        <v>53</v>
      </c>
    </row>
    <row r="1918" spans="1:5" ht="12.75" outlineLevel="1">
      <c r="A1918" s="605">
        <v>110201</v>
      </c>
      <c r="B1918" s="7" t="s">
        <v>14290</v>
      </c>
      <c r="C1918" s="8" t="s">
        <v>19</v>
      </c>
      <c r="D1918" s="606">
        <v>8.73</v>
      </c>
      <c r="E1918" s="518"/>
    </row>
    <row r="1919" spans="1:5" ht="12.75" outlineLevel="1">
      <c r="A1919" s="605">
        <v>110208</v>
      </c>
      <c r="B1919" s="7" t="s">
        <v>14295</v>
      </c>
      <c r="C1919" s="8" t="s">
        <v>19</v>
      </c>
      <c r="D1919" s="606">
        <v>44.66</v>
      </c>
      <c r="E1919" s="518"/>
    </row>
    <row r="1920" spans="1:5" ht="22.5" outlineLevel="1">
      <c r="A1920" s="605">
        <v>110209</v>
      </c>
      <c r="B1920" s="7" t="s">
        <v>14296</v>
      </c>
      <c r="C1920" s="8" t="s">
        <v>19</v>
      </c>
      <c r="D1920" s="606">
        <v>44.06</v>
      </c>
      <c r="E1920" s="518"/>
    </row>
    <row r="1921" spans="1:5" ht="12.75" outlineLevel="1">
      <c r="A1921" s="605">
        <v>110210</v>
      </c>
      <c r="B1921" s="7" t="s">
        <v>14297</v>
      </c>
      <c r="C1921" s="8" t="s">
        <v>19</v>
      </c>
      <c r="D1921" s="606">
        <v>45.13</v>
      </c>
      <c r="E1921" s="518"/>
    </row>
    <row r="1922" spans="1:5" ht="12.75" outlineLevel="1">
      <c r="A1922" s="605">
        <v>110213</v>
      </c>
      <c r="B1922" s="7" t="s">
        <v>14293</v>
      </c>
      <c r="C1922" s="8" t="s">
        <v>19</v>
      </c>
      <c r="D1922" s="606">
        <v>33.26</v>
      </c>
      <c r="E1922" s="518"/>
    </row>
    <row r="1923" spans="1:5" ht="12.75" outlineLevel="1">
      <c r="A1923" s="605">
        <v>110215</v>
      </c>
      <c r="B1923" s="7" t="s">
        <v>14298</v>
      </c>
      <c r="C1923" s="8" t="s">
        <v>19</v>
      </c>
      <c r="D1923" s="606">
        <v>24.35</v>
      </c>
      <c r="E1923" s="518"/>
    </row>
    <row r="1924" spans="1:5" ht="22.5">
      <c r="A1924" s="605">
        <v>110225</v>
      </c>
      <c r="B1924" s="7" t="s">
        <v>14299</v>
      </c>
      <c r="C1924" s="8" t="s">
        <v>19</v>
      </c>
      <c r="D1924" s="606">
        <v>85.11</v>
      </c>
      <c r="E1924" s="518"/>
    </row>
    <row r="1925" spans="1:5" ht="22.5" outlineLevel="1">
      <c r="A1925" s="605">
        <v>110229</v>
      </c>
      <c r="B1925" s="7" t="s">
        <v>14300</v>
      </c>
      <c r="C1925" s="8" t="s">
        <v>19</v>
      </c>
      <c r="D1925" s="606">
        <v>74.819999999999993</v>
      </c>
      <c r="E1925" s="518"/>
    </row>
    <row r="1926" spans="1:5" ht="12.75" outlineLevel="1">
      <c r="A1926" s="605">
        <v>110275</v>
      </c>
      <c r="B1926" s="7" t="s">
        <v>14301</v>
      </c>
      <c r="C1926" s="8" t="s">
        <v>19</v>
      </c>
      <c r="D1926" s="606">
        <v>194.3</v>
      </c>
      <c r="E1926" s="518"/>
    </row>
    <row r="1927" spans="1:5" ht="12.75" outlineLevel="1">
      <c r="A1927" s="605">
        <v>110300</v>
      </c>
      <c r="B1927" s="7" t="s">
        <v>14302</v>
      </c>
      <c r="C1927" s="8" t="s">
        <v>53</v>
      </c>
      <c r="D1927" s="606" t="s">
        <v>53</v>
      </c>
    </row>
    <row r="1928" spans="1:5" ht="12.75" outlineLevel="1">
      <c r="A1928" s="605">
        <v>110301</v>
      </c>
      <c r="B1928" s="7" t="s">
        <v>14290</v>
      </c>
      <c r="C1928" s="8" t="s">
        <v>19</v>
      </c>
      <c r="D1928" s="606">
        <v>8.73</v>
      </c>
      <c r="E1928" s="518"/>
    </row>
    <row r="1929" spans="1:5" ht="22.5" outlineLevel="1">
      <c r="A1929" s="605">
        <v>110303</v>
      </c>
      <c r="B1929" s="7" t="s">
        <v>14303</v>
      </c>
      <c r="C1929" s="8" t="s">
        <v>19</v>
      </c>
      <c r="D1929" s="606">
        <v>15.02</v>
      </c>
      <c r="E1929" s="518"/>
    </row>
    <row r="1930" spans="1:5" ht="12.75" outlineLevel="1">
      <c r="A1930" s="605">
        <v>110304</v>
      </c>
      <c r="B1930" s="7" t="s">
        <v>14304</v>
      </c>
      <c r="C1930" s="8" t="s">
        <v>19</v>
      </c>
      <c r="D1930" s="606">
        <v>21.6</v>
      </c>
      <c r="E1930" s="518"/>
    </row>
    <row r="1931" spans="1:5" ht="12.75" outlineLevel="1">
      <c r="A1931" s="605">
        <v>110308</v>
      </c>
      <c r="B1931" s="7" t="s">
        <v>14305</v>
      </c>
      <c r="C1931" s="8" t="s">
        <v>19</v>
      </c>
      <c r="D1931" s="606">
        <v>44.66</v>
      </c>
      <c r="E1931" s="518"/>
    </row>
    <row r="1932" spans="1:5" ht="22.5" outlineLevel="1">
      <c r="A1932" s="605">
        <v>110309</v>
      </c>
      <c r="B1932" s="7" t="s">
        <v>14306</v>
      </c>
      <c r="C1932" s="8" t="s">
        <v>19</v>
      </c>
      <c r="D1932" s="606">
        <v>44.06</v>
      </c>
      <c r="E1932" s="518"/>
    </row>
    <row r="1933" spans="1:5" ht="12.75">
      <c r="A1933" s="605">
        <v>110310</v>
      </c>
      <c r="B1933" s="7" t="s">
        <v>14307</v>
      </c>
      <c r="C1933" s="8" t="s">
        <v>19</v>
      </c>
      <c r="D1933" s="606">
        <v>45.13</v>
      </c>
      <c r="E1933" s="518"/>
    </row>
    <row r="1934" spans="1:5" ht="12.75" outlineLevel="1">
      <c r="A1934" s="605">
        <v>110313</v>
      </c>
      <c r="B1934" s="7" t="s">
        <v>14308</v>
      </c>
      <c r="C1934" s="8" t="s">
        <v>19</v>
      </c>
      <c r="D1934" s="606">
        <v>34.04</v>
      </c>
      <c r="E1934" s="518"/>
    </row>
    <row r="1935" spans="1:5" ht="12.75" outlineLevel="1">
      <c r="A1935" s="605">
        <v>110341</v>
      </c>
      <c r="B1935" s="7" t="s">
        <v>14309</v>
      </c>
      <c r="C1935" s="8" t="s">
        <v>22</v>
      </c>
      <c r="D1935" s="606">
        <v>107.3</v>
      </c>
      <c r="E1935" s="518"/>
    </row>
    <row r="1936" spans="1:5" ht="22.5" outlineLevel="1">
      <c r="A1936" s="605">
        <v>110345</v>
      </c>
      <c r="B1936" s="7" t="s">
        <v>14310</v>
      </c>
      <c r="C1936" s="8" t="s">
        <v>19</v>
      </c>
      <c r="D1936" s="606">
        <v>187.92</v>
      </c>
      <c r="E1936" s="518"/>
    </row>
    <row r="1937" spans="1:5" ht="22.5" outlineLevel="1">
      <c r="A1937" s="605">
        <v>110346</v>
      </c>
      <c r="B1937" s="7" t="s">
        <v>14311</v>
      </c>
      <c r="C1937" s="8" t="s">
        <v>19</v>
      </c>
      <c r="D1937" s="606">
        <v>76.09</v>
      </c>
      <c r="E1937" s="518"/>
    </row>
    <row r="1938" spans="1:5" ht="22.5" outlineLevel="1">
      <c r="A1938" s="605">
        <v>110347</v>
      </c>
      <c r="B1938" s="7" t="s">
        <v>14312</v>
      </c>
      <c r="C1938" s="8" t="s">
        <v>19</v>
      </c>
      <c r="D1938" s="606">
        <v>215.2</v>
      </c>
      <c r="E1938" s="518"/>
    </row>
    <row r="1939" spans="1:5" ht="22.5" outlineLevel="1">
      <c r="A1939" s="605">
        <v>110348</v>
      </c>
      <c r="B1939" s="7" t="s">
        <v>14313</v>
      </c>
      <c r="C1939" s="8" t="s">
        <v>19</v>
      </c>
      <c r="D1939" s="606">
        <v>103.37</v>
      </c>
      <c r="E1939" s="518"/>
    </row>
    <row r="1940" spans="1:5" ht="12.75" outlineLevel="1">
      <c r="A1940" s="605">
        <v>110400</v>
      </c>
      <c r="B1940" s="7" t="s">
        <v>14314</v>
      </c>
      <c r="C1940" s="8" t="s">
        <v>53</v>
      </c>
      <c r="D1940" s="606" t="s">
        <v>53</v>
      </c>
    </row>
    <row r="1941" spans="1:5" ht="12.75" outlineLevel="1">
      <c r="A1941" s="605">
        <v>110404</v>
      </c>
      <c r="B1941" s="7" t="s">
        <v>14315</v>
      </c>
      <c r="C1941" s="8" t="s">
        <v>22</v>
      </c>
      <c r="D1941" s="606">
        <v>42.33</v>
      </c>
      <c r="E1941" s="518"/>
    </row>
    <row r="1942" spans="1:5" ht="12.75">
      <c r="A1942" s="605">
        <v>110405</v>
      </c>
      <c r="B1942" s="7" t="s">
        <v>14316</v>
      </c>
      <c r="C1942" s="8" t="s">
        <v>22</v>
      </c>
      <c r="D1942" s="606">
        <v>38.43</v>
      </c>
      <c r="E1942" s="518"/>
    </row>
    <row r="1943" spans="1:5" ht="12.75" outlineLevel="1">
      <c r="A1943" s="605">
        <v>110406</v>
      </c>
      <c r="B1943" s="7" t="s">
        <v>14317</v>
      </c>
      <c r="C1943" s="8" t="s">
        <v>22</v>
      </c>
      <c r="D1943" s="606">
        <v>43.06</v>
      </c>
      <c r="E1943" s="518"/>
    </row>
    <row r="1944" spans="1:5" ht="12.75" outlineLevel="1">
      <c r="A1944" s="605">
        <v>110413</v>
      </c>
      <c r="B1944" s="7" t="s">
        <v>14318</v>
      </c>
      <c r="C1944" s="8" t="s">
        <v>22</v>
      </c>
      <c r="D1944" s="606">
        <v>33.85</v>
      </c>
      <c r="E1944" s="518"/>
    </row>
    <row r="1945" spans="1:5" ht="22.5" outlineLevel="1">
      <c r="A1945" s="605">
        <v>110417</v>
      </c>
      <c r="B1945" s="7" t="s">
        <v>14319</v>
      </c>
      <c r="C1945" s="8" t="s">
        <v>22</v>
      </c>
      <c r="D1945" s="606">
        <v>37.56</v>
      </c>
      <c r="E1945" s="518"/>
    </row>
    <row r="1946" spans="1:5" ht="12.75" outlineLevel="1">
      <c r="A1946" s="605">
        <v>110450</v>
      </c>
      <c r="B1946" s="7" t="s">
        <v>14320</v>
      </c>
      <c r="C1946" s="8" t="s">
        <v>22</v>
      </c>
      <c r="D1946" s="606">
        <v>19.68</v>
      </c>
      <c r="E1946" s="518"/>
    </row>
    <row r="1947" spans="1:5" ht="12.75" outlineLevel="1">
      <c r="A1947" s="605">
        <v>110456</v>
      </c>
      <c r="B1947" s="7" t="s">
        <v>14321</v>
      </c>
      <c r="C1947" s="8" t="s">
        <v>22</v>
      </c>
      <c r="D1947" s="606">
        <v>117.46</v>
      </c>
      <c r="E1947" s="518"/>
    </row>
    <row r="1948" spans="1:5" ht="12.75" outlineLevel="1">
      <c r="A1948" s="605">
        <v>110458</v>
      </c>
      <c r="B1948" s="7" t="s">
        <v>14322</v>
      </c>
      <c r="C1948" s="8" t="s">
        <v>22</v>
      </c>
      <c r="D1948" s="606">
        <v>143.1</v>
      </c>
      <c r="E1948" s="518"/>
    </row>
    <row r="1949" spans="1:5" ht="12.75" outlineLevel="1">
      <c r="A1949" s="605">
        <v>115000</v>
      </c>
      <c r="B1949" s="7" t="s">
        <v>12638</v>
      </c>
      <c r="C1949" s="8" t="s">
        <v>53</v>
      </c>
      <c r="D1949" s="606" t="s">
        <v>53</v>
      </c>
    </row>
    <row r="1950" spans="1:5" ht="12.75" outlineLevel="1">
      <c r="A1950" s="605">
        <v>115002</v>
      </c>
      <c r="B1950" s="7" t="s">
        <v>14323</v>
      </c>
      <c r="C1950" s="8" t="s">
        <v>19</v>
      </c>
      <c r="D1950" s="606">
        <v>5.18</v>
      </c>
      <c r="E1950" s="518"/>
    </row>
    <row r="1951" spans="1:5" ht="12.75">
      <c r="A1951" s="605">
        <v>115003</v>
      </c>
      <c r="B1951" s="7" t="s">
        <v>14324</v>
      </c>
      <c r="C1951" s="8" t="s">
        <v>19</v>
      </c>
      <c r="D1951" s="606">
        <v>10.36</v>
      </c>
      <c r="E1951" s="518"/>
    </row>
    <row r="1952" spans="1:5" ht="12.75" outlineLevel="1">
      <c r="A1952" s="605">
        <v>115005</v>
      </c>
      <c r="B1952" s="7" t="s">
        <v>14325</v>
      </c>
      <c r="C1952" s="8" t="s">
        <v>19</v>
      </c>
      <c r="D1952" s="606">
        <v>36.24</v>
      </c>
      <c r="E1952" s="518"/>
    </row>
    <row r="1953" spans="1:5" ht="22.5" outlineLevel="1">
      <c r="A1953" s="605">
        <v>115010</v>
      </c>
      <c r="B1953" s="7" t="s">
        <v>14326</v>
      </c>
      <c r="C1953" s="8" t="s">
        <v>19</v>
      </c>
      <c r="D1953" s="606">
        <v>32.36</v>
      </c>
      <c r="E1953" s="518"/>
    </row>
    <row r="1954" spans="1:5" ht="22.5" outlineLevel="1">
      <c r="A1954" s="605">
        <v>115015</v>
      </c>
      <c r="B1954" s="7" t="s">
        <v>14327</v>
      </c>
      <c r="C1954" s="8" t="s">
        <v>19</v>
      </c>
      <c r="D1954" s="606">
        <v>64.72</v>
      </c>
      <c r="E1954" s="518"/>
    </row>
    <row r="1955" spans="1:5" ht="12.75" outlineLevel="1">
      <c r="A1955" s="605">
        <v>116000</v>
      </c>
      <c r="B1955" s="7" t="s">
        <v>12765</v>
      </c>
      <c r="C1955" s="8" t="s">
        <v>53</v>
      </c>
      <c r="D1955" s="606" t="s">
        <v>53</v>
      </c>
    </row>
    <row r="1956" spans="1:5" ht="12.75" outlineLevel="1">
      <c r="A1956" s="605">
        <v>116005</v>
      </c>
      <c r="B1956" s="7" t="s">
        <v>14328</v>
      </c>
      <c r="C1956" s="8" t="s">
        <v>19</v>
      </c>
      <c r="D1956" s="606">
        <v>36.24</v>
      </c>
      <c r="E1956" s="518"/>
    </row>
    <row r="1957" spans="1:5" ht="22.5" outlineLevel="1">
      <c r="A1957" s="605">
        <v>116010</v>
      </c>
      <c r="B1957" s="7" t="s">
        <v>14329</v>
      </c>
      <c r="C1957" s="8" t="s">
        <v>19</v>
      </c>
      <c r="D1957" s="606">
        <v>8.56</v>
      </c>
      <c r="E1957" s="518"/>
    </row>
    <row r="1958" spans="1:5" ht="22.5" outlineLevel="1">
      <c r="A1958" s="605">
        <v>116015</v>
      </c>
      <c r="B1958" s="7" t="s">
        <v>14330</v>
      </c>
      <c r="C1958" s="8" t="s">
        <v>19</v>
      </c>
      <c r="D1958" s="606">
        <v>25.67</v>
      </c>
      <c r="E1958" s="518"/>
    </row>
    <row r="1959" spans="1:5" ht="12.75" outlineLevel="1">
      <c r="A1959" s="605">
        <v>117000</v>
      </c>
      <c r="B1959" s="7" t="s">
        <v>12772</v>
      </c>
      <c r="C1959" s="8" t="s">
        <v>53</v>
      </c>
      <c r="D1959" s="606" t="s">
        <v>53</v>
      </c>
    </row>
    <row r="1960" spans="1:5" ht="12.75">
      <c r="A1960" s="605">
        <v>117005</v>
      </c>
      <c r="B1960" s="7" t="s">
        <v>14331</v>
      </c>
      <c r="C1960" s="8" t="s">
        <v>19</v>
      </c>
      <c r="D1960" s="606">
        <v>25.93</v>
      </c>
      <c r="E1960" s="518"/>
    </row>
    <row r="1961" spans="1:5" ht="12.75" outlineLevel="1">
      <c r="A1961" s="605">
        <v>118000</v>
      </c>
      <c r="B1961" s="7" t="s">
        <v>12816</v>
      </c>
      <c r="C1961" s="8" t="s">
        <v>53</v>
      </c>
      <c r="D1961" s="606" t="s">
        <v>53</v>
      </c>
    </row>
    <row r="1962" spans="1:5" ht="12.75" outlineLevel="1">
      <c r="A1962" s="605">
        <v>118001</v>
      </c>
      <c r="B1962" s="7" t="s">
        <v>14332</v>
      </c>
      <c r="C1962" s="8" t="s">
        <v>22</v>
      </c>
      <c r="D1962" s="606">
        <v>46.27</v>
      </c>
      <c r="E1962" s="518"/>
    </row>
    <row r="1963" spans="1:5" ht="22.5" outlineLevel="1">
      <c r="A1963" s="605">
        <v>118005</v>
      </c>
      <c r="B1963" s="7" t="s">
        <v>14333</v>
      </c>
      <c r="C1963" s="8" t="s">
        <v>19</v>
      </c>
      <c r="D1963" s="606">
        <v>62.39</v>
      </c>
      <c r="E1963" s="518"/>
    </row>
    <row r="1964" spans="1:5" ht="12.75" outlineLevel="1">
      <c r="A1964" s="605">
        <v>118006</v>
      </c>
      <c r="B1964" s="7" t="s">
        <v>14334</v>
      </c>
      <c r="C1964" s="8" t="s">
        <v>19</v>
      </c>
      <c r="D1964" s="606">
        <v>32.39</v>
      </c>
      <c r="E1964" s="518"/>
    </row>
    <row r="1965" spans="1:5" ht="12.75" outlineLevel="1">
      <c r="A1965" s="601">
        <v>120000</v>
      </c>
      <c r="B1965" s="602" t="s">
        <v>803</v>
      </c>
      <c r="C1965" s="603"/>
      <c r="D1965" s="604"/>
    </row>
    <row r="1966" spans="1:5" ht="12.75" outlineLevel="1">
      <c r="A1966" s="605">
        <v>120100</v>
      </c>
      <c r="B1966" s="7" t="s">
        <v>14335</v>
      </c>
      <c r="C1966" s="8" t="s">
        <v>53</v>
      </c>
      <c r="D1966" s="606" t="s">
        <v>53</v>
      </c>
    </row>
    <row r="1967" spans="1:5" ht="33.75" outlineLevel="1">
      <c r="A1967" s="605">
        <v>120130</v>
      </c>
      <c r="B1967" s="7" t="s">
        <v>14336</v>
      </c>
      <c r="C1967" s="8" t="s">
        <v>19</v>
      </c>
      <c r="D1967" s="606">
        <v>149.77000000000001</v>
      </c>
      <c r="E1967" s="518"/>
    </row>
    <row r="1968" spans="1:5" ht="22.5" outlineLevel="1">
      <c r="A1968" s="605">
        <v>120140</v>
      </c>
      <c r="B1968" s="7" t="s">
        <v>14337</v>
      </c>
      <c r="C1968" s="8" t="s">
        <v>19</v>
      </c>
      <c r="D1968" s="606">
        <v>75.89</v>
      </c>
      <c r="E1968" s="518"/>
    </row>
    <row r="1969" spans="1:5" ht="12.75" outlineLevel="1">
      <c r="A1969" s="605">
        <v>120142</v>
      </c>
      <c r="B1969" s="7" t="s">
        <v>14338</v>
      </c>
      <c r="C1969" s="8" t="s">
        <v>19</v>
      </c>
      <c r="D1969" s="606">
        <v>96.83</v>
      </c>
      <c r="E1969" s="518"/>
    </row>
    <row r="1970" spans="1:5" ht="12.75">
      <c r="A1970" s="605">
        <v>120143</v>
      </c>
      <c r="B1970" s="7" t="s">
        <v>14339</v>
      </c>
      <c r="C1970" s="8" t="s">
        <v>19</v>
      </c>
      <c r="D1970" s="606">
        <v>98.72</v>
      </c>
      <c r="E1970" s="518"/>
    </row>
    <row r="1971" spans="1:5" ht="22.5" outlineLevel="1">
      <c r="A1971" s="605">
        <v>120145</v>
      </c>
      <c r="B1971" s="7" t="s">
        <v>14340</v>
      </c>
      <c r="C1971" s="8" t="s">
        <v>19</v>
      </c>
      <c r="D1971" s="606">
        <v>106.05</v>
      </c>
      <c r="E1971" s="518"/>
    </row>
    <row r="1972" spans="1:5" ht="12.75" outlineLevel="1">
      <c r="A1972" s="605">
        <v>125000</v>
      </c>
      <c r="B1972" s="7" t="s">
        <v>12638</v>
      </c>
      <c r="C1972" s="8" t="s">
        <v>53</v>
      </c>
      <c r="D1972" s="606" t="s">
        <v>53</v>
      </c>
    </row>
    <row r="1973" spans="1:5" ht="12.75" outlineLevel="1">
      <c r="A1973" s="605">
        <v>125001</v>
      </c>
      <c r="B1973" s="7" t="s">
        <v>14341</v>
      </c>
      <c r="C1973" s="8" t="s">
        <v>19</v>
      </c>
      <c r="D1973" s="606">
        <v>6.92</v>
      </c>
      <c r="E1973" s="518"/>
    </row>
    <row r="1974" spans="1:5" ht="22.5" outlineLevel="1">
      <c r="A1974" s="605">
        <v>125002</v>
      </c>
      <c r="B1974" s="7" t="s">
        <v>14342</v>
      </c>
      <c r="C1974" s="8" t="s">
        <v>19</v>
      </c>
      <c r="D1974" s="606">
        <v>9.2200000000000006</v>
      </c>
      <c r="E1974" s="518"/>
    </row>
    <row r="1975" spans="1:5" ht="12.75" outlineLevel="1">
      <c r="A1975" s="605">
        <v>125005</v>
      </c>
      <c r="B1975" s="7" t="s">
        <v>14343</v>
      </c>
      <c r="C1975" s="8" t="s">
        <v>19</v>
      </c>
      <c r="D1975" s="606">
        <v>6.92</v>
      </c>
      <c r="E1975" s="518"/>
    </row>
    <row r="1976" spans="1:5" ht="12.75" outlineLevel="1">
      <c r="A1976" s="605">
        <v>125020</v>
      </c>
      <c r="B1976" s="7" t="s">
        <v>14344</v>
      </c>
      <c r="C1976" s="8" t="s">
        <v>19</v>
      </c>
      <c r="D1976" s="606">
        <v>9.2200000000000006</v>
      </c>
      <c r="E1976" s="518"/>
    </row>
    <row r="1977" spans="1:5" ht="12.75">
      <c r="A1977" s="605">
        <v>126000</v>
      </c>
      <c r="B1977" s="7" t="s">
        <v>12765</v>
      </c>
      <c r="C1977" s="8" t="s">
        <v>53</v>
      </c>
      <c r="D1977" s="606" t="s">
        <v>53</v>
      </c>
    </row>
    <row r="1978" spans="1:5" ht="12.75" outlineLevel="1">
      <c r="A1978" s="605">
        <v>126001</v>
      </c>
      <c r="B1978" s="7" t="s">
        <v>14345</v>
      </c>
      <c r="C1978" s="8" t="s">
        <v>19</v>
      </c>
      <c r="D1978" s="606">
        <v>17.2</v>
      </c>
      <c r="E1978" s="518"/>
    </row>
    <row r="1979" spans="1:5" ht="12.75" outlineLevel="1">
      <c r="A1979" s="605">
        <v>126002</v>
      </c>
      <c r="B1979" s="7" t="s">
        <v>14346</v>
      </c>
      <c r="C1979" s="8" t="s">
        <v>19</v>
      </c>
      <c r="D1979" s="606">
        <v>7.45</v>
      </c>
      <c r="E1979" s="518"/>
    </row>
    <row r="1980" spans="1:5" ht="12.75" outlineLevel="1">
      <c r="A1980" s="605">
        <v>126020</v>
      </c>
      <c r="B1980" s="7" t="s">
        <v>14347</v>
      </c>
      <c r="C1980" s="8" t="s">
        <v>19</v>
      </c>
      <c r="D1980" s="606">
        <v>20.61</v>
      </c>
      <c r="E1980" s="518"/>
    </row>
    <row r="1981" spans="1:5" ht="12.75" outlineLevel="1">
      <c r="A1981" s="605">
        <v>126030</v>
      </c>
      <c r="B1981" s="7" t="s">
        <v>14348</v>
      </c>
      <c r="C1981" s="8" t="s">
        <v>19</v>
      </c>
      <c r="D1981" s="606">
        <v>10.3</v>
      </c>
      <c r="E1981" s="518"/>
    </row>
    <row r="1982" spans="1:5" ht="12.75">
      <c r="A1982" s="605">
        <v>127000</v>
      </c>
      <c r="B1982" s="7" t="s">
        <v>12772</v>
      </c>
      <c r="C1982" s="8" t="s">
        <v>53</v>
      </c>
      <c r="D1982" s="606" t="s">
        <v>53</v>
      </c>
    </row>
    <row r="1983" spans="1:5" ht="12.75" outlineLevel="1">
      <c r="A1983" s="605">
        <v>127030</v>
      </c>
      <c r="B1983" s="7" t="s">
        <v>14349</v>
      </c>
      <c r="C1983" s="8" t="s">
        <v>19</v>
      </c>
      <c r="D1983" s="606">
        <v>15.46</v>
      </c>
      <c r="E1983" s="518"/>
    </row>
    <row r="1984" spans="1:5" ht="12.75" outlineLevel="1">
      <c r="A1984" s="605">
        <v>127031</v>
      </c>
      <c r="B1984" s="7" t="s">
        <v>14350</v>
      </c>
      <c r="C1984" s="8" t="s">
        <v>19</v>
      </c>
      <c r="D1984" s="606">
        <v>7.73</v>
      </c>
      <c r="E1984" s="518"/>
    </row>
    <row r="1985" spans="1:5" ht="12.75" outlineLevel="1">
      <c r="A1985" s="601">
        <v>130000</v>
      </c>
      <c r="B1985" s="602" t="s">
        <v>14351</v>
      </c>
      <c r="C1985" s="603"/>
      <c r="D1985" s="604"/>
    </row>
    <row r="1986" spans="1:5" ht="12.75" outlineLevel="1">
      <c r="A1986" s="605">
        <v>130100</v>
      </c>
      <c r="B1986" s="7" t="s">
        <v>14352</v>
      </c>
      <c r="C1986" s="8" t="s">
        <v>53</v>
      </c>
      <c r="D1986" s="606" t="s">
        <v>53</v>
      </c>
    </row>
    <row r="1987" spans="1:5" ht="12.75" outlineLevel="1">
      <c r="A1987" s="605">
        <v>130101</v>
      </c>
      <c r="B1987" s="7" t="s">
        <v>14353</v>
      </c>
      <c r="C1987" s="8" t="s">
        <v>191</v>
      </c>
      <c r="D1987" s="606">
        <v>253.57</v>
      </c>
      <c r="E1987" s="518"/>
    </row>
    <row r="1988" spans="1:5" ht="12.75" outlineLevel="1">
      <c r="A1988" s="605">
        <v>130102</v>
      </c>
      <c r="B1988" s="7" t="s">
        <v>14354</v>
      </c>
      <c r="C1988" s="8" t="s">
        <v>191</v>
      </c>
      <c r="D1988" s="606">
        <v>607.87</v>
      </c>
      <c r="E1988" s="518"/>
    </row>
    <row r="1989" spans="1:5" ht="12.75">
      <c r="A1989" s="605">
        <v>130110</v>
      </c>
      <c r="B1989" s="7" t="s">
        <v>12534</v>
      </c>
      <c r="C1989" s="8" t="s">
        <v>191</v>
      </c>
      <c r="D1989" s="606">
        <v>216.62</v>
      </c>
      <c r="E1989" s="518"/>
    </row>
    <row r="1990" spans="1:5" ht="12.75" outlineLevel="1">
      <c r="A1990" s="605">
        <v>130111</v>
      </c>
      <c r="B1990" s="7" t="s">
        <v>12533</v>
      </c>
      <c r="C1990" s="8" t="s">
        <v>191</v>
      </c>
      <c r="D1990" s="606">
        <v>148.83000000000001</v>
      </c>
      <c r="E1990" s="518"/>
    </row>
    <row r="1991" spans="1:5" ht="12.75" outlineLevel="1">
      <c r="A1991" s="605">
        <v>130114</v>
      </c>
      <c r="B1991" s="7" t="s">
        <v>12618</v>
      </c>
      <c r="C1991" s="8" t="s">
        <v>191</v>
      </c>
      <c r="D1991" s="606">
        <v>497.77</v>
      </c>
      <c r="E1991" s="518"/>
    </row>
    <row r="1992" spans="1:5" ht="12.75">
      <c r="A1992" s="605">
        <v>130115</v>
      </c>
      <c r="B1992" s="7" t="s">
        <v>14355</v>
      </c>
      <c r="C1992" s="8" t="s">
        <v>191</v>
      </c>
      <c r="D1992" s="606">
        <v>530.1</v>
      </c>
      <c r="E1992" s="518"/>
    </row>
    <row r="1993" spans="1:5" ht="12.75" outlineLevel="1">
      <c r="A1993" s="605">
        <v>130117</v>
      </c>
      <c r="B1993" s="7" t="s">
        <v>14356</v>
      </c>
      <c r="C1993" s="8" t="s">
        <v>191</v>
      </c>
      <c r="D1993" s="606">
        <v>847.11</v>
      </c>
      <c r="E1993" s="518"/>
    </row>
    <row r="1994" spans="1:5" ht="12.75" outlineLevel="1">
      <c r="A1994" s="605">
        <v>130118</v>
      </c>
      <c r="B1994" s="7" t="s">
        <v>14357</v>
      </c>
      <c r="C1994" s="8" t="s">
        <v>191</v>
      </c>
      <c r="D1994" s="606">
        <v>995.88</v>
      </c>
      <c r="E1994" s="518"/>
    </row>
    <row r="1995" spans="1:5" ht="12.75" outlineLevel="1">
      <c r="A1995" s="605">
        <v>130119</v>
      </c>
      <c r="B1995" s="7" t="s">
        <v>14358</v>
      </c>
      <c r="C1995" s="8" t="s">
        <v>191</v>
      </c>
      <c r="D1995" s="606">
        <v>433.93</v>
      </c>
      <c r="E1995" s="518"/>
    </row>
    <row r="1996" spans="1:5" ht="12.75" outlineLevel="1">
      <c r="A1996" s="605">
        <v>130120</v>
      </c>
      <c r="B1996" s="7" t="s">
        <v>14359</v>
      </c>
      <c r="C1996" s="8" t="s">
        <v>191</v>
      </c>
      <c r="D1996" s="606">
        <v>471.11</v>
      </c>
      <c r="E1996" s="518"/>
    </row>
    <row r="1997" spans="1:5" ht="12.75">
      <c r="A1997" s="605">
        <v>130200</v>
      </c>
      <c r="B1997" s="7" t="s">
        <v>14360</v>
      </c>
      <c r="C1997" s="8" t="s">
        <v>53</v>
      </c>
      <c r="D1997" s="606" t="s">
        <v>53</v>
      </c>
    </row>
    <row r="1998" spans="1:5" ht="12.75" outlineLevel="1">
      <c r="A1998" s="605">
        <v>130201</v>
      </c>
      <c r="B1998" s="7" t="s">
        <v>14361</v>
      </c>
      <c r="C1998" s="8" t="s">
        <v>19</v>
      </c>
      <c r="D1998" s="606">
        <v>59.13</v>
      </c>
      <c r="E1998" s="518"/>
    </row>
    <row r="1999" spans="1:5" ht="12.75" outlineLevel="1">
      <c r="A1999" s="605">
        <v>130202</v>
      </c>
      <c r="B1999" s="7" t="s">
        <v>14362</v>
      </c>
      <c r="C1999" s="8" t="s">
        <v>19</v>
      </c>
      <c r="D1999" s="606">
        <v>61.97</v>
      </c>
      <c r="E1999" s="518"/>
    </row>
    <row r="2000" spans="1:5" ht="12.75" outlineLevel="1">
      <c r="A2000" s="605">
        <v>130203</v>
      </c>
      <c r="B2000" s="7" t="s">
        <v>14363</v>
      </c>
      <c r="C2000" s="8" t="s">
        <v>19</v>
      </c>
      <c r="D2000" s="606">
        <v>67.7</v>
      </c>
      <c r="E2000" s="518"/>
    </row>
    <row r="2001" spans="1:5" ht="12.75" outlineLevel="1">
      <c r="A2001" s="605">
        <v>130204</v>
      </c>
      <c r="B2001" s="7" t="s">
        <v>14364</v>
      </c>
      <c r="C2001" s="8" t="s">
        <v>19</v>
      </c>
      <c r="D2001" s="606">
        <v>6.73</v>
      </c>
      <c r="E2001" s="518"/>
    </row>
    <row r="2002" spans="1:5" ht="12.75">
      <c r="A2002" s="605">
        <v>130205</v>
      </c>
      <c r="B2002" s="7" t="s">
        <v>14365</v>
      </c>
      <c r="C2002" s="8" t="s">
        <v>19</v>
      </c>
      <c r="D2002" s="606">
        <v>142.38</v>
      </c>
      <c r="E2002" s="518"/>
    </row>
    <row r="2003" spans="1:5" ht="22.5" outlineLevel="1">
      <c r="A2003" s="605">
        <v>130206</v>
      </c>
      <c r="B2003" s="7" t="s">
        <v>14366</v>
      </c>
      <c r="C2003" s="8" t="s">
        <v>19</v>
      </c>
      <c r="D2003" s="606">
        <v>55.42</v>
      </c>
      <c r="E2003" s="518"/>
    </row>
    <row r="2004" spans="1:5" ht="12.75" outlineLevel="1">
      <c r="A2004" s="605">
        <v>130207</v>
      </c>
      <c r="B2004" s="7" t="s">
        <v>14367</v>
      </c>
      <c r="C2004" s="8" t="s">
        <v>19</v>
      </c>
      <c r="D2004" s="606">
        <v>136.87</v>
      </c>
      <c r="E2004" s="518"/>
    </row>
    <row r="2005" spans="1:5" ht="12.75">
      <c r="A2005" s="605">
        <v>130208</v>
      </c>
      <c r="B2005" s="7" t="s">
        <v>14368</v>
      </c>
      <c r="C2005" s="8" t="s">
        <v>19</v>
      </c>
      <c r="D2005" s="606">
        <v>138.22</v>
      </c>
      <c r="E2005" s="518"/>
    </row>
    <row r="2006" spans="1:5" ht="22.5" outlineLevel="1">
      <c r="A2006" s="605">
        <v>130209</v>
      </c>
      <c r="B2006" s="7" t="s">
        <v>14369</v>
      </c>
      <c r="C2006" s="8" t="s">
        <v>19</v>
      </c>
      <c r="D2006" s="606">
        <v>57.72</v>
      </c>
      <c r="E2006" s="518"/>
    </row>
    <row r="2007" spans="1:5" ht="22.5" outlineLevel="1">
      <c r="A2007" s="605">
        <v>130210</v>
      </c>
      <c r="B2007" s="7" t="s">
        <v>14370</v>
      </c>
      <c r="C2007" s="8" t="s">
        <v>19</v>
      </c>
      <c r="D2007" s="606">
        <v>51.67</v>
      </c>
      <c r="E2007" s="518"/>
    </row>
    <row r="2008" spans="1:5" ht="12.75" outlineLevel="1">
      <c r="A2008" s="605">
        <v>130211</v>
      </c>
      <c r="B2008" s="7" t="s">
        <v>14371</v>
      </c>
      <c r="C2008" s="8" t="s">
        <v>19</v>
      </c>
      <c r="D2008" s="606">
        <v>73.09</v>
      </c>
      <c r="E2008" s="518"/>
    </row>
    <row r="2009" spans="1:5" ht="22.5" outlineLevel="1">
      <c r="A2009" s="605">
        <v>130237</v>
      </c>
      <c r="B2009" s="7" t="s">
        <v>14372</v>
      </c>
      <c r="C2009" s="8" t="s">
        <v>19</v>
      </c>
      <c r="D2009" s="606">
        <v>179.3</v>
      </c>
      <c r="E2009" s="518"/>
    </row>
    <row r="2010" spans="1:5" ht="22.5">
      <c r="A2010" s="605">
        <v>130238</v>
      </c>
      <c r="B2010" s="7" t="s">
        <v>14373</v>
      </c>
      <c r="C2010" s="8" t="s">
        <v>19</v>
      </c>
      <c r="D2010" s="606">
        <v>285.42</v>
      </c>
      <c r="E2010" s="518"/>
    </row>
    <row r="2011" spans="1:5" ht="22.5" outlineLevel="1">
      <c r="A2011" s="605">
        <v>130239</v>
      </c>
      <c r="B2011" s="7" t="s">
        <v>14374</v>
      </c>
      <c r="C2011" s="8" t="s">
        <v>19</v>
      </c>
      <c r="D2011" s="606">
        <v>212.48</v>
      </c>
      <c r="E2011" s="518"/>
    </row>
    <row r="2012" spans="1:5" ht="22.5" outlineLevel="1">
      <c r="A2012" s="605">
        <v>130240</v>
      </c>
      <c r="B2012" s="7" t="s">
        <v>14375</v>
      </c>
      <c r="C2012" s="8" t="s">
        <v>19</v>
      </c>
      <c r="D2012" s="606">
        <v>188.66</v>
      </c>
      <c r="E2012" s="518"/>
    </row>
    <row r="2013" spans="1:5" ht="22.5" outlineLevel="1">
      <c r="A2013" s="605">
        <v>130242</v>
      </c>
      <c r="B2013" s="7" t="s">
        <v>14376</v>
      </c>
      <c r="C2013" s="8" t="s">
        <v>19</v>
      </c>
      <c r="D2013" s="606">
        <v>115.72</v>
      </c>
      <c r="E2013" s="518"/>
    </row>
    <row r="2014" spans="1:5" ht="22.5" outlineLevel="1">
      <c r="A2014" s="605">
        <v>130243</v>
      </c>
      <c r="B2014" s="7" t="s">
        <v>14377</v>
      </c>
      <c r="C2014" s="8" t="s">
        <v>19</v>
      </c>
      <c r="D2014" s="606">
        <v>215.56</v>
      </c>
      <c r="E2014" s="518"/>
    </row>
    <row r="2015" spans="1:5" ht="22.5">
      <c r="A2015" s="605">
        <v>130244</v>
      </c>
      <c r="B2015" s="7" t="s">
        <v>14378</v>
      </c>
      <c r="C2015" s="8" t="s">
        <v>19</v>
      </c>
      <c r="D2015" s="606">
        <v>465.07</v>
      </c>
      <c r="E2015" s="518"/>
    </row>
    <row r="2016" spans="1:5" ht="12.75" outlineLevel="1">
      <c r="A2016" s="605">
        <v>130246</v>
      </c>
      <c r="B2016" s="7" t="s">
        <v>14379</v>
      </c>
      <c r="C2016" s="8" t="s">
        <v>19</v>
      </c>
      <c r="D2016" s="606">
        <v>119.78</v>
      </c>
      <c r="E2016" s="518"/>
    </row>
    <row r="2017" spans="1:5" ht="12.75" outlineLevel="1">
      <c r="A2017" s="605">
        <v>130247</v>
      </c>
      <c r="B2017" s="7" t="s">
        <v>14380</v>
      </c>
      <c r="C2017" s="8" t="s">
        <v>19</v>
      </c>
      <c r="D2017" s="606">
        <v>190.67</v>
      </c>
      <c r="E2017" s="518"/>
    </row>
    <row r="2018" spans="1:5" ht="22.5" outlineLevel="1">
      <c r="A2018" s="605">
        <v>130254</v>
      </c>
      <c r="B2018" s="7" t="s">
        <v>14381</v>
      </c>
      <c r="C2018" s="8" t="s">
        <v>19</v>
      </c>
      <c r="D2018" s="606">
        <v>220.27</v>
      </c>
      <c r="E2018" s="518"/>
    </row>
    <row r="2019" spans="1:5" ht="12.75">
      <c r="A2019" s="605">
        <v>130258</v>
      </c>
      <c r="B2019" s="7" t="s">
        <v>14382</v>
      </c>
      <c r="C2019" s="8" t="s">
        <v>19</v>
      </c>
      <c r="D2019" s="606">
        <v>481.57</v>
      </c>
      <c r="E2019" s="518"/>
    </row>
    <row r="2020" spans="1:5" ht="12.75" outlineLevel="1">
      <c r="A2020" s="605">
        <v>130260</v>
      </c>
      <c r="B2020" s="7" t="s">
        <v>14383</v>
      </c>
      <c r="C2020" s="8" t="s">
        <v>19</v>
      </c>
      <c r="D2020" s="606">
        <v>448.29</v>
      </c>
      <c r="E2020" s="518"/>
    </row>
    <row r="2021" spans="1:5" ht="12.75" outlineLevel="1">
      <c r="A2021" s="605">
        <v>130262</v>
      </c>
      <c r="B2021" s="7" t="s">
        <v>14384</v>
      </c>
      <c r="C2021" s="8" t="s">
        <v>19</v>
      </c>
      <c r="D2021" s="606">
        <v>594.35</v>
      </c>
      <c r="E2021" s="518"/>
    </row>
    <row r="2022" spans="1:5" ht="22.5" outlineLevel="1">
      <c r="A2022" s="605">
        <v>130272</v>
      </c>
      <c r="B2022" s="7" t="s">
        <v>14385</v>
      </c>
      <c r="C2022" s="8" t="s">
        <v>19</v>
      </c>
      <c r="D2022" s="606">
        <v>438.21</v>
      </c>
      <c r="E2022" s="518"/>
    </row>
    <row r="2023" spans="1:5" ht="22.5" outlineLevel="1">
      <c r="A2023" s="605">
        <v>130273</v>
      </c>
      <c r="B2023" s="7" t="s">
        <v>14386</v>
      </c>
      <c r="C2023" s="8" t="s">
        <v>19</v>
      </c>
      <c r="D2023" s="606">
        <v>438.21</v>
      </c>
      <c r="E2023" s="518"/>
    </row>
    <row r="2024" spans="1:5" ht="22.5" outlineLevel="1">
      <c r="A2024" s="605">
        <v>130274</v>
      </c>
      <c r="B2024" s="7" t="s">
        <v>14387</v>
      </c>
      <c r="C2024" s="8" t="s">
        <v>19</v>
      </c>
      <c r="D2024" s="606">
        <v>438.21</v>
      </c>
      <c r="E2024" s="518"/>
    </row>
    <row r="2025" spans="1:5" ht="22.5">
      <c r="A2025" s="605">
        <v>130287</v>
      </c>
      <c r="B2025" s="7" t="s">
        <v>14388</v>
      </c>
      <c r="C2025" s="8" t="s">
        <v>19</v>
      </c>
      <c r="D2025" s="606">
        <v>150.31</v>
      </c>
      <c r="E2025" s="518"/>
    </row>
    <row r="2026" spans="1:5" ht="22.5" outlineLevel="1">
      <c r="A2026" s="605">
        <v>130288</v>
      </c>
      <c r="B2026" s="7" t="s">
        <v>14389</v>
      </c>
      <c r="C2026" s="8" t="s">
        <v>19</v>
      </c>
      <c r="D2026" s="606">
        <v>229.72</v>
      </c>
      <c r="E2026" s="518"/>
    </row>
    <row r="2027" spans="1:5" ht="12.75" outlineLevel="1">
      <c r="A2027" s="605">
        <v>130290</v>
      </c>
      <c r="B2027" s="7" t="s">
        <v>14390</v>
      </c>
      <c r="C2027" s="8" t="s">
        <v>19</v>
      </c>
      <c r="D2027" s="606">
        <v>148.12</v>
      </c>
      <c r="E2027" s="518"/>
    </row>
    <row r="2028" spans="1:5" ht="22.5" outlineLevel="1">
      <c r="A2028" s="605">
        <v>130291</v>
      </c>
      <c r="B2028" s="7" t="s">
        <v>14391</v>
      </c>
      <c r="C2028" s="8" t="s">
        <v>19</v>
      </c>
      <c r="D2028" s="606">
        <v>125.33</v>
      </c>
      <c r="E2028" s="518"/>
    </row>
    <row r="2029" spans="1:5" ht="22.5" outlineLevel="1">
      <c r="A2029" s="605">
        <v>130292</v>
      </c>
      <c r="B2029" s="7" t="s">
        <v>14392</v>
      </c>
      <c r="C2029" s="8" t="s">
        <v>19</v>
      </c>
      <c r="D2029" s="606">
        <v>231.57</v>
      </c>
      <c r="E2029" s="518"/>
    </row>
    <row r="2030" spans="1:5" ht="22.5" outlineLevel="1">
      <c r="A2030" s="605">
        <v>130293</v>
      </c>
      <c r="B2030" s="7" t="s">
        <v>14393</v>
      </c>
      <c r="C2030" s="8" t="s">
        <v>19</v>
      </c>
      <c r="D2030" s="606">
        <v>251.55</v>
      </c>
      <c r="E2030" s="518"/>
    </row>
    <row r="2031" spans="1:5" ht="12.75">
      <c r="A2031" s="605">
        <v>130300</v>
      </c>
      <c r="B2031" s="7" t="s">
        <v>14394</v>
      </c>
      <c r="C2031" s="8" t="s">
        <v>53</v>
      </c>
      <c r="D2031" s="606" t="s">
        <v>53</v>
      </c>
    </row>
    <row r="2032" spans="1:5" ht="12.75" outlineLevel="1">
      <c r="A2032" s="605">
        <v>130302</v>
      </c>
      <c r="B2032" s="7" t="s">
        <v>14395</v>
      </c>
      <c r="C2032" s="8" t="s">
        <v>22</v>
      </c>
      <c r="D2032" s="606">
        <v>11.52</v>
      </c>
      <c r="E2032" s="518"/>
    </row>
    <row r="2033" spans="1:5" ht="12.75">
      <c r="A2033" s="605">
        <v>130304</v>
      </c>
      <c r="B2033" s="7" t="s">
        <v>804</v>
      </c>
      <c r="C2033" s="8" t="s">
        <v>22</v>
      </c>
      <c r="D2033" s="606">
        <v>83.19</v>
      </c>
      <c r="E2033" s="518"/>
    </row>
    <row r="2034" spans="1:5" ht="12.75" outlineLevel="1">
      <c r="A2034" s="605">
        <v>130305</v>
      </c>
      <c r="B2034" s="7" t="s">
        <v>14396</v>
      </c>
      <c r="C2034" s="8" t="s">
        <v>22</v>
      </c>
      <c r="D2034" s="606">
        <v>74.010000000000005</v>
      </c>
      <c r="E2034" s="518"/>
    </row>
    <row r="2035" spans="1:5" ht="12.75">
      <c r="A2035" s="605">
        <v>130307</v>
      </c>
      <c r="B2035" s="7" t="s">
        <v>14397</v>
      </c>
      <c r="C2035" s="8" t="s">
        <v>22</v>
      </c>
      <c r="D2035" s="606">
        <v>73.12</v>
      </c>
      <c r="E2035" s="518"/>
    </row>
    <row r="2036" spans="1:5" ht="12.75" outlineLevel="1">
      <c r="A2036" s="605">
        <v>130309</v>
      </c>
      <c r="B2036" s="7" t="s">
        <v>14398</v>
      </c>
      <c r="C2036" s="8" t="s">
        <v>22</v>
      </c>
      <c r="D2036" s="606">
        <v>29.22</v>
      </c>
      <c r="E2036" s="518"/>
    </row>
    <row r="2037" spans="1:5" ht="12.75">
      <c r="A2037" s="605">
        <v>130327</v>
      </c>
      <c r="B2037" s="7" t="s">
        <v>14399</v>
      </c>
      <c r="C2037" s="8" t="s">
        <v>22</v>
      </c>
      <c r="D2037" s="606">
        <v>49.91</v>
      </c>
      <c r="E2037" s="518"/>
    </row>
    <row r="2038" spans="1:5" ht="12.75" outlineLevel="1">
      <c r="A2038" s="605">
        <v>130331</v>
      </c>
      <c r="B2038" s="7" t="s">
        <v>14400</v>
      </c>
      <c r="C2038" s="8" t="s">
        <v>22</v>
      </c>
      <c r="D2038" s="606">
        <v>34.450000000000003</v>
      </c>
      <c r="E2038" s="518"/>
    </row>
    <row r="2039" spans="1:5" ht="12.75" outlineLevel="1">
      <c r="A2039" s="605">
        <v>130335</v>
      </c>
      <c r="B2039" s="7" t="s">
        <v>14401</v>
      </c>
      <c r="C2039" s="8" t="s">
        <v>22</v>
      </c>
      <c r="D2039" s="606">
        <v>37.22</v>
      </c>
      <c r="E2039" s="518"/>
    </row>
    <row r="2040" spans="1:5" ht="12.75" outlineLevel="1">
      <c r="A2040" s="605">
        <v>130336</v>
      </c>
      <c r="B2040" s="7" t="s">
        <v>14402</v>
      </c>
      <c r="C2040" s="8" t="s">
        <v>22</v>
      </c>
      <c r="D2040" s="606">
        <v>83.12</v>
      </c>
      <c r="E2040" s="518"/>
    </row>
    <row r="2041" spans="1:5" ht="12.75" outlineLevel="1">
      <c r="A2041" s="605">
        <v>130340</v>
      </c>
      <c r="B2041" s="7" t="s">
        <v>14403</v>
      </c>
      <c r="C2041" s="8" t="s">
        <v>22</v>
      </c>
      <c r="D2041" s="606">
        <v>18.190000000000001</v>
      </c>
      <c r="E2041" s="518"/>
    </row>
    <row r="2042" spans="1:5" ht="12.75" outlineLevel="1">
      <c r="A2042" s="605">
        <v>130365</v>
      </c>
      <c r="B2042" s="7" t="s">
        <v>14404</v>
      </c>
      <c r="C2042" s="8" t="s">
        <v>22</v>
      </c>
      <c r="D2042" s="606">
        <v>47.66</v>
      </c>
      <c r="E2042" s="518"/>
    </row>
    <row r="2043" spans="1:5" ht="12.75" outlineLevel="1">
      <c r="A2043" s="605">
        <v>130367</v>
      </c>
      <c r="B2043" s="7" t="s">
        <v>14405</v>
      </c>
      <c r="C2043" s="8" t="s">
        <v>22</v>
      </c>
      <c r="D2043" s="606">
        <v>104.69</v>
      </c>
      <c r="E2043" s="518"/>
    </row>
    <row r="2044" spans="1:5" ht="12.75" outlineLevel="1">
      <c r="A2044" s="605">
        <v>130369</v>
      </c>
      <c r="B2044" s="7" t="s">
        <v>14406</v>
      </c>
      <c r="C2044" s="8" t="s">
        <v>22</v>
      </c>
      <c r="D2044" s="606">
        <v>95.38</v>
      </c>
      <c r="E2044" s="518"/>
    </row>
    <row r="2045" spans="1:5" ht="22.5" outlineLevel="1">
      <c r="A2045" s="605">
        <v>130385</v>
      </c>
      <c r="B2045" s="7" t="s">
        <v>14407</v>
      </c>
      <c r="C2045" s="8" t="s">
        <v>22</v>
      </c>
      <c r="D2045" s="606">
        <v>122.87</v>
      </c>
      <c r="E2045" s="518"/>
    </row>
    <row r="2046" spans="1:5" ht="12.75" outlineLevel="1">
      <c r="A2046" s="605">
        <v>130387</v>
      </c>
      <c r="B2046" s="7" t="s">
        <v>14408</v>
      </c>
      <c r="C2046" s="8" t="s">
        <v>22</v>
      </c>
      <c r="D2046" s="606">
        <v>111.3</v>
      </c>
      <c r="E2046" s="518"/>
    </row>
    <row r="2047" spans="1:5" ht="22.5" outlineLevel="1">
      <c r="A2047" s="605">
        <v>130394</v>
      </c>
      <c r="B2047" s="7" t="s">
        <v>14409</v>
      </c>
      <c r="C2047" s="8" t="s">
        <v>22</v>
      </c>
      <c r="D2047" s="606">
        <v>11.74</v>
      </c>
      <c r="E2047" s="518"/>
    </row>
    <row r="2048" spans="1:5" ht="12.75">
      <c r="A2048" s="605">
        <v>130400</v>
      </c>
      <c r="B2048" s="7" t="s">
        <v>14410</v>
      </c>
      <c r="C2048" s="8" t="s">
        <v>53</v>
      </c>
      <c r="D2048" s="606" t="s">
        <v>53</v>
      </c>
    </row>
    <row r="2049" spans="1:5" ht="12.75" outlineLevel="1">
      <c r="A2049" s="605">
        <v>130405</v>
      </c>
      <c r="B2049" s="7" t="s">
        <v>14411</v>
      </c>
      <c r="C2049" s="8" t="s">
        <v>22</v>
      </c>
      <c r="D2049" s="606">
        <v>101.71</v>
      </c>
      <c r="E2049" s="518"/>
    </row>
    <row r="2050" spans="1:5" ht="12.75" outlineLevel="1">
      <c r="A2050" s="605">
        <v>135000</v>
      </c>
      <c r="B2050" s="7" t="s">
        <v>12638</v>
      </c>
      <c r="C2050" s="8" t="s">
        <v>53</v>
      </c>
      <c r="D2050" s="606" t="s">
        <v>53</v>
      </c>
    </row>
    <row r="2051" spans="1:5" ht="12.75" outlineLevel="1">
      <c r="A2051" s="605">
        <v>135001</v>
      </c>
      <c r="B2051" s="7" t="s">
        <v>541</v>
      </c>
      <c r="C2051" s="8" t="s">
        <v>191</v>
      </c>
      <c r="D2051" s="606">
        <v>336.55</v>
      </c>
      <c r="E2051" s="518"/>
    </row>
    <row r="2052" spans="1:5" ht="22.5" outlineLevel="1">
      <c r="A2052" s="605">
        <v>135005</v>
      </c>
      <c r="B2052" s="7" t="s">
        <v>14412</v>
      </c>
      <c r="C2052" s="8" t="s">
        <v>19</v>
      </c>
      <c r="D2052" s="606">
        <v>38.83</v>
      </c>
      <c r="E2052" s="518"/>
    </row>
    <row r="2053" spans="1:5" ht="22.5">
      <c r="A2053" s="605">
        <v>135010</v>
      </c>
      <c r="B2053" s="7" t="s">
        <v>14413</v>
      </c>
      <c r="C2053" s="8" t="s">
        <v>19</v>
      </c>
      <c r="D2053" s="606">
        <v>25.89</v>
      </c>
      <c r="E2053" s="518"/>
    </row>
    <row r="2054" spans="1:5" ht="12.75" outlineLevel="1">
      <c r="A2054" s="605">
        <v>135012</v>
      </c>
      <c r="B2054" s="7" t="s">
        <v>14414</v>
      </c>
      <c r="C2054" s="8" t="s">
        <v>19</v>
      </c>
      <c r="D2054" s="606">
        <v>25.89</v>
      </c>
      <c r="E2054" s="518"/>
    </row>
    <row r="2055" spans="1:5" ht="12.75">
      <c r="A2055" s="605">
        <v>135014</v>
      </c>
      <c r="B2055" s="7" t="s">
        <v>14415</v>
      </c>
      <c r="C2055" s="8" t="s">
        <v>19</v>
      </c>
      <c r="D2055" s="606">
        <v>31.07</v>
      </c>
      <c r="E2055" s="518"/>
    </row>
    <row r="2056" spans="1:5" ht="22.5" outlineLevel="1">
      <c r="A2056" s="605">
        <v>135020</v>
      </c>
      <c r="B2056" s="7" t="s">
        <v>14416</v>
      </c>
      <c r="C2056" s="8" t="s">
        <v>19</v>
      </c>
      <c r="D2056" s="606">
        <v>23.3</v>
      </c>
      <c r="E2056" s="518"/>
    </row>
    <row r="2057" spans="1:5" ht="22.5" outlineLevel="1">
      <c r="A2057" s="605">
        <v>135030</v>
      </c>
      <c r="B2057" s="7" t="s">
        <v>14417</v>
      </c>
      <c r="C2057" s="8" t="s">
        <v>22</v>
      </c>
      <c r="D2057" s="606">
        <v>3.37</v>
      </c>
      <c r="E2057" s="518"/>
    </row>
    <row r="2058" spans="1:5" ht="22.5">
      <c r="A2058" s="605">
        <v>135040</v>
      </c>
      <c r="B2058" s="7" t="s">
        <v>14418</v>
      </c>
      <c r="C2058" s="8" t="s">
        <v>22</v>
      </c>
      <c r="D2058" s="606">
        <v>10.36</v>
      </c>
      <c r="E2058" s="518"/>
    </row>
    <row r="2059" spans="1:5" ht="12.75" outlineLevel="1">
      <c r="A2059" s="605">
        <v>136000</v>
      </c>
      <c r="B2059" s="7" t="s">
        <v>12765</v>
      </c>
      <c r="C2059" s="8" t="s">
        <v>53</v>
      </c>
      <c r="D2059" s="606" t="s">
        <v>53</v>
      </c>
    </row>
    <row r="2060" spans="1:5" ht="12.75">
      <c r="A2060" s="605">
        <v>136002</v>
      </c>
      <c r="B2060" s="7" t="s">
        <v>14328</v>
      </c>
      <c r="C2060" s="8" t="s">
        <v>19</v>
      </c>
      <c r="D2060" s="606">
        <v>36.24</v>
      </c>
      <c r="E2060" s="518"/>
    </row>
    <row r="2061" spans="1:5" ht="12.75" outlineLevel="1">
      <c r="A2061" s="605">
        <v>136010</v>
      </c>
      <c r="B2061" s="7" t="s">
        <v>14419</v>
      </c>
      <c r="C2061" s="8" t="s">
        <v>19</v>
      </c>
      <c r="D2061" s="606">
        <v>38.83</v>
      </c>
      <c r="E2061" s="518"/>
    </row>
    <row r="2062" spans="1:5" ht="12.75" outlineLevel="1">
      <c r="A2062" s="605">
        <v>136012</v>
      </c>
      <c r="B2062" s="7" t="s">
        <v>14420</v>
      </c>
      <c r="C2062" s="8" t="s">
        <v>19</v>
      </c>
      <c r="D2062" s="606">
        <v>37.26</v>
      </c>
      <c r="E2062" s="518"/>
    </row>
    <row r="2063" spans="1:5" ht="12.75">
      <c r="A2063" s="605">
        <v>136014</v>
      </c>
      <c r="B2063" s="7" t="s">
        <v>14421</v>
      </c>
      <c r="C2063" s="8" t="s">
        <v>19</v>
      </c>
      <c r="D2063" s="606">
        <v>44.71</v>
      </c>
      <c r="E2063" s="518"/>
    </row>
    <row r="2064" spans="1:5" ht="12.75" outlineLevel="1">
      <c r="A2064" s="605">
        <v>136020</v>
      </c>
      <c r="B2064" s="7" t="s">
        <v>14422</v>
      </c>
      <c r="C2064" s="8" t="s">
        <v>19</v>
      </c>
      <c r="D2064" s="606">
        <v>36.79</v>
      </c>
      <c r="E2064" s="518"/>
    </row>
    <row r="2065" spans="1:5" ht="12.75">
      <c r="A2065" s="605">
        <v>136030</v>
      </c>
      <c r="B2065" s="7" t="s">
        <v>14423</v>
      </c>
      <c r="C2065" s="8" t="s">
        <v>22</v>
      </c>
      <c r="D2065" s="606">
        <v>6.46</v>
      </c>
      <c r="E2065" s="518"/>
    </row>
    <row r="2066" spans="1:5" ht="12.75" outlineLevel="1">
      <c r="A2066" s="605">
        <v>137000</v>
      </c>
      <c r="B2066" s="7" t="s">
        <v>12772</v>
      </c>
      <c r="C2066" s="8" t="s">
        <v>53</v>
      </c>
      <c r="D2066" s="606" t="s">
        <v>53</v>
      </c>
    </row>
    <row r="2067" spans="1:5" ht="12.75">
      <c r="A2067" s="605">
        <v>137010</v>
      </c>
      <c r="B2067" s="7" t="s">
        <v>14424</v>
      </c>
      <c r="C2067" s="8" t="s">
        <v>19</v>
      </c>
      <c r="D2067" s="606">
        <v>117.55</v>
      </c>
      <c r="E2067" s="518"/>
    </row>
    <row r="2068" spans="1:5" ht="12.75" outlineLevel="1">
      <c r="A2068" s="605">
        <v>137012</v>
      </c>
      <c r="B2068" s="7" t="s">
        <v>14425</v>
      </c>
      <c r="C2068" s="8" t="s">
        <v>19</v>
      </c>
      <c r="D2068" s="606">
        <v>29.32</v>
      </c>
      <c r="E2068" s="518"/>
    </row>
    <row r="2069" spans="1:5" ht="12.75">
      <c r="A2069" s="605">
        <v>137014</v>
      </c>
      <c r="B2069" s="7" t="s">
        <v>14426</v>
      </c>
      <c r="C2069" s="8" t="s">
        <v>19</v>
      </c>
      <c r="D2069" s="606">
        <v>80.84</v>
      </c>
      <c r="E2069" s="518"/>
    </row>
    <row r="2070" spans="1:5" ht="12.75" outlineLevel="1">
      <c r="A2070" s="605">
        <v>137020</v>
      </c>
      <c r="B2070" s="7" t="s">
        <v>14427</v>
      </c>
      <c r="C2070" s="8" t="s">
        <v>19</v>
      </c>
      <c r="D2070" s="606">
        <v>15.15</v>
      </c>
      <c r="E2070" s="518"/>
    </row>
    <row r="2071" spans="1:5" ht="12.75">
      <c r="A2071" s="605">
        <v>137030</v>
      </c>
      <c r="B2071" s="7" t="s">
        <v>14428</v>
      </c>
      <c r="C2071" s="8" t="s">
        <v>22</v>
      </c>
      <c r="D2071" s="606">
        <v>23.61</v>
      </c>
      <c r="E2071" s="518"/>
    </row>
    <row r="2072" spans="1:5" ht="12.75" outlineLevel="1">
      <c r="A2072" s="605">
        <v>138000</v>
      </c>
      <c r="B2072" s="7" t="s">
        <v>12816</v>
      </c>
      <c r="C2072" s="8" t="s">
        <v>53</v>
      </c>
      <c r="D2072" s="606" t="s">
        <v>53</v>
      </c>
    </row>
    <row r="2073" spans="1:5" ht="12.75">
      <c r="A2073" s="605">
        <v>138015</v>
      </c>
      <c r="B2073" s="7" t="s">
        <v>14429</v>
      </c>
      <c r="C2073" s="8" t="s">
        <v>19</v>
      </c>
      <c r="D2073" s="606">
        <v>346.11</v>
      </c>
      <c r="E2073" s="518"/>
    </row>
    <row r="2074" spans="1:5" ht="12.75" outlineLevel="1">
      <c r="A2074" s="605">
        <v>138016</v>
      </c>
      <c r="B2074" s="7" t="s">
        <v>14430</v>
      </c>
      <c r="C2074" s="8" t="s">
        <v>19</v>
      </c>
      <c r="D2074" s="606">
        <v>37.5</v>
      </c>
      <c r="E2074" s="518"/>
    </row>
    <row r="2075" spans="1:5" ht="12.75">
      <c r="A2075" s="605">
        <v>138017</v>
      </c>
      <c r="B2075" s="7" t="s">
        <v>14431</v>
      </c>
      <c r="C2075" s="8" t="s">
        <v>19</v>
      </c>
      <c r="D2075" s="606">
        <v>8.5</v>
      </c>
      <c r="E2075" s="518"/>
    </row>
    <row r="2076" spans="1:5" ht="12.75" outlineLevel="1">
      <c r="A2076" s="605">
        <v>138018</v>
      </c>
      <c r="B2076" s="7" t="s">
        <v>14432</v>
      </c>
      <c r="C2076" s="8" t="s">
        <v>19</v>
      </c>
      <c r="D2076" s="606">
        <v>511.18</v>
      </c>
      <c r="E2076" s="518"/>
    </row>
    <row r="2077" spans="1:5" ht="12.75">
      <c r="A2077" s="605">
        <v>138041</v>
      </c>
      <c r="B2077" s="7" t="s">
        <v>14433</v>
      </c>
      <c r="C2077" s="8" t="s">
        <v>22</v>
      </c>
      <c r="D2077" s="606">
        <v>24.93</v>
      </c>
      <c r="E2077" s="518"/>
    </row>
    <row r="2078" spans="1:5" ht="12.75" outlineLevel="1">
      <c r="A2078" s="605">
        <v>138061</v>
      </c>
      <c r="B2078" s="7" t="s">
        <v>14434</v>
      </c>
      <c r="C2078" s="8" t="s">
        <v>19</v>
      </c>
      <c r="D2078" s="606">
        <v>6.91</v>
      </c>
      <c r="E2078" s="518"/>
    </row>
    <row r="2079" spans="1:5" ht="12.75" outlineLevel="1">
      <c r="A2079" s="605">
        <v>138062</v>
      </c>
      <c r="B2079" s="7" t="s">
        <v>14435</v>
      </c>
      <c r="C2079" s="8" t="s">
        <v>19</v>
      </c>
      <c r="D2079" s="606">
        <v>6.91</v>
      </c>
      <c r="E2079" s="518"/>
    </row>
    <row r="2080" spans="1:5" ht="12.75">
      <c r="A2080" s="605">
        <v>138070</v>
      </c>
      <c r="B2080" s="7" t="s">
        <v>14436</v>
      </c>
      <c r="C2080" s="8" t="s">
        <v>19</v>
      </c>
      <c r="D2080" s="606">
        <v>36.49</v>
      </c>
      <c r="E2080" s="518"/>
    </row>
    <row r="2081" spans="1:5" ht="12.75" outlineLevel="1">
      <c r="A2081" s="605">
        <v>138071</v>
      </c>
      <c r="B2081" s="7" t="s">
        <v>14437</v>
      </c>
      <c r="C2081" s="8" t="s">
        <v>19</v>
      </c>
      <c r="D2081" s="606">
        <v>51.06</v>
      </c>
      <c r="E2081" s="518"/>
    </row>
    <row r="2082" spans="1:5" ht="12.75" outlineLevel="1">
      <c r="A2082" s="605">
        <v>138072</v>
      </c>
      <c r="B2082" s="7" t="s">
        <v>14438</v>
      </c>
      <c r="C2082" s="8" t="s">
        <v>19</v>
      </c>
      <c r="D2082" s="606">
        <v>53.9</v>
      </c>
      <c r="E2082" s="518"/>
    </row>
    <row r="2083" spans="1:5" ht="12.75" outlineLevel="1">
      <c r="A2083" s="605">
        <v>138073</v>
      </c>
      <c r="B2083" s="7" t="s">
        <v>14439</v>
      </c>
      <c r="C2083" s="8" t="s">
        <v>22</v>
      </c>
      <c r="D2083" s="606">
        <v>18.89</v>
      </c>
      <c r="E2083" s="518"/>
    </row>
    <row r="2084" spans="1:5" ht="12.75">
      <c r="A2084" s="605">
        <v>138074</v>
      </c>
      <c r="B2084" s="7" t="s">
        <v>14440</v>
      </c>
      <c r="C2084" s="8" t="s">
        <v>22</v>
      </c>
      <c r="D2084" s="606">
        <v>26.42</v>
      </c>
      <c r="E2084" s="518"/>
    </row>
    <row r="2085" spans="1:5" ht="12.75" outlineLevel="1">
      <c r="A2085" s="605">
        <v>138075</v>
      </c>
      <c r="B2085" s="7" t="s">
        <v>14441</v>
      </c>
      <c r="C2085" s="8" t="s">
        <v>22</v>
      </c>
      <c r="D2085" s="606">
        <v>27.89</v>
      </c>
      <c r="E2085" s="518"/>
    </row>
    <row r="2086" spans="1:5" ht="22.5" outlineLevel="1">
      <c r="A2086" s="605">
        <v>138076</v>
      </c>
      <c r="B2086" s="7" t="s">
        <v>14442</v>
      </c>
      <c r="C2086" s="8" t="s">
        <v>19</v>
      </c>
      <c r="D2086" s="606">
        <v>16.2</v>
      </c>
      <c r="E2086" s="518"/>
    </row>
    <row r="2087" spans="1:5" ht="12.75">
      <c r="A2087" s="601">
        <v>140000</v>
      </c>
      <c r="B2087" s="602" t="s">
        <v>805</v>
      </c>
      <c r="C2087" s="603"/>
      <c r="D2087" s="604"/>
    </row>
    <row r="2088" spans="1:5" ht="12.75" outlineLevel="1">
      <c r="A2088" s="605">
        <v>140100</v>
      </c>
      <c r="B2088" s="7" t="s">
        <v>14443</v>
      </c>
      <c r="C2088" s="8" t="s">
        <v>53</v>
      </c>
      <c r="D2088" s="606" t="s">
        <v>53</v>
      </c>
    </row>
    <row r="2089" spans="1:5" ht="12.75" outlineLevel="1">
      <c r="A2089" s="605">
        <v>140103</v>
      </c>
      <c r="B2089" s="7" t="s">
        <v>14444</v>
      </c>
      <c r="C2089" s="8" t="s">
        <v>19</v>
      </c>
      <c r="D2089" s="606">
        <v>197.36</v>
      </c>
      <c r="E2089" s="518"/>
    </row>
    <row r="2090" spans="1:5" ht="12.75" outlineLevel="1">
      <c r="A2090" s="605">
        <v>140104</v>
      </c>
      <c r="B2090" s="7" t="s">
        <v>14445</v>
      </c>
      <c r="C2090" s="8" t="s">
        <v>19</v>
      </c>
      <c r="D2090" s="606">
        <v>215.15</v>
      </c>
      <c r="E2090" s="518"/>
    </row>
    <row r="2091" spans="1:5" ht="12.75" outlineLevel="1">
      <c r="A2091" s="605">
        <v>140105</v>
      </c>
      <c r="B2091" s="7" t="s">
        <v>14446</v>
      </c>
      <c r="C2091" s="8" t="s">
        <v>19</v>
      </c>
      <c r="D2091" s="606">
        <v>232.76</v>
      </c>
      <c r="E2091" s="518"/>
    </row>
    <row r="2092" spans="1:5" ht="12.75">
      <c r="A2092" s="605">
        <v>140111</v>
      </c>
      <c r="B2092" s="7" t="s">
        <v>14447</v>
      </c>
      <c r="C2092" s="8" t="s">
        <v>19</v>
      </c>
      <c r="D2092" s="606">
        <v>192.5</v>
      </c>
      <c r="E2092" s="518"/>
    </row>
    <row r="2093" spans="1:5" ht="12.75" outlineLevel="1">
      <c r="A2093" s="605">
        <v>140130</v>
      </c>
      <c r="B2093" s="7" t="s">
        <v>14448</v>
      </c>
      <c r="C2093" s="8" t="s">
        <v>19</v>
      </c>
      <c r="D2093" s="606">
        <v>410.43</v>
      </c>
      <c r="E2093" s="518"/>
    </row>
    <row r="2094" spans="1:5" ht="12.75">
      <c r="A2094" s="605">
        <v>140137</v>
      </c>
      <c r="B2094" s="7" t="s">
        <v>14449</v>
      </c>
      <c r="C2094" s="8" t="s">
        <v>19</v>
      </c>
      <c r="D2094" s="606">
        <v>596.79999999999995</v>
      </c>
      <c r="E2094" s="518"/>
    </row>
    <row r="2095" spans="1:5" ht="12.75" outlineLevel="1">
      <c r="A2095" s="605">
        <v>140150</v>
      </c>
      <c r="B2095" s="7" t="s">
        <v>14450</v>
      </c>
      <c r="C2095" s="8" t="s">
        <v>19</v>
      </c>
      <c r="D2095" s="606">
        <v>343.32</v>
      </c>
      <c r="E2095" s="518"/>
    </row>
    <row r="2096" spans="1:5" ht="12.75">
      <c r="A2096" s="605">
        <v>140152</v>
      </c>
      <c r="B2096" s="7" t="s">
        <v>14451</v>
      </c>
      <c r="C2096" s="8" t="s">
        <v>19</v>
      </c>
      <c r="D2096" s="606">
        <v>438.84</v>
      </c>
      <c r="E2096" s="518"/>
    </row>
    <row r="2097" spans="1:5" ht="12.75" outlineLevel="1">
      <c r="A2097" s="605">
        <v>140170</v>
      </c>
      <c r="B2097" s="7" t="s">
        <v>14452</v>
      </c>
      <c r="C2097" s="8" t="s">
        <v>19</v>
      </c>
      <c r="D2097" s="606">
        <v>207.14</v>
      </c>
      <c r="E2097" s="518"/>
    </row>
    <row r="2098" spans="1:5" ht="12.75">
      <c r="A2098" s="605">
        <v>140172</v>
      </c>
      <c r="B2098" s="7" t="s">
        <v>14453</v>
      </c>
      <c r="C2098" s="8" t="s">
        <v>19</v>
      </c>
      <c r="D2098" s="606">
        <v>752.64</v>
      </c>
      <c r="E2098" s="518"/>
    </row>
    <row r="2099" spans="1:5" ht="12.75" outlineLevel="1">
      <c r="A2099" s="605">
        <v>145000</v>
      </c>
      <c r="B2099" s="7" t="s">
        <v>12638</v>
      </c>
      <c r="C2099" s="8" t="s">
        <v>53</v>
      </c>
      <c r="D2099" s="606" t="s">
        <v>53</v>
      </c>
    </row>
    <row r="2100" spans="1:5" ht="22.5">
      <c r="A2100" s="605">
        <v>145001</v>
      </c>
      <c r="B2100" s="7" t="s">
        <v>14454</v>
      </c>
      <c r="C2100" s="8" t="s">
        <v>19</v>
      </c>
      <c r="D2100" s="606">
        <v>92.77</v>
      </c>
      <c r="E2100" s="518"/>
    </row>
    <row r="2101" spans="1:5" ht="12.75" outlineLevel="1">
      <c r="A2101" s="605">
        <v>146000</v>
      </c>
      <c r="B2101" s="7" t="s">
        <v>12765</v>
      </c>
      <c r="C2101" s="8" t="s">
        <v>53</v>
      </c>
      <c r="D2101" s="606" t="s">
        <v>53</v>
      </c>
    </row>
    <row r="2102" spans="1:5" ht="22.5">
      <c r="A2102" s="605">
        <v>146001</v>
      </c>
      <c r="B2102" s="7" t="s">
        <v>14455</v>
      </c>
      <c r="C2102" s="8" t="s">
        <v>19</v>
      </c>
      <c r="D2102" s="606">
        <v>139.16</v>
      </c>
      <c r="E2102" s="518"/>
    </row>
    <row r="2103" spans="1:5" ht="12.75" outlineLevel="1">
      <c r="A2103" s="605">
        <v>147000</v>
      </c>
      <c r="B2103" s="7" t="s">
        <v>12772</v>
      </c>
      <c r="C2103" s="8" t="s">
        <v>53</v>
      </c>
      <c r="D2103" s="606" t="s">
        <v>53</v>
      </c>
    </row>
    <row r="2104" spans="1:5" ht="12.75">
      <c r="A2104" s="605">
        <v>147001</v>
      </c>
      <c r="B2104" s="7" t="s">
        <v>14456</v>
      </c>
      <c r="C2104" s="8" t="s">
        <v>19</v>
      </c>
      <c r="D2104" s="606">
        <v>101.31</v>
      </c>
      <c r="E2104" s="518"/>
    </row>
    <row r="2105" spans="1:5" ht="12.75" outlineLevel="1">
      <c r="A2105" s="601">
        <v>150000</v>
      </c>
      <c r="B2105" s="602" t="s">
        <v>806</v>
      </c>
      <c r="C2105" s="603"/>
      <c r="D2105" s="604"/>
    </row>
    <row r="2106" spans="1:5" ht="12.75">
      <c r="A2106" s="605">
        <v>150100</v>
      </c>
      <c r="B2106" s="7" t="s">
        <v>14457</v>
      </c>
      <c r="C2106" s="8" t="s">
        <v>53</v>
      </c>
      <c r="D2106" s="606" t="s">
        <v>53</v>
      </c>
    </row>
    <row r="2107" spans="1:5" ht="12.75" outlineLevel="1">
      <c r="A2107" s="605">
        <v>150101</v>
      </c>
      <c r="B2107" s="7" t="s">
        <v>14458</v>
      </c>
      <c r="C2107" s="8" t="s">
        <v>19</v>
      </c>
      <c r="D2107" s="606">
        <v>8.52</v>
      </c>
      <c r="E2107" s="518"/>
    </row>
    <row r="2108" spans="1:5" ht="12.75" outlineLevel="1">
      <c r="A2108" s="605">
        <v>150102</v>
      </c>
      <c r="B2108" s="7" t="s">
        <v>14459</v>
      </c>
      <c r="C2108" s="8" t="s">
        <v>19</v>
      </c>
      <c r="D2108" s="606">
        <v>11.63</v>
      </c>
      <c r="E2108" s="518"/>
    </row>
    <row r="2109" spans="1:5" ht="22.5" outlineLevel="1">
      <c r="A2109" s="605">
        <v>150108</v>
      </c>
      <c r="B2109" s="7" t="s">
        <v>14460</v>
      </c>
      <c r="C2109" s="8" t="s">
        <v>19</v>
      </c>
      <c r="D2109" s="606">
        <v>13.12</v>
      </c>
      <c r="E2109" s="518"/>
    </row>
    <row r="2110" spans="1:5" ht="12.75">
      <c r="A2110" s="605">
        <v>150110</v>
      </c>
      <c r="B2110" s="7" t="s">
        <v>604</v>
      </c>
      <c r="C2110" s="8" t="s">
        <v>19</v>
      </c>
      <c r="D2110" s="606">
        <v>27.62</v>
      </c>
      <c r="E2110" s="518"/>
    </row>
    <row r="2111" spans="1:5" ht="12.75" outlineLevel="1">
      <c r="A2111" s="605">
        <v>150111</v>
      </c>
      <c r="B2111" s="7" t="s">
        <v>14461</v>
      </c>
      <c r="C2111" s="8" t="s">
        <v>19</v>
      </c>
      <c r="D2111" s="606">
        <v>41.36</v>
      </c>
      <c r="E2111" s="518"/>
    </row>
    <row r="2112" spans="1:5" ht="12.75" outlineLevel="1">
      <c r="A2112" s="605">
        <v>150115</v>
      </c>
      <c r="B2112" s="7" t="s">
        <v>14462</v>
      </c>
      <c r="C2112" s="8" t="s">
        <v>19</v>
      </c>
      <c r="D2112" s="606">
        <v>27.9</v>
      </c>
      <c r="E2112" s="518"/>
    </row>
    <row r="2113" spans="1:5" ht="12.75" outlineLevel="1">
      <c r="A2113" s="605">
        <v>150116</v>
      </c>
      <c r="B2113" s="7" t="s">
        <v>14463</v>
      </c>
      <c r="C2113" s="8" t="s">
        <v>19</v>
      </c>
      <c r="D2113" s="606">
        <v>45.23</v>
      </c>
      <c r="E2113" s="518"/>
    </row>
    <row r="2114" spans="1:5" ht="12.75">
      <c r="A2114" s="605">
        <v>150118</v>
      </c>
      <c r="B2114" s="7" t="s">
        <v>14464</v>
      </c>
      <c r="C2114" s="8" t="s">
        <v>19</v>
      </c>
      <c r="D2114" s="606">
        <v>82.57</v>
      </c>
      <c r="E2114" s="518"/>
    </row>
    <row r="2115" spans="1:5" ht="12.75" outlineLevel="1">
      <c r="A2115" s="605">
        <v>150119</v>
      </c>
      <c r="B2115" s="7" t="s">
        <v>14465</v>
      </c>
      <c r="C2115" s="8" t="s">
        <v>19</v>
      </c>
      <c r="D2115" s="606">
        <v>30.31</v>
      </c>
      <c r="E2115" s="518"/>
    </row>
    <row r="2116" spans="1:5" ht="12.75" outlineLevel="1">
      <c r="A2116" s="605">
        <v>150123</v>
      </c>
      <c r="B2116" s="7" t="s">
        <v>14466</v>
      </c>
      <c r="C2116" s="8" t="s">
        <v>19</v>
      </c>
      <c r="D2116" s="606">
        <v>31.07</v>
      </c>
      <c r="E2116" s="518"/>
    </row>
    <row r="2117" spans="1:5" ht="12.75" outlineLevel="1">
      <c r="A2117" s="605">
        <v>150124</v>
      </c>
      <c r="B2117" s="7" t="s">
        <v>14467</v>
      </c>
      <c r="C2117" s="8" t="s">
        <v>19</v>
      </c>
      <c r="D2117" s="606">
        <v>60.77</v>
      </c>
      <c r="E2117" s="518"/>
    </row>
    <row r="2118" spans="1:5" ht="22.5">
      <c r="A2118" s="605">
        <v>150125</v>
      </c>
      <c r="B2118" s="7" t="s">
        <v>14468</v>
      </c>
      <c r="C2118" s="8" t="s">
        <v>19</v>
      </c>
      <c r="D2118" s="606">
        <v>75.959999999999994</v>
      </c>
      <c r="E2118" s="518"/>
    </row>
    <row r="2119" spans="1:5" ht="12.75" outlineLevel="1">
      <c r="A2119" s="605">
        <v>150136</v>
      </c>
      <c r="B2119" s="7" t="s">
        <v>14469</v>
      </c>
      <c r="C2119" s="8" t="s">
        <v>19</v>
      </c>
      <c r="D2119" s="606">
        <v>197.4</v>
      </c>
      <c r="E2119" s="518"/>
    </row>
    <row r="2120" spans="1:5" ht="22.5" outlineLevel="1">
      <c r="A2120" s="605">
        <v>150170</v>
      </c>
      <c r="B2120" s="7" t="s">
        <v>14470</v>
      </c>
      <c r="C2120" s="8" t="s">
        <v>19</v>
      </c>
      <c r="D2120" s="606">
        <v>128.66999999999999</v>
      </c>
      <c r="E2120" s="518"/>
    </row>
    <row r="2121" spans="1:5" ht="12.75" outlineLevel="1">
      <c r="A2121" s="605">
        <v>150176</v>
      </c>
      <c r="B2121" s="7" t="s">
        <v>14471</v>
      </c>
      <c r="C2121" s="8" t="s">
        <v>19</v>
      </c>
      <c r="D2121" s="606">
        <v>33.200000000000003</v>
      </c>
      <c r="E2121" s="518"/>
    </row>
    <row r="2122" spans="1:5" ht="22.5">
      <c r="A2122" s="605">
        <v>150177</v>
      </c>
      <c r="B2122" s="7" t="s">
        <v>14472</v>
      </c>
      <c r="C2122" s="8" t="s">
        <v>19</v>
      </c>
      <c r="D2122" s="606">
        <v>49.85</v>
      </c>
      <c r="E2122" s="518"/>
    </row>
    <row r="2123" spans="1:5" ht="12.75" outlineLevel="1">
      <c r="A2123" s="605">
        <v>150200</v>
      </c>
      <c r="B2123" s="7" t="s">
        <v>14473</v>
      </c>
      <c r="C2123" s="8" t="s">
        <v>53</v>
      </c>
      <c r="D2123" s="606" t="s">
        <v>53</v>
      </c>
    </row>
    <row r="2124" spans="1:5" ht="22.5" outlineLevel="1">
      <c r="A2124" s="605">
        <v>150210</v>
      </c>
      <c r="B2124" s="7" t="s">
        <v>14474</v>
      </c>
      <c r="C2124" s="8" t="s">
        <v>19</v>
      </c>
      <c r="D2124" s="606">
        <v>34.200000000000003</v>
      </c>
      <c r="E2124" s="518"/>
    </row>
    <row r="2125" spans="1:5" ht="22.5">
      <c r="A2125" s="605">
        <v>150211</v>
      </c>
      <c r="B2125" s="7" t="s">
        <v>14475</v>
      </c>
      <c r="C2125" s="8" t="s">
        <v>19</v>
      </c>
      <c r="D2125" s="606">
        <v>57.53</v>
      </c>
      <c r="E2125" s="518"/>
    </row>
    <row r="2126" spans="1:5" ht="12.75" outlineLevel="1">
      <c r="A2126" s="605">
        <v>150212</v>
      </c>
      <c r="B2126" s="7" t="s">
        <v>14476</v>
      </c>
      <c r="C2126" s="8" t="s">
        <v>19</v>
      </c>
      <c r="D2126" s="606">
        <v>17.41</v>
      </c>
      <c r="E2126" s="518"/>
    </row>
    <row r="2127" spans="1:5" ht="12.75" outlineLevel="1">
      <c r="A2127" s="605">
        <v>150214</v>
      </c>
      <c r="B2127" s="7" t="s">
        <v>14477</v>
      </c>
      <c r="C2127" s="8" t="s">
        <v>22</v>
      </c>
      <c r="D2127" s="606">
        <v>6.18</v>
      </c>
      <c r="E2127" s="518"/>
    </row>
    <row r="2128" spans="1:5" ht="22.5">
      <c r="A2128" s="605">
        <v>150240</v>
      </c>
      <c r="B2128" s="7" t="s">
        <v>14478</v>
      </c>
      <c r="C2128" s="8" t="s">
        <v>19</v>
      </c>
      <c r="D2128" s="606">
        <v>21.22</v>
      </c>
      <c r="E2128" s="518"/>
    </row>
    <row r="2129" spans="1:5" ht="22.5" outlineLevel="1">
      <c r="A2129" s="605">
        <v>150260</v>
      </c>
      <c r="B2129" s="7" t="s">
        <v>14479</v>
      </c>
      <c r="C2129" s="8" t="s">
        <v>19</v>
      </c>
      <c r="D2129" s="606">
        <v>28.34</v>
      </c>
      <c r="E2129" s="518"/>
    </row>
    <row r="2130" spans="1:5" ht="12.75" outlineLevel="1">
      <c r="A2130" s="605">
        <v>150300</v>
      </c>
      <c r="B2130" s="7" t="s">
        <v>14480</v>
      </c>
      <c r="C2130" s="8" t="s">
        <v>53</v>
      </c>
      <c r="D2130" s="606" t="s">
        <v>53</v>
      </c>
    </row>
    <row r="2131" spans="1:5" ht="12.75">
      <c r="A2131" s="605">
        <v>150304</v>
      </c>
      <c r="B2131" s="7" t="s">
        <v>14481</v>
      </c>
      <c r="C2131" s="8" t="s">
        <v>22</v>
      </c>
      <c r="D2131" s="606">
        <v>11.06</v>
      </c>
      <c r="E2131" s="518"/>
    </row>
    <row r="2132" spans="1:5" ht="12.75" outlineLevel="1">
      <c r="A2132" s="605">
        <v>150310</v>
      </c>
      <c r="B2132" s="7" t="s">
        <v>14482</v>
      </c>
      <c r="C2132" s="8" t="s">
        <v>19</v>
      </c>
      <c r="D2132" s="606">
        <v>66.64</v>
      </c>
      <c r="E2132" s="518"/>
    </row>
    <row r="2133" spans="1:5" ht="12.75" outlineLevel="1">
      <c r="A2133" s="605">
        <v>150312</v>
      </c>
      <c r="B2133" s="7" t="s">
        <v>14483</v>
      </c>
      <c r="C2133" s="8" t="s">
        <v>19</v>
      </c>
      <c r="D2133" s="606">
        <v>28.86</v>
      </c>
      <c r="E2133" s="518"/>
    </row>
    <row r="2134" spans="1:5" ht="12.75" outlineLevel="1">
      <c r="A2134" s="605">
        <v>150314</v>
      </c>
      <c r="B2134" s="7" t="s">
        <v>14484</v>
      </c>
      <c r="C2134" s="8" t="s">
        <v>22</v>
      </c>
      <c r="D2134" s="606">
        <v>17.309999999999999</v>
      </c>
      <c r="E2134" s="518"/>
    </row>
    <row r="2135" spans="1:5" ht="12.75">
      <c r="A2135" s="605">
        <v>155000</v>
      </c>
      <c r="B2135" s="7" t="s">
        <v>12638</v>
      </c>
      <c r="C2135" s="8" t="s">
        <v>53</v>
      </c>
      <c r="D2135" s="606" t="s">
        <v>53</v>
      </c>
    </row>
    <row r="2136" spans="1:5" ht="22.5" outlineLevel="1">
      <c r="A2136" s="605">
        <v>155001</v>
      </c>
      <c r="B2136" s="7" t="s">
        <v>14485</v>
      </c>
      <c r="C2136" s="8" t="s">
        <v>19</v>
      </c>
      <c r="D2136" s="606">
        <v>3.11</v>
      </c>
      <c r="E2136" s="518"/>
    </row>
    <row r="2137" spans="1:5" ht="12.75" outlineLevel="1">
      <c r="A2137" s="605">
        <v>155003</v>
      </c>
      <c r="B2137" s="7" t="s">
        <v>14486</v>
      </c>
      <c r="C2137" s="8" t="s">
        <v>19</v>
      </c>
      <c r="D2137" s="606">
        <v>7.04</v>
      </c>
      <c r="E2137" s="518"/>
    </row>
    <row r="2138" spans="1:5" ht="12.75">
      <c r="A2138" s="605">
        <v>155004</v>
      </c>
      <c r="B2138" s="7" t="s">
        <v>14487</v>
      </c>
      <c r="C2138" s="8" t="s">
        <v>19</v>
      </c>
      <c r="D2138" s="606">
        <v>13.38</v>
      </c>
      <c r="E2138" s="518"/>
    </row>
    <row r="2139" spans="1:5" ht="12.75" outlineLevel="1">
      <c r="A2139" s="605">
        <v>155005</v>
      </c>
      <c r="B2139" s="7" t="s">
        <v>14488</v>
      </c>
      <c r="C2139" s="8" t="s">
        <v>19</v>
      </c>
      <c r="D2139" s="606">
        <v>116.61</v>
      </c>
      <c r="E2139" s="518"/>
    </row>
    <row r="2140" spans="1:5" ht="12.75" outlineLevel="1">
      <c r="A2140" s="605">
        <v>155010</v>
      </c>
      <c r="B2140" s="7" t="s">
        <v>14489</v>
      </c>
      <c r="C2140" s="8" t="s">
        <v>19</v>
      </c>
      <c r="D2140" s="606">
        <v>9.69</v>
      </c>
      <c r="E2140" s="518"/>
    </row>
    <row r="2141" spans="1:5" ht="22.5">
      <c r="A2141" s="605">
        <v>155011</v>
      </c>
      <c r="B2141" s="7" t="s">
        <v>14490</v>
      </c>
      <c r="C2141" s="8" t="s">
        <v>19</v>
      </c>
      <c r="D2141" s="606">
        <v>16.489999999999998</v>
      </c>
      <c r="E2141" s="518"/>
    </row>
    <row r="2142" spans="1:5" ht="12.75" outlineLevel="1">
      <c r="A2142" s="605">
        <v>155013</v>
      </c>
      <c r="B2142" s="7" t="s">
        <v>14491</v>
      </c>
      <c r="C2142" s="8" t="s">
        <v>22</v>
      </c>
      <c r="D2142" s="606">
        <v>1.63</v>
      </c>
      <c r="E2142" s="518"/>
    </row>
    <row r="2143" spans="1:5" ht="22.5" outlineLevel="1">
      <c r="A2143" s="605">
        <v>155014</v>
      </c>
      <c r="B2143" s="7" t="s">
        <v>14492</v>
      </c>
      <c r="C2143" s="8" t="s">
        <v>22</v>
      </c>
      <c r="D2143" s="606">
        <v>2.36</v>
      </c>
      <c r="E2143" s="518"/>
    </row>
    <row r="2144" spans="1:5" ht="12.75">
      <c r="A2144" s="605">
        <v>155020</v>
      </c>
      <c r="B2144" s="7" t="s">
        <v>14493</v>
      </c>
      <c r="C2144" s="8" t="s">
        <v>19</v>
      </c>
      <c r="D2144" s="606">
        <v>9.43</v>
      </c>
      <c r="E2144" s="518"/>
    </row>
    <row r="2145" spans="1:5" ht="22.5" outlineLevel="1">
      <c r="A2145" s="605">
        <v>155021</v>
      </c>
      <c r="B2145" s="7" t="s">
        <v>14494</v>
      </c>
      <c r="C2145" s="8" t="s">
        <v>19</v>
      </c>
      <c r="D2145" s="606">
        <v>14.93</v>
      </c>
      <c r="E2145" s="518"/>
    </row>
    <row r="2146" spans="1:5" ht="12.75" outlineLevel="1">
      <c r="A2146" s="605">
        <v>155023</v>
      </c>
      <c r="B2146" s="7" t="s">
        <v>14495</v>
      </c>
      <c r="C2146" s="8" t="s">
        <v>19</v>
      </c>
      <c r="D2146" s="606">
        <v>116.61</v>
      </c>
      <c r="E2146" s="518"/>
    </row>
    <row r="2147" spans="1:5" ht="12.75">
      <c r="A2147" s="605">
        <v>158000</v>
      </c>
      <c r="B2147" s="7" t="s">
        <v>12816</v>
      </c>
      <c r="C2147" s="8" t="s">
        <v>53</v>
      </c>
      <c r="D2147" s="606" t="s">
        <v>53</v>
      </c>
    </row>
    <row r="2148" spans="1:5" ht="22.5" outlineLevel="1">
      <c r="A2148" s="605">
        <v>158001</v>
      </c>
      <c r="B2148" s="7" t="s">
        <v>14496</v>
      </c>
      <c r="C2148" s="8" t="s">
        <v>19</v>
      </c>
      <c r="D2148" s="606">
        <v>22.5</v>
      </c>
      <c r="E2148" s="518"/>
    </row>
    <row r="2149" spans="1:5" ht="22.5" outlineLevel="1">
      <c r="A2149" s="605">
        <v>158005</v>
      </c>
      <c r="B2149" s="7" t="s">
        <v>14497</v>
      </c>
      <c r="C2149" s="8" t="s">
        <v>19</v>
      </c>
      <c r="D2149" s="606">
        <v>23.39</v>
      </c>
      <c r="E2149" s="518"/>
    </row>
    <row r="2150" spans="1:5" ht="12.75">
      <c r="A2150" s="605">
        <v>158030</v>
      </c>
      <c r="B2150" s="7" t="s">
        <v>14498</v>
      </c>
      <c r="C2150" s="8" t="s">
        <v>19</v>
      </c>
      <c r="D2150" s="606">
        <v>30.05</v>
      </c>
      <c r="E2150" s="518"/>
    </row>
    <row r="2151" spans="1:5" ht="12.75" outlineLevel="1">
      <c r="A2151" s="605">
        <v>158031</v>
      </c>
      <c r="B2151" s="7" t="s">
        <v>14499</v>
      </c>
      <c r="C2151" s="8" t="s">
        <v>19</v>
      </c>
      <c r="D2151" s="606">
        <v>14.69</v>
      </c>
      <c r="E2151" s="518"/>
    </row>
    <row r="2152" spans="1:5" ht="12.75" outlineLevel="1">
      <c r="A2152" s="605">
        <v>158032</v>
      </c>
      <c r="B2152" s="7" t="s">
        <v>14500</v>
      </c>
      <c r="C2152" s="8" t="s">
        <v>19</v>
      </c>
      <c r="D2152" s="606">
        <v>22.85</v>
      </c>
      <c r="E2152" s="518"/>
    </row>
    <row r="2153" spans="1:5" ht="12.75">
      <c r="A2153" s="605">
        <v>158033</v>
      </c>
      <c r="B2153" s="7" t="s">
        <v>14501</v>
      </c>
      <c r="C2153" s="8" t="s">
        <v>22</v>
      </c>
      <c r="D2153" s="606">
        <v>3.87</v>
      </c>
      <c r="E2153" s="518"/>
    </row>
    <row r="2154" spans="1:5" ht="12.75" outlineLevel="1">
      <c r="A2154" s="605">
        <v>158034</v>
      </c>
      <c r="B2154" s="7" t="s">
        <v>14502</v>
      </c>
      <c r="C2154" s="8" t="s">
        <v>19</v>
      </c>
      <c r="D2154" s="606">
        <v>38.78</v>
      </c>
      <c r="E2154" s="518"/>
    </row>
    <row r="2155" spans="1:5" ht="12.75" outlineLevel="1">
      <c r="A2155" s="601">
        <v>170000</v>
      </c>
      <c r="B2155" s="602" t="s">
        <v>14503</v>
      </c>
      <c r="C2155" s="603"/>
      <c r="D2155" s="604"/>
    </row>
    <row r="2156" spans="1:5" ht="12.75">
      <c r="A2156" s="605">
        <v>170100</v>
      </c>
      <c r="B2156" s="7" t="s">
        <v>14504</v>
      </c>
      <c r="C2156" s="8" t="s">
        <v>53</v>
      </c>
      <c r="D2156" s="606" t="s">
        <v>53</v>
      </c>
    </row>
    <row r="2157" spans="1:5" ht="22.5" outlineLevel="1">
      <c r="A2157" s="605">
        <v>170127</v>
      </c>
      <c r="B2157" s="7" t="s">
        <v>14505</v>
      </c>
      <c r="C2157" s="8" t="s">
        <v>22</v>
      </c>
      <c r="D2157" s="606">
        <v>575.47</v>
      </c>
      <c r="E2157" s="518"/>
    </row>
    <row r="2158" spans="1:5" ht="22.5" outlineLevel="1">
      <c r="A2158" s="605">
        <v>170128</v>
      </c>
      <c r="B2158" s="7" t="s">
        <v>14506</v>
      </c>
      <c r="C2158" s="8" t="s">
        <v>22</v>
      </c>
      <c r="D2158" s="606">
        <v>238.18</v>
      </c>
      <c r="E2158" s="518"/>
    </row>
    <row r="2159" spans="1:5" ht="12.75" outlineLevel="1">
      <c r="A2159" s="605">
        <v>170129</v>
      </c>
      <c r="B2159" s="7" t="s">
        <v>14507</v>
      </c>
      <c r="C2159" s="8" t="s">
        <v>22</v>
      </c>
      <c r="D2159" s="606">
        <v>891.77</v>
      </c>
      <c r="E2159" s="518"/>
    </row>
    <row r="2160" spans="1:5" ht="12.75" outlineLevel="1">
      <c r="A2160" s="605">
        <v>170130</v>
      </c>
      <c r="B2160" s="7" t="s">
        <v>14508</v>
      </c>
      <c r="C2160" s="8" t="s">
        <v>22</v>
      </c>
      <c r="D2160" s="606">
        <v>875.57</v>
      </c>
      <c r="E2160" s="518"/>
    </row>
    <row r="2161" spans="1:5" ht="22.5">
      <c r="A2161" s="605">
        <v>170131</v>
      </c>
      <c r="B2161" s="7" t="s">
        <v>14509</v>
      </c>
      <c r="C2161" s="8" t="s">
        <v>22</v>
      </c>
      <c r="D2161" s="606">
        <v>1389.09</v>
      </c>
      <c r="E2161" s="518"/>
    </row>
    <row r="2162" spans="1:5" ht="22.5" outlineLevel="1">
      <c r="A2162" s="605">
        <v>170132</v>
      </c>
      <c r="B2162" s="7" t="s">
        <v>14510</v>
      </c>
      <c r="C2162" s="8" t="s">
        <v>22</v>
      </c>
      <c r="D2162" s="606">
        <v>1526.15</v>
      </c>
      <c r="E2162" s="518"/>
    </row>
    <row r="2163" spans="1:5" ht="12.75" outlineLevel="1">
      <c r="A2163" s="605">
        <v>170133</v>
      </c>
      <c r="B2163" s="7" t="s">
        <v>14511</v>
      </c>
      <c r="C2163" s="8" t="s">
        <v>22</v>
      </c>
      <c r="D2163" s="606">
        <v>350.25</v>
      </c>
      <c r="E2163" s="518"/>
    </row>
    <row r="2164" spans="1:5" ht="22.5" outlineLevel="1">
      <c r="A2164" s="605">
        <v>170134</v>
      </c>
      <c r="B2164" s="7" t="s">
        <v>14512</v>
      </c>
      <c r="C2164" s="8" t="s">
        <v>38</v>
      </c>
      <c r="D2164" s="606">
        <v>3986.57</v>
      </c>
      <c r="E2164" s="518"/>
    </row>
    <row r="2165" spans="1:5" ht="22.5" outlineLevel="1">
      <c r="A2165" s="605">
        <v>170135</v>
      </c>
      <c r="B2165" s="7" t="s">
        <v>14513</v>
      </c>
      <c r="C2165" s="8" t="s">
        <v>38</v>
      </c>
      <c r="D2165" s="606">
        <v>3435.41</v>
      </c>
      <c r="E2165" s="518"/>
    </row>
    <row r="2166" spans="1:5" ht="22.5">
      <c r="A2166" s="605">
        <v>170136</v>
      </c>
      <c r="B2166" s="7" t="s">
        <v>14514</v>
      </c>
      <c r="C2166" s="8" t="s">
        <v>38</v>
      </c>
      <c r="D2166" s="606">
        <v>5400.04</v>
      </c>
      <c r="E2166" s="518"/>
    </row>
    <row r="2167" spans="1:5" ht="22.5" outlineLevel="1">
      <c r="A2167" s="605">
        <v>170137</v>
      </c>
      <c r="B2167" s="7" t="s">
        <v>14515</v>
      </c>
      <c r="C2167" s="8" t="s">
        <v>38</v>
      </c>
      <c r="D2167" s="606">
        <v>6493.33</v>
      </c>
      <c r="E2167" s="518"/>
    </row>
    <row r="2168" spans="1:5" ht="22.5" outlineLevel="1">
      <c r="A2168" s="605">
        <v>170138</v>
      </c>
      <c r="B2168" s="7" t="s">
        <v>14516</v>
      </c>
      <c r="C2168" s="8" t="s">
        <v>38</v>
      </c>
      <c r="D2168" s="606">
        <v>8836.8700000000008</v>
      </c>
      <c r="E2168" s="518"/>
    </row>
    <row r="2169" spans="1:5" ht="12.75" outlineLevel="1">
      <c r="A2169" s="605">
        <v>170140</v>
      </c>
      <c r="B2169" s="7" t="s">
        <v>14517</v>
      </c>
      <c r="C2169" s="8" t="s">
        <v>19</v>
      </c>
      <c r="D2169" s="606">
        <v>678.76</v>
      </c>
      <c r="E2169" s="518"/>
    </row>
    <row r="2170" spans="1:5" ht="12.75" outlineLevel="1">
      <c r="A2170" s="605">
        <v>170141</v>
      </c>
      <c r="B2170" s="7" t="s">
        <v>14518</v>
      </c>
      <c r="C2170" s="8" t="s">
        <v>19</v>
      </c>
      <c r="D2170" s="606">
        <v>521.82000000000005</v>
      </c>
      <c r="E2170" s="518"/>
    </row>
    <row r="2171" spans="1:5" ht="12.75">
      <c r="A2171" s="605">
        <v>170142</v>
      </c>
      <c r="B2171" s="7" t="s">
        <v>14519</v>
      </c>
      <c r="C2171" s="8" t="s">
        <v>19</v>
      </c>
      <c r="D2171" s="606">
        <v>673.84</v>
      </c>
      <c r="E2171" s="518"/>
    </row>
    <row r="2172" spans="1:5" ht="12.75" outlineLevel="1">
      <c r="A2172" s="605">
        <v>170143</v>
      </c>
      <c r="B2172" s="7" t="s">
        <v>14520</v>
      </c>
      <c r="C2172" s="8" t="s">
        <v>19</v>
      </c>
      <c r="D2172" s="606">
        <v>514.89</v>
      </c>
      <c r="E2172" s="518"/>
    </row>
    <row r="2173" spans="1:5" ht="12.75" outlineLevel="1">
      <c r="A2173" s="605">
        <v>170144</v>
      </c>
      <c r="B2173" s="7" t="s">
        <v>14521</v>
      </c>
      <c r="C2173" s="8" t="s">
        <v>19</v>
      </c>
      <c r="D2173" s="606">
        <v>703.85</v>
      </c>
      <c r="E2173" s="518"/>
    </row>
    <row r="2174" spans="1:5" ht="12.75" outlineLevel="1">
      <c r="A2174" s="605">
        <v>170145</v>
      </c>
      <c r="B2174" s="7" t="s">
        <v>14522</v>
      </c>
      <c r="C2174" s="8" t="s">
        <v>19</v>
      </c>
      <c r="D2174" s="606">
        <v>548.79999999999995</v>
      </c>
      <c r="E2174" s="518"/>
    </row>
    <row r="2175" spans="1:5" ht="22.5" outlineLevel="1">
      <c r="A2175" s="605">
        <v>170164</v>
      </c>
      <c r="B2175" s="7" t="s">
        <v>14523</v>
      </c>
      <c r="C2175" s="8" t="s">
        <v>22</v>
      </c>
      <c r="D2175" s="606">
        <v>814.8</v>
      </c>
      <c r="E2175" s="518"/>
    </row>
    <row r="2176" spans="1:5" ht="12.75">
      <c r="A2176" s="605">
        <v>170170</v>
      </c>
      <c r="B2176" s="7" t="s">
        <v>14524</v>
      </c>
      <c r="C2176" s="8" t="s">
        <v>22</v>
      </c>
      <c r="D2176" s="606">
        <v>2438.42</v>
      </c>
      <c r="E2176" s="518"/>
    </row>
    <row r="2177" spans="1:5" ht="12.75" outlineLevel="1">
      <c r="A2177" s="605">
        <v>170171</v>
      </c>
      <c r="B2177" s="7" t="s">
        <v>14525</v>
      </c>
      <c r="C2177" s="8" t="s">
        <v>22</v>
      </c>
      <c r="D2177" s="606">
        <v>4254.4399999999996</v>
      </c>
      <c r="E2177" s="518"/>
    </row>
    <row r="2178" spans="1:5" ht="12.75" outlineLevel="1">
      <c r="A2178" s="605">
        <v>170172</v>
      </c>
      <c r="B2178" s="7" t="s">
        <v>14526</v>
      </c>
      <c r="C2178" s="8" t="s">
        <v>22</v>
      </c>
      <c r="D2178" s="606">
        <v>8068.24</v>
      </c>
      <c r="E2178" s="518"/>
    </row>
    <row r="2179" spans="1:5" ht="12.75" outlineLevel="1">
      <c r="A2179" s="605">
        <v>170173</v>
      </c>
      <c r="B2179" s="7" t="s">
        <v>14527</v>
      </c>
      <c r="C2179" s="8" t="s">
        <v>22</v>
      </c>
      <c r="D2179" s="606">
        <v>9506.33</v>
      </c>
      <c r="E2179" s="518"/>
    </row>
    <row r="2180" spans="1:5" ht="12.75" outlineLevel="1">
      <c r="A2180" s="605">
        <v>170176</v>
      </c>
      <c r="B2180" s="7" t="s">
        <v>14528</v>
      </c>
      <c r="C2180" s="8" t="s">
        <v>22</v>
      </c>
      <c r="D2180" s="606">
        <v>444.15</v>
      </c>
      <c r="E2180" s="518"/>
    </row>
    <row r="2181" spans="1:5" ht="12.75">
      <c r="A2181" s="605">
        <v>170180</v>
      </c>
      <c r="B2181" s="7" t="s">
        <v>14529</v>
      </c>
      <c r="C2181" s="8" t="s">
        <v>22</v>
      </c>
      <c r="D2181" s="606">
        <v>1118.03</v>
      </c>
      <c r="E2181" s="518"/>
    </row>
    <row r="2182" spans="1:5" ht="22.5" outlineLevel="1">
      <c r="A2182" s="605">
        <v>170181</v>
      </c>
      <c r="B2182" s="7" t="s">
        <v>14530</v>
      </c>
      <c r="C2182" s="8" t="s">
        <v>22</v>
      </c>
      <c r="D2182" s="606">
        <v>1129.47</v>
      </c>
      <c r="E2182" s="518"/>
    </row>
    <row r="2183" spans="1:5" ht="22.5" outlineLevel="1">
      <c r="A2183" s="605">
        <v>170182</v>
      </c>
      <c r="B2183" s="7" t="s">
        <v>14531</v>
      </c>
      <c r="C2183" s="8" t="s">
        <v>22</v>
      </c>
      <c r="D2183" s="606">
        <v>1028.94</v>
      </c>
      <c r="E2183" s="518"/>
    </row>
    <row r="2184" spans="1:5" ht="12.75" outlineLevel="1">
      <c r="A2184" s="605">
        <v>170183</v>
      </c>
      <c r="B2184" s="7" t="s">
        <v>14532</v>
      </c>
      <c r="C2184" s="8" t="s">
        <v>22</v>
      </c>
      <c r="D2184" s="606">
        <v>202.95</v>
      </c>
      <c r="E2184" s="518"/>
    </row>
    <row r="2185" spans="1:5" ht="33.75" outlineLevel="1">
      <c r="A2185" s="605">
        <v>170190</v>
      </c>
      <c r="B2185" s="7" t="s">
        <v>14533</v>
      </c>
      <c r="C2185" s="8" t="s">
        <v>19</v>
      </c>
      <c r="D2185" s="606">
        <v>397.69</v>
      </c>
      <c r="E2185" s="518"/>
    </row>
    <row r="2186" spans="1:5" ht="33.75" outlineLevel="1">
      <c r="A2186" s="605">
        <v>170191</v>
      </c>
      <c r="B2186" s="7" t="s">
        <v>14534</v>
      </c>
      <c r="C2186" s="8" t="s">
        <v>19</v>
      </c>
      <c r="D2186" s="606">
        <v>353.24</v>
      </c>
      <c r="E2186" s="518"/>
    </row>
    <row r="2187" spans="1:5" ht="22.5" outlineLevel="1">
      <c r="A2187" s="605">
        <v>170192</v>
      </c>
      <c r="B2187" s="7" t="s">
        <v>14535</v>
      </c>
      <c r="C2187" s="8" t="s">
        <v>19</v>
      </c>
      <c r="D2187" s="606">
        <v>944.04</v>
      </c>
      <c r="E2187" s="518"/>
    </row>
    <row r="2188" spans="1:5" ht="22.5" outlineLevel="1">
      <c r="A2188" s="605">
        <v>170193</v>
      </c>
      <c r="B2188" s="7" t="s">
        <v>14536</v>
      </c>
      <c r="C2188" s="8" t="s">
        <v>19</v>
      </c>
      <c r="D2188" s="606">
        <v>1183.24</v>
      </c>
      <c r="E2188" s="518"/>
    </row>
    <row r="2189" spans="1:5" ht="22.5" outlineLevel="1">
      <c r="A2189" s="605">
        <v>170194</v>
      </c>
      <c r="B2189" s="7" t="s">
        <v>14537</v>
      </c>
      <c r="C2189" s="8" t="s">
        <v>19</v>
      </c>
      <c r="D2189" s="606">
        <v>865.42</v>
      </c>
      <c r="E2189" s="518"/>
    </row>
    <row r="2190" spans="1:5" ht="22.5">
      <c r="A2190" s="605">
        <v>170195</v>
      </c>
      <c r="B2190" s="7" t="s">
        <v>14538</v>
      </c>
      <c r="C2190" s="8" t="s">
        <v>19</v>
      </c>
      <c r="D2190" s="606">
        <v>1061.9000000000001</v>
      </c>
      <c r="E2190" s="518"/>
    </row>
    <row r="2191" spans="1:5" ht="22.5" outlineLevel="1">
      <c r="A2191" s="605">
        <v>170196</v>
      </c>
      <c r="B2191" s="7" t="s">
        <v>14539</v>
      </c>
      <c r="C2191" s="8" t="s">
        <v>19</v>
      </c>
      <c r="D2191" s="606">
        <v>1040.98</v>
      </c>
      <c r="E2191" s="518"/>
    </row>
    <row r="2192" spans="1:5" ht="22.5" outlineLevel="1">
      <c r="A2192" s="605">
        <v>170197</v>
      </c>
      <c r="B2192" s="7" t="s">
        <v>14540</v>
      </c>
      <c r="C2192" s="8" t="s">
        <v>19</v>
      </c>
      <c r="D2192" s="606">
        <v>1485.81</v>
      </c>
      <c r="E2192" s="518"/>
    </row>
    <row r="2193" spans="1:5" ht="12.75" outlineLevel="1">
      <c r="A2193" s="605">
        <v>170200</v>
      </c>
      <c r="B2193" s="7" t="s">
        <v>210</v>
      </c>
      <c r="C2193" s="8" t="s">
        <v>53</v>
      </c>
      <c r="D2193" s="606" t="s">
        <v>53</v>
      </c>
    </row>
    <row r="2194" spans="1:5" ht="12.75" outlineLevel="1">
      <c r="A2194" s="605">
        <v>170201</v>
      </c>
      <c r="B2194" s="7" t="s">
        <v>14541</v>
      </c>
      <c r="C2194" s="8" t="s">
        <v>191</v>
      </c>
      <c r="D2194" s="606">
        <v>880.53</v>
      </c>
      <c r="E2194" s="518"/>
    </row>
    <row r="2195" spans="1:5" ht="22.5">
      <c r="A2195" s="605">
        <v>170202</v>
      </c>
      <c r="B2195" s="7" t="s">
        <v>14542</v>
      </c>
      <c r="C2195" s="8" t="s">
        <v>19</v>
      </c>
      <c r="D2195" s="606">
        <v>68.47</v>
      </c>
      <c r="E2195" s="518"/>
    </row>
    <row r="2196" spans="1:5" ht="12.75" outlineLevel="1">
      <c r="A2196" s="605">
        <v>170210</v>
      </c>
      <c r="B2196" s="7" t="s">
        <v>14543</v>
      </c>
      <c r="C2196" s="8" t="s">
        <v>19</v>
      </c>
      <c r="D2196" s="606">
        <v>95.66</v>
      </c>
      <c r="E2196" s="518"/>
    </row>
    <row r="2197" spans="1:5" ht="12.75" outlineLevel="1">
      <c r="A2197" s="605">
        <v>170211</v>
      </c>
      <c r="B2197" s="7" t="s">
        <v>14544</v>
      </c>
      <c r="C2197" s="8" t="s">
        <v>19</v>
      </c>
      <c r="D2197" s="606">
        <v>106.87</v>
      </c>
      <c r="E2197" s="518"/>
    </row>
    <row r="2198" spans="1:5" ht="12.75" outlineLevel="1">
      <c r="A2198" s="605">
        <v>170212</v>
      </c>
      <c r="B2198" s="7" t="s">
        <v>14545</v>
      </c>
      <c r="C2198" s="8" t="s">
        <v>19</v>
      </c>
      <c r="D2198" s="606">
        <v>132.12</v>
      </c>
      <c r="E2198" s="518"/>
    </row>
    <row r="2199" spans="1:5" ht="22.5" outlineLevel="1">
      <c r="A2199" s="605">
        <v>170213</v>
      </c>
      <c r="B2199" s="7" t="s">
        <v>14546</v>
      </c>
      <c r="C2199" s="8" t="s">
        <v>191</v>
      </c>
      <c r="D2199" s="606">
        <v>824.35</v>
      </c>
      <c r="E2199" s="518"/>
    </row>
    <row r="2200" spans="1:5" ht="22.5">
      <c r="A2200" s="605">
        <v>170214</v>
      </c>
      <c r="B2200" s="7" t="s">
        <v>14547</v>
      </c>
      <c r="C2200" s="8" t="s">
        <v>19</v>
      </c>
      <c r="D2200" s="606">
        <v>64.819999999999993</v>
      </c>
      <c r="E2200" s="518"/>
    </row>
    <row r="2201" spans="1:5" ht="12.75" outlineLevel="1">
      <c r="A2201" s="605">
        <v>170215</v>
      </c>
      <c r="B2201" s="7" t="s">
        <v>14548</v>
      </c>
      <c r="C2201" s="8" t="s">
        <v>19</v>
      </c>
      <c r="D2201" s="606">
        <v>73.28</v>
      </c>
      <c r="E2201" s="518"/>
    </row>
    <row r="2202" spans="1:5" ht="22.5" outlineLevel="1">
      <c r="A2202" s="605">
        <v>170218</v>
      </c>
      <c r="B2202" s="7" t="s">
        <v>14549</v>
      </c>
      <c r="C2202" s="8" t="s">
        <v>19</v>
      </c>
      <c r="D2202" s="606">
        <v>67.61</v>
      </c>
      <c r="E2202" s="518"/>
    </row>
    <row r="2203" spans="1:5" ht="22.5" outlineLevel="1">
      <c r="A2203" s="605">
        <v>170219</v>
      </c>
      <c r="B2203" s="7" t="s">
        <v>14550</v>
      </c>
      <c r="C2203" s="8" t="s">
        <v>19</v>
      </c>
      <c r="D2203" s="606">
        <v>69.760000000000005</v>
      </c>
      <c r="E2203" s="518"/>
    </row>
    <row r="2204" spans="1:5" ht="12.75" outlineLevel="1">
      <c r="A2204" s="605">
        <v>170225</v>
      </c>
      <c r="B2204" s="7" t="s">
        <v>14551</v>
      </c>
      <c r="C2204" s="8" t="s">
        <v>19</v>
      </c>
      <c r="D2204" s="606">
        <v>243.38</v>
      </c>
      <c r="E2204" s="518"/>
    </row>
    <row r="2205" spans="1:5" ht="12.75">
      <c r="A2205" s="605">
        <v>170226</v>
      </c>
      <c r="B2205" s="7" t="s">
        <v>14552</v>
      </c>
      <c r="C2205" s="8" t="s">
        <v>19</v>
      </c>
      <c r="D2205" s="606">
        <v>274.58999999999997</v>
      </c>
      <c r="E2205" s="518"/>
    </row>
    <row r="2206" spans="1:5" ht="22.5" outlineLevel="1">
      <c r="A2206" s="605">
        <v>170229</v>
      </c>
      <c r="B2206" s="7" t="s">
        <v>14553</v>
      </c>
      <c r="C2206" s="8" t="s">
        <v>191</v>
      </c>
      <c r="D2206" s="606">
        <v>229.22</v>
      </c>
      <c r="E2206" s="518"/>
    </row>
    <row r="2207" spans="1:5" ht="12.75" outlineLevel="1">
      <c r="A2207" s="605">
        <v>170230</v>
      </c>
      <c r="B2207" s="7" t="s">
        <v>14554</v>
      </c>
      <c r="C2207" s="8" t="s">
        <v>19</v>
      </c>
      <c r="D2207" s="606">
        <v>13.13</v>
      </c>
      <c r="E2207" s="518"/>
    </row>
    <row r="2208" spans="1:5" ht="12.75" outlineLevel="1">
      <c r="A2208" s="605">
        <v>170231</v>
      </c>
      <c r="B2208" s="7" t="s">
        <v>14555</v>
      </c>
      <c r="C2208" s="8" t="s">
        <v>19</v>
      </c>
      <c r="D2208" s="606">
        <v>35.729999999999997</v>
      </c>
      <c r="E2208" s="518"/>
    </row>
    <row r="2209" spans="1:5" ht="12.75" outlineLevel="1">
      <c r="A2209" s="605">
        <v>170232</v>
      </c>
      <c r="B2209" s="7" t="s">
        <v>14556</v>
      </c>
      <c r="C2209" s="8" t="s">
        <v>19</v>
      </c>
      <c r="D2209" s="606">
        <v>13.54</v>
      </c>
      <c r="E2209" s="518"/>
    </row>
    <row r="2210" spans="1:5" ht="22.5">
      <c r="A2210" s="605">
        <v>170233</v>
      </c>
      <c r="B2210" s="7" t="s">
        <v>14557</v>
      </c>
      <c r="C2210" s="8" t="s">
        <v>191</v>
      </c>
      <c r="D2210" s="606">
        <v>120.38</v>
      </c>
      <c r="E2210" s="518"/>
    </row>
    <row r="2211" spans="1:5" ht="12.75" outlineLevel="1">
      <c r="A2211" s="605">
        <v>170234</v>
      </c>
      <c r="B2211" s="7" t="s">
        <v>14558</v>
      </c>
      <c r="C2211" s="8" t="s">
        <v>19</v>
      </c>
      <c r="D2211" s="606">
        <v>5.96</v>
      </c>
      <c r="E2211" s="518"/>
    </row>
    <row r="2212" spans="1:5" ht="12.75" outlineLevel="1">
      <c r="A2212" s="605">
        <v>170235</v>
      </c>
      <c r="B2212" s="7" t="s">
        <v>14559</v>
      </c>
      <c r="C2212" s="8" t="s">
        <v>19</v>
      </c>
      <c r="D2212" s="606">
        <v>12.04</v>
      </c>
      <c r="E2212" s="518"/>
    </row>
    <row r="2213" spans="1:5" ht="12.75" outlineLevel="1">
      <c r="A2213" s="605">
        <v>170236</v>
      </c>
      <c r="B2213" s="7" t="s">
        <v>14560</v>
      </c>
      <c r="C2213" s="8" t="s">
        <v>19</v>
      </c>
      <c r="D2213" s="606">
        <v>6.29</v>
      </c>
      <c r="E2213" s="518"/>
    </row>
    <row r="2214" spans="1:5" ht="22.5" outlineLevel="1">
      <c r="A2214" s="605">
        <v>170238</v>
      </c>
      <c r="B2214" s="7" t="s">
        <v>14561</v>
      </c>
      <c r="C2214" s="8" t="s">
        <v>19</v>
      </c>
      <c r="D2214" s="606">
        <v>202.69</v>
      </c>
      <c r="E2214" s="518"/>
    </row>
    <row r="2215" spans="1:5" ht="12.75">
      <c r="A2215" s="605">
        <v>170240</v>
      </c>
      <c r="B2215" s="7" t="s">
        <v>14562</v>
      </c>
      <c r="C2215" s="8" t="s">
        <v>19</v>
      </c>
      <c r="D2215" s="606">
        <v>61.53</v>
      </c>
      <c r="E2215" s="518"/>
    </row>
    <row r="2216" spans="1:5" ht="22.5" outlineLevel="1">
      <c r="A2216" s="605">
        <v>170242</v>
      </c>
      <c r="B2216" s="7" t="s">
        <v>14563</v>
      </c>
      <c r="C2216" s="8" t="s">
        <v>191</v>
      </c>
      <c r="D2216" s="606">
        <v>779.93</v>
      </c>
      <c r="E2216" s="518"/>
    </row>
    <row r="2217" spans="1:5" ht="22.5" outlineLevel="1">
      <c r="A2217" s="605">
        <v>170243</v>
      </c>
      <c r="B2217" s="7" t="s">
        <v>14564</v>
      </c>
      <c r="C2217" s="8" t="s">
        <v>191</v>
      </c>
      <c r="D2217" s="606">
        <v>1161.02</v>
      </c>
      <c r="E2217" s="518"/>
    </row>
    <row r="2218" spans="1:5" ht="22.5" outlineLevel="1">
      <c r="A2218" s="605">
        <v>170244</v>
      </c>
      <c r="B2218" s="7" t="s">
        <v>14565</v>
      </c>
      <c r="C2218" s="8" t="s">
        <v>191</v>
      </c>
      <c r="D2218" s="606">
        <v>801.56</v>
      </c>
      <c r="E2218" s="518"/>
    </row>
    <row r="2219" spans="1:5" ht="22.5" outlineLevel="1">
      <c r="A2219" s="605">
        <v>170245</v>
      </c>
      <c r="B2219" s="7" t="s">
        <v>14566</v>
      </c>
      <c r="C2219" s="8" t="s">
        <v>191</v>
      </c>
      <c r="D2219" s="606">
        <v>1182.6500000000001</v>
      </c>
      <c r="E2219" s="518"/>
    </row>
    <row r="2220" spans="1:5" ht="45">
      <c r="A2220" s="605">
        <v>170246</v>
      </c>
      <c r="B2220" s="7" t="s">
        <v>322</v>
      </c>
      <c r="C2220" s="8" t="s">
        <v>191</v>
      </c>
      <c r="D2220" s="606">
        <v>328.36</v>
      </c>
      <c r="E2220" s="518"/>
    </row>
    <row r="2221" spans="1:5" ht="45" outlineLevel="1">
      <c r="A2221" s="605">
        <v>170247</v>
      </c>
      <c r="B2221" s="7" t="s">
        <v>323</v>
      </c>
      <c r="C2221" s="8" t="s">
        <v>191</v>
      </c>
      <c r="D2221" s="606">
        <v>709.46</v>
      </c>
      <c r="E2221" s="518"/>
    </row>
    <row r="2222" spans="1:5" ht="12.75" outlineLevel="1">
      <c r="A2222" s="605">
        <v>170250</v>
      </c>
      <c r="B2222" s="7" t="s">
        <v>14567</v>
      </c>
      <c r="C2222" s="8" t="s">
        <v>22</v>
      </c>
      <c r="D2222" s="606">
        <v>91.81</v>
      </c>
      <c r="E2222" s="518"/>
    </row>
    <row r="2223" spans="1:5" ht="22.5" outlineLevel="1">
      <c r="A2223" s="605">
        <v>170251</v>
      </c>
      <c r="B2223" s="7" t="s">
        <v>14568</v>
      </c>
      <c r="C2223" s="8" t="s">
        <v>22</v>
      </c>
      <c r="D2223" s="606">
        <v>91.24</v>
      </c>
      <c r="E2223" s="518"/>
    </row>
    <row r="2224" spans="1:5" ht="12.75" outlineLevel="1">
      <c r="A2224" s="605">
        <v>170252</v>
      </c>
      <c r="B2224" s="7" t="s">
        <v>14569</v>
      </c>
      <c r="C2224" s="8" t="s">
        <v>191</v>
      </c>
      <c r="D2224" s="606">
        <v>754.3</v>
      </c>
      <c r="E2224" s="518"/>
    </row>
    <row r="2225" spans="1:5" ht="12.75">
      <c r="A2225" s="605">
        <v>170254</v>
      </c>
      <c r="B2225" s="7" t="s">
        <v>14570</v>
      </c>
      <c r="C2225" s="8" t="s">
        <v>22</v>
      </c>
      <c r="D2225" s="606">
        <v>37.72</v>
      </c>
      <c r="E2225" s="518"/>
    </row>
    <row r="2226" spans="1:5" ht="12.75" outlineLevel="1">
      <c r="A2226" s="605">
        <v>170255</v>
      </c>
      <c r="B2226" s="7" t="s">
        <v>14571</v>
      </c>
      <c r="C2226" s="8" t="s">
        <v>22</v>
      </c>
      <c r="D2226" s="606">
        <v>36.89</v>
      </c>
      <c r="E2226" s="518"/>
    </row>
    <row r="2227" spans="1:5" ht="12.75" outlineLevel="1">
      <c r="A2227" s="605">
        <v>170260</v>
      </c>
      <c r="B2227" s="7" t="s">
        <v>14572</v>
      </c>
      <c r="C2227" s="8" t="s">
        <v>19</v>
      </c>
      <c r="D2227" s="606">
        <v>109.76</v>
      </c>
      <c r="E2227" s="518"/>
    </row>
    <row r="2228" spans="1:5" ht="12.75" outlineLevel="1">
      <c r="A2228" s="605">
        <v>170261</v>
      </c>
      <c r="B2228" s="7" t="s">
        <v>14573</v>
      </c>
      <c r="C2228" s="8" t="s">
        <v>19</v>
      </c>
      <c r="D2228" s="606">
        <v>129.79</v>
      </c>
      <c r="E2228" s="518"/>
    </row>
    <row r="2229" spans="1:5" ht="33.75" outlineLevel="1">
      <c r="A2229" s="605">
        <v>170265</v>
      </c>
      <c r="B2229" s="7" t="s">
        <v>320</v>
      </c>
      <c r="C2229" s="8" t="s">
        <v>19</v>
      </c>
      <c r="D2229" s="606">
        <v>161.88</v>
      </c>
      <c r="E2229" s="518"/>
    </row>
    <row r="2230" spans="1:5" ht="33.75">
      <c r="A2230" s="605">
        <v>170266</v>
      </c>
      <c r="B2230" s="7" t="s">
        <v>321</v>
      </c>
      <c r="C2230" s="8" t="s">
        <v>19</v>
      </c>
      <c r="D2230" s="606">
        <v>163.36000000000001</v>
      </c>
      <c r="E2230" s="518"/>
    </row>
    <row r="2231" spans="1:5" ht="12.75" outlineLevel="1">
      <c r="A2231" s="605">
        <v>170300</v>
      </c>
      <c r="B2231" s="7" t="s">
        <v>772</v>
      </c>
      <c r="C2231" s="8" t="s">
        <v>53</v>
      </c>
      <c r="D2231" s="606" t="s">
        <v>53</v>
      </c>
    </row>
    <row r="2232" spans="1:5" ht="22.5" outlineLevel="1">
      <c r="A2232" s="605">
        <v>170319</v>
      </c>
      <c r="B2232" s="7" t="s">
        <v>14574</v>
      </c>
      <c r="C2232" s="8" t="s">
        <v>38</v>
      </c>
      <c r="D2232" s="606">
        <v>6655.29</v>
      </c>
      <c r="E2232" s="518"/>
    </row>
    <row r="2233" spans="1:5" ht="22.5" outlineLevel="1">
      <c r="A2233" s="605">
        <v>170320</v>
      </c>
      <c r="B2233" s="7" t="s">
        <v>14575</v>
      </c>
      <c r="C2233" s="8" t="s">
        <v>38</v>
      </c>
      <c r="D2233" s="606">
        <v>10005.39</v>
      </c>
      <c r="E2233" s="518"/>
    </row>
    <row r="2234" spans="1:5" ht="12.75" outlineLevel="1">
      <c r="A2234" s="605">
        <v>170351</v>
      </c>
      <c r="B2234" s="7" t="s">
        <v>14576</v>
      </c>
      <c r="C2234" s="8" t="s">
        <v>19</v>
      </c>
      <c r="D2234" s="606">
        <v>136.91</v>
      </c>
      <c r="E2234" s="518"/>
    </row>
    <row r="2235" spans="1:5" ht="22.5">
      <c r="A2235" s="605">
        <v>170354</v>
      </c>
      <c r="B2235" s="7" t="s">
        <v>14577</v>
      </c>
      <c r="C2235" s="8" t="s">
        <v>19</v>
      </c>
      <c r="D2235" s="606">
        <v>126.64</v>
      </c>
      <c r="E2235" s="518"/>
    </row>
    <row r="2236" spans="1:5" ht="22.5" outlineLevel="1">
      <c r="A2236" s="605">
        <v>170355</v>
      </c>
      <c r="B2236" s="7" t="s">
        <v>14578</v>
      </c>
      <c r="C2236" s="8" t="s">
        <v>38</v>
      </c>
      <c r="D2236" s="606">
        <v>281.95</v>
      </c>
      <c r="E2236" s="518"/>
    </row>
    <row r="2237" spans="1:5" ht="22.5">
      <c r="A2237" s="605">
        <v>170356</v>
      </c>
      <c r="B2237" s="7" t="s">
        <v>14579</v>
      </c>
      <c r="C2237" s="8" t="s">
        <v>38</v>
      </c>
      <c r="D2237" s="606">
        <v>522.12</v>
      </c>
      <c r="E2237" s="518"/>
    </row>
    <row r="2238" spans="1:5" ht="22.5" outlineLevel="1">
      <c r="A2238" s="605">
        <v>170357</v>
      </c>
      <c r="B2238" s="7" t="s">
        <v>14580</v>
      </c>
      <c r="C2238" s="8" t="s">
        <v>38</v>
      </c>
      <c r="D2238" s="606">
        <v>696.16</v>
      </c>
      <c r="E2238" s="518"/>
    </row>
    <row r="2239" spans="1:5" ht="22.5">
      <c r="A2239" s="605">
        <v>170358</v>
      </c>
      <c r="B2239" s="7" t="s">
        <v>14581</v>
      </c>
      <c r="C2239" s="8" t="s">
        <v>38</v>
      </c>
      <c r="D2239" s="606">
        <v>386.78</v>
      </c>
      <c r="E2239" s="518"/>
    </row>
    <row r="2240" spans="1:5" ht="22.5" outlineLevel="1">
      <c r="A2240" s="605">
        <v>170359</v>
      </c>
      <c r="B2240" s="7" t="s">
        <v>14582</v>
      </c>
      <c r="C2240" s="8" t="s">
        <v>38</v>
      </c>
      <c r="D2240" s="606">
        <v>295.64999999999998</v>
      </c>
      <c r="E2240" s="518"/>
    </row>
    <row r="2241" spans="1:5" ht="12.75" outlineLevel="1">
      <c r="A2241" s="605">
        <v>170360</v>
      </c>
      <c r="B2241" s="7" t="s">
        <v>14583</v>
      </c>
      <c r="C2241" s="8" t="s">
        <v>38</v>
      </c>
      <c r="D2241" s="606">
        <v>3924.61</v>
      </c>
      <c r="E2241" s="518"/>
    </row>
    <row r="2242" spans="1:5" ht="12.75" outlineLevel="1">
      <c r="A2242" s="605">
        <v>170361</v>
      </c>
      <c r="B2242" s="7" t="s">
        <v>14584</v>
      </c>
      <c r="C2242" s="8" t="s">
        <v>38</v>
      </c>
      <c r="D2242" s="606">
        <v>3669.82</v>
      </c>
      <c r="E2242" s="518"/>
    </row>
    <row r="2243" spans="1:5" ht="22.5" outlineLevel="1">
      <c r="A2243" s="605">
        <v>170363</v>
      </c>
      <c r="B2243" s="7" t="s">
        <v>14585</v>
      </c>
      <c r="C2243" s="8" t="s">
        <v>38</v>
      </c>
      <c r="D2243" s="606">
        <v>6608.27</v>
      </c>
      <c r="E2243" s="518"/>
    </row>
    <row r="2244" spans="1:5" ht="12.75">
      <c r="A2244" s="605">
        <v>170365</v>
      </c>
      <c r="B2244" s="7" t="s">
        <v>14586</v>
      </c>
      <c r="C2244" s="8" t="s">
        <v>19</v>
      </c>
      <c r="D2244" s="606">
        <v>16.04</v>
      </c>
      <c r="E2244" s="518"/>
    </row>
    <row r="2245" spans="1:5" ht="12.75" outlineLevel="1">
      <c r="A2245" s="605">
        <v>170370</v>
      </c>
      <c r="B2245" s="7" t="s">
        <v>807</v>
      </c>
      <c r="C2245" s="8" t="s">
        <v>19</v>
      </c>
      <c r="D2245" s="606">
        <v>34.31</v>
      </c>
      <c r="E2245" s="518"/>
    </row>
    <row r="2246" spans="1:5" ht="12.75" outlineLevel="1">
      <c r="A2246" s="605">
        <v>170371</v>
      </c>
      <c r="B2246" s="7" t="s">
        <v>808</v>
      </c>
      <c r="C2246" s="8" t="s">
        <v>19</v>
      </c>
      <c r="D2246" s="606">
        <v>44.04</v>
      </c>
      <c r="E2246" s="518"/>
    </row>
    <row r="2247" spans="1:5" ht="12.75" outlineLevel="1">
      <c r="A2247" s="605">
        <v>170372</v>
      </c>
      <c r="B2247" s="7" t="s">
        <v>809</v>
      </c>
      <c r="C2247" s="8" t="s">
        <v>22</v>
      </c>
      <c r="D2247" s="606">
        <v>8.0399999999999991</v>
      </c>
      <c r="E2247" s="518"/>
    </row>
    <row r="2248" spans="1:5" ht="12.75" outlineLevel="1">
      <c r="A2248" s="605">
        <v>170373</v>
      </c>
      <c r="B2248" s="7" t="s">
        <v>810</v>
      </c>
      <c r="C2248" s="8" t="s">
        <v>22</v>
      </c>
      <c r="D2248" s="606">
        <v>9.99</v>
      </c>
      <c r="E2248" s="518"/>
    </row>
    <row r="2249" spans="1:5" ht="22.5">
      <c r="A2249" s="605">
        <v>170383</v>
      </c>
      <c r="B2249" s="7" t="s">
        <v>14587</v>
      </c>
      <c r="C2249" s="8" t="s">
        <v>38</v>
      </c>
      <c r="D2249" s="606">
        <v>3746.23</v>
      </c>
      <c r="E2249" s="518"/>
    </row>
    <row r="2250" spans="1:5" ht="22.5" outlineLevel="1">
      <c r="A2250" s="605">
        <v>170385</v>
      </c>
      <c r="B2250" s="7" t="s">
        <v>14588</v>
      </c>
      <c r="C2250" s="8" t="s">
        <v>38</v>
      </c>
      <c r="D2250" s="606">
        <v>3808.4</v>
      </c>
      <c r="E2250" s="518"/>
    </row>
    <row r="2251" spans="1:5" ht="22.5" outlineLevel="1">
      <c r="A2251" s="605">
        <v>170389</v>
      </c>
      <c r="B2251" s="7" t="s">
        <v>14589</v>
      </c>
      <c r="C2251" s="8" t="s">
        <v>19</v>
      </c>
      <c r="D2251" s="606">
        <v>197.76</v>
      </c>
      <c r="E2251" s="518"/>
    </row>
    <row r="2252" spans="1:5" ht="22.5" outlineLevel="1">
      <c r="A2252" s="605">
        <v>170390</v>
      </c>
      <c r="B2252" s="7" t="s">
        <v>14590</v>
      </c>
      <c r="C2252" s="8" t="s">
        <v>19</v>
      </c>
      <c r="D2252" s="606">
        <v>201.78</v>
      </c>
      <c r="E2252" s="518"/>
    </row>
    <row r="2253" spans="1:5" ht="22.5" outlineLevel="1">
      <c r="A2253" s="605">
        <v>170391</v>
      </c>
      <c r="B2253" s="7" t="s">
        <v>14591</v>
      </c>
      <c r="C2253" s="8" t="s">
        <v>19</v>
      </c>
      <c r="D2253" s="606">
        <v>205.79</v>
      </c>
      <c r="E2253" s="518"/>
    </row>
    <row r="2254" spans="1:5" ht="12.75">
      <c r="A2254" s="605">
        <v>170400</v>
      </c>
      <c r="B2254" s="7" t="s">
        <v>811</v>
      </c>
      <c r="C2254" s="8" t="s">
        <v>53</v>
      </c>
      <c r="D2254" s="606" t="s">
        <v>53</v>
      </c>
    </row>
    <row r="2255" spans="1:5" ht="12.75" outlineLevel="1">
      <c r="A2255" s="605">
        <v>170401</v>
      </c>
      <c r="B2255" s="7" t="s">
        <v>14592</v>
      </c>
      <c r="C2255" s="8" t="s">
        <v>19</v>
      </c>
      <c r="D2255" s="606">
        <v>13.83</v>
      </c>
      <c r="E2255" s="518"/>
    </row>
    <row r="2256" spans="1:5" ht="22.5" outlineLevel="1">
      <c r="A2256" s="605">
        <v>170409</v>
      </c>
      <c r="B2256" s="7" t="s">
        <v>14593</v>
      </c>
      <c r="C2256" s="8" t="s">
        <v>19</v>
      </c>
      <c r="D2256" s="606">
        <v>11.53</v>
      </c>
      <c r="E2256" s="518"/>
    </row>
    <row r="2257" spans="1:5" ht="12.75" outlineLevel="1">
      <c r="A2257" s="605">
        <v>170410</v>
      </c>
      <c r="B2257" s="7" t="s">
        <v>14594</v>
      </c>
      <c r="C2257" s="8" t="s">
        <v>19</v>
      </c>
      <c r="D2257" s="606">
        <v>17.29</v>
      </c>
      <c r="E2257" s="518"/>
    </row>
    <row r="2258" spans="1:5" ht="22.5" outlineLevel="1">
      <c r="A2258" s="605">
        <v>170412</v>
      </c>
      <c r="B2258" s="7" t="s">
        <v>14595</v>
      </c>
      <c r="C2258" s="8" t="s">
        <v>19</v>
      </c>
      <c r="D2258" s="606">
        <v>7.99</v>
      </c>
      <c r="E2258" s="518"/>
    </row>
    <row r="2259" spans="1:5" ht="22.5">
      <c r="A2259" s="605">
        <v>170413</v>
      </c>
      <c r="B2259" s="7" t="s">
        <v>14596</v>
      </c>
      <c r="C2259" s="8" t="s">
        <v>19</v>
      </c>
      <c r="D2259" s="606">
        <v>11.81</v>
      </c>
      <c r="E2259" s="518"/>
    </row>
    <row r="2260" spans="1:5" ht="12.75" outlineLevel="1">
      <c r="A2260" s="605">
        <v>170414</v>
      </c>
      <c r="B2260" s="7" t="s">
        <v>14597</v>
      </c>
      <c r="C2260" s="8" t="s">
        <v>19</v>
      </c>
      <c r="D2260" s="606">
        <v>7.99</v>
      </c>
      <c r="E2260" s="518"/>
    </row>
    <row r="2261" spans="1:5" ht="12.75" outlineLevel="1">
      <c r="A2261" s="605">
        <v>170420</v>
      </c>
      <c r="B2261" s="7" t="s">
        <v>14598</v>
      </c>
      <c r="C2261" s="8" t="s">
        <v>38</v>
      </c>
      <c r="D2261" s="606">
        <v>69.150000000000006</v>
      </c>
      <c r="E2261" s="518"/>
    </row>
    <row r="2262" spans="1:5" ht="12.75" outlineLevel="1">
      <c r="A2262" s="605">
        <v>170421</v>
      </c>
      <c r="B2262" s="7" t="s">
        <v>14599</v>
      </c>
      <c r="C2262" s="8" t="s">
        <v>38</v>
      </c>
      <c r="D2262" s="606">
        <v>184.41</v>
      </c>
      <c r="E2262" s="518"/>
    </row>
    <row r="2263" spans="1:5" ht="12.75">
      <c r="A2263" s="605">
        <v>170422</v>
      </c>
      <c r="B2263" s="7" t="s">
        <v>14600</v>
      </c>
      <c r="C2263" s="8" t="s">
        <v>38</v>
      </c>
      <c r="D2263" s="606">
        <v>414.93</v>
      </c>
      <c r="E2263" s="518"/>
    </row>
    <row r="2264" spans="1:5" ht="12.75" outlineLevel="1">
      <c r="A2264" s="605">
        <v>170425</v>
      </c>
      <c r="B2264" s="7" t="s">
        <v>14601</v>
      </c>
      <c r="C2264" s="8" t="s">
        <v>22</v>
      </c>
      <c r="D2264" s="606">
        <v>3.46</v>
      </c>
      <c r="E2264" s="518"/>
    </row>
    <row r="2265" spans="1:5" ht="12.75" outlineLevel="1">
      <c r="A2265" s="605">
        <v>170430</v>
      </c>
      <c r="B2265" s="7" t="s">
        <v>14602</v>
      </c>
      <c r="C2265" s="8" t="s">
        <v>38</v>
      </c>
      <c r="D2265" s="606">
        <v>6.92</v>
      </c>
      <c r="E2265" s="518"/>
    </row>
    <row r="2266" spans="1:5" ht="12.75" outlineLevel="1">
      <c r="A2266" s="605">
        <v>170431</v>
      </c>
      <c r="B2266" s="7" t="s">
        <v>14603</v>
      </c>
      <c r="C2266" s="8" t="s">
        <v>191</v>
      </c>
      <c r="D2266" s="606">
        <v>204.81</v>
      </c>
      <c r="E2266" s="518"/>
    </row>
    <row r="2267" spans="1:5" ht="12.75" outlineLevel="1">
      <c r="A2267" s="605">
        <v>170432</v>
      </c>
      <c r="B2267" s="7" t="s">
        <v>14604</v>
      </c>
      <c r="C2267" s="8" t="s">
        <v>14605</v>
      </c>
      <c r="D2267" s="606">
        <v>1630.84</v>
      </c>
      <c r="E2267" s="518"/>
    </row>
    <row r="2268" spans="1:5" ht="12.75">
      <c r="A2268" s="605">
        <v>170450</v>
      </c>
      <c r="B2268" s="7" t="s">
        <v>14606</v>
      </c>
      <c r="C2268" s="8" t="s">
        <v>19</v>
      </c>
      <c r="D2268" s="606">
        <v>9.51</v>
      </c>
      <c r="E2268" s="518"/>
    </row>
    <row r="2269" spans="1:5" ht="12.75" outlineLevel="1">
      <c r="A2269" s="605">
        <v>170500</v>
      </c>
      <c r="B2269" s="7" t="s">
        <v>14607</v>
      </c>
      <c r="C2269" s="8" t="s">
        <v>53</v>
      </c>
      <c r="D2269" s="606" t="s">
        <v>53</v>
      </c>
    </row>
    <row r="2270" spans="1:5" ht="12.75" outlineLevel="1">
      <c r="A2270" s="605">
        <v>170501</v>
      </c>
      <c r="B2270" s="7" t="s">
        <v>14608</v>
      </c>
      <c r="C2270" s="8" t="s">
        <v>19</v>
      </c>
      <c r="D2270" s="606">
        <v>429.82</v>
      </c>
      <c r="E2270" s="518"/>
    </row>
    <row r="2271" spans="1:5" ht="12.75" outlineLevel="1">
      <c r="A2271" s="605">
        <v>170502</v>
      </c>
      <c r="B2271" s="7" t="s">
        <v>14609</v>
      </c>
      <c r="C2271" s="8" t="s">
        <v>19</v>
      </c>
      <c r="D2271" s="606">
        <v>465.33</v>
      </c>
      <c r="E2271" s="518"/>
    </row>
    <row r="2272" spans="1:5" ht="12.75" outlineLevel="1">
      <c r="A2272" s="605">
        <v>170503</v>
      </c>
      <c r="B2272" s="7" t="s">
        <v>14610</v>
      </c>
      <c r="C2272" s="8" t="s">
        <v>19</v>
      </c>
      <c r="D2272" s="606">
        <v>380.01</v>
      </c>
      <c r="E2272" s="518"/>
    </row>
    <row r="2273" spans="1:5" ht="22.5">
      <c r="A2273" s="605">
        <v>170505</v>
      </c>
      <c r="B2273" s="7" t="s">
        <v>14611</v>
      </c>
      <c r="C2273" s="8" t="s">
        <v>19</v>
      </c>
      <c r="D2273" s="606">
        <v>219.28</v>
      </c>
      <c r="E2273" s="518"/>
    </row>
    <row r="2274" spans="1:5" ht="22.5" outlineLevel="1">
      <c r="A2274" s="605">
        <v>170507</v>
      </c>
      <c r="B2274" s="7" t="s">
        <v>14612</v>
      </c>
      <c r="C2274" s="8" t="s">
        <v>19</v>
      </c>
      <c r="D2274" s="606">
        <v>616.12</v>
      </c>
      <c r="E2274" s="518"/>
    </row>
    <row r="2275" spans="1:5" ht="12.75" outlineLevel="1">
      <c r="A2275" s="605">
        <v>170511</v>
      </c>
      <c r="B2275" s="7" t="s">
        <v>14613</v>
      </c>
      <c r="C2275" s="8" t="s">
        <v>38</v>
      </c>
      <c r="D2275" s="606">
        <v>54.32</v>
      </c>
      <c r="E2275" s="518"/>
    </row>
    <row r="2276" spans="1:5" ht="12.75" outlineLevel="1">
      <c r="A2276" s="605">
        <v>170512</v>
      </c>
      <c r="B2276" s="7" t="s">
        <v>14614</v>
      </c>
      <c r="C2276" s="8" t="s">
        <v>38</v>
      </c>
      <c r="D2276" s="606">
        <v>51.77</v>
      </c>
      <c r="E2276" s="518"/>
    </row>
    <row r="2277" spans="1:5" ht="12.75" outlineLevel="1">
      <c r="A2277" s="605">
        <v>170516</v>
      </c>
      <c r="B2277" s="7" t="s">
        <v>14615</v>
      </c>
      <c r="C2277" s="8" t="s">
        <v>22</v>
      </c>
      <c r="D2277" s="606">
        <v>376.98</v>
      </c>
      <c r="E2277" s="518"/>
    </row>
    <row r="2278" spans="1:5" ht="12.75">
      <c r="A2278" s="605">
        <v>170517</v>
      </c>
      <c r="B2278" s="7" t="s">
        <v>14616</v>
      </c>
      <c r="C2278" s="8" t="s">
        <v>22</v>
      </c>
      <c r="D2278" s="606">
        <v>271.58999999999997</v>
      </c>
      <c r="E2278" s="518"/>
    </row>
    <row r="2279" spans="1:5" ht="22.5" outlineLevel="1">
      <c r="A2279" s="605">
        <v>170520</v>
      </c>
      <c r="B2279" s="7" t="s">
        <v>14617</v>
      </c>
      <c r="C2279" s="8" t="s">
        <v>38</v>
      </c>
      <c r="D2279" s="606">
        <v>199.6</v>
      </c>
      <c r="E2279" s="518"/>
    </row>
    <row r="2280" spans="1:5" ht="22.5" outlineLevel="1">
      <c r="A2280" s="605">
        <v>170521</v>
      </c>
      <c r="B2280" s="7" t="s">
        <v>14618</v>
      </c>
      <c r="C2280" s="8" t="s">
        <v>38</v>
      </c>
      <c r="D2280" s="606">
        <v>231.82</v>
      </c>
      <c r="E2280" s="518"/>
    </row>
    <row r="2281" spans="1:5" ht="22.5" outlineLevel="1">
      <c r="A2281" s="605">
        <v>170522</v>
      </c>
      <c r="B2281" s="7" t="s">
        <v>14619</v>
      </c>
      <c r="C2281" s="8" t="s">
        <v>38</v>
      </c>
      <c r="D2281" s="606">
        <v>235.35</v>
      </c>
      <c r="E2281" s="518"/>
    </row>
    <row r="2282" spans="1:5" ht="22.5" outlineLevel="1">
      <c r="A2282" s="605">
        <v>170523</v>
      </c>
      <c r="B2282" s="7" t="s">
        <v>14620</v>
      </c>
      <c r="C2282" s="8" t="s">
        <v>38</v>
      </c>
      <c r="D2282" s="606">
        <v>348.32</v>
      </c>
      <c r="E2282" s="518"/>
    </row>
    <row r="2283" spans="1:5" ht="12.75">
      <c r="A2283" s="605">
        <v>170524</v>
      </c>
      <c r="B2283" s="7" t="s">
        <v>14621</v>
      </c>
      <c r="C2283" s="8" t="s">
        <v>22</v>
      </c>
      <c r="D2283" s="606">
        <v>92.23</v>
      </c>
      <c r="E2283" s="518"/>
    </row>
    <row r="2284" spans="1:5" ht="12.75" outlineLevel="1">
      <c r="A2284" s="605">
        <v>170525</v>
      </c>
      <c r="B2284" s="7" t="s">
        <v>14622</v>
      </c>
      <c r="C2284" s="8" t="s">
        <v>22</v>
      </c>
      <c r="D2284" s="606">
        <v>481.34</v>
      </c>
      <c r="E2284" s="518"/>
    </row>
    <row r="2285" spans="1:5" ht="12.75" outlineLevel="1">
      <c r="A2285" s="605">
        <v>170526</v>
      </c>
      <c r="B2285" s="7" t="s">
        <v>14623</v>
      </c>
      <c r="C2285" s="8" t="s">
        <v>38</v>
      </c>
      <c r="D2285" s="606">
        <v>26.27</v>
      </c>
      <c r="E2285" s="518"/>
    </row>
    <row r="2286" spans="1:5" ht="12.75" outlineLevel="1">
      <c r="A2286" s="605">
        <v>170527</v>
      </c>
      <c r="B2286" s="7" t="s">
        <v>14624</v>
      </c>
      <c r="C2286" s="8" t="s">
        <v>38</v>
      </c>
      <c r="D2286" s="606">
        <v>420.65</v>
      </c>
      <c r="E2286" s="518"/>
    </row>
    <row r="2287" spans="1:5" ht="22.5" outlineLevel="1">
      <c r="A2287" s="605">
        <v>170533</v>
      </c>
      <c r="B2287" s="7" t="s">
        <v>14625</v>
      </c>
      <c r="C2287" s="8" t="s">
        <v>19</v>
      </c>
      <c r="D2287" s="606">
        <v>371.1</v>
      </c>
      <c r="E2287" s="518"/>
    </row>
    <row r="2288" spans="1:5" ht="12.75">
      <c r="A2288" s="605">
        <v>170535</v>
      </c>
      <c r="B2288" s="7" t="s">
        <v>14626</v>
      </c>
      <c r="C2288" s="8" t="s">
        <v>19</v>
      </c>
      <c r="D2288" s="606">
        <v>296.94</v>
      </c>
      <c r="E2288" s="518"/>
    </row>
    <row r="2289" spans="1:5" ht="12.75" outlineLevel="1">
      <c r="A2289" s="605">
        <v>170540</v>
      </c>
      <c r="B2289" s="7" t="s">
        <v>14627</v>
      </c>
      <c r="C2289" s="8" t="s">
        <v>22</v>
      </c>
      <c r="D2289" s="606">
        <v>191.22</v>
      </c>
      <c r="E2289" s="518"/>
    </row>
    <row r="2290" spans="1:5" ht="12.75" outlineLevel="1">
      <c r="A2290" s="605">
        <v>170541</v>
      </c>
      <c r="B2290" s="7" t="s">
        <v>14628</v>
      </c>
      <c r="C2290" s="8" t="s">
        <v>22</v>
      </c>
      <c r="D2290" s="606">
        <v>50.75</v>
      </c>
      <c r="E2290" s="518"/>
    </row>
    <row r="2291" spans="1:5" ht="12.75" outlineLevel="1">
      <c r="A2291" s="605">
        <v>170551</v>
      </c>
      <c r="B2291" s="7" t="s">
        <v>14629</v>
      </c>
      <c r="C2291" s="8" t="s">
        <v>22</v>
      </c>
      <c r="D2291" s="606">
        <v>197.84</v>
      </c>
      <c r="E2291" s="518"/>
    </row>
    <row r="2292" spans="1:5" ht="22.5" outlineLevel="1">
      <c r="A2292" s="605">
        <v>170552</v>
      </c>
      <c r="B2292" s="7" t="s">
        <v>14630</v>
      </c>
      <c r="C2292" s="8" t="s">
        <v>22</v>
      </c>
      <c r="D2292" s="606">
        <v>417.89</v>
      </c>
      <c r="E2292" s="518"/>
    </row>
    <row r="2293" spans="1:5" ht="12.75">
      <c r="A2293" s="605">
        <v>170553</v>
      </c>
      <c r="B2293" s="7" t="s">
        <v>14631</v>
      </c>
      <c r="C2293" s="8" t="s">
        <v>22</v>
      </c>
      <c r="D2293" s="606">
        <v>173.6</v>
      </c>
      <c r="E2293" s="518"/>
    </row>
    <row r="2294" spans="1:5" ht="12.75" outlineLevel="1">
      <c r="A2294" s="605">
        <v>170561</v>
      </c>
      <c r="B2294" s="7" t="s">
        <v>14632</v>
      </c>
      <c r="C2294" s="8" t="s">
        <v>38</v>
      </c>
      <c r="D2294" s="606">
        <v>868.35</v>
      </c>
      <c r="E2294" s="518"/>
    </row>
    <row r="2295" spans="1:5" ht="12.75" outlineLevel="1">
      <c r="A2295" s="605">
        <v>170575</v>
      </c>
      <c r="B2295" s="7" t="s">
        <v>14633</v>
      </c>
      <c r="C2295" s="8" t="s">
        <v>38</v>
      </c>
      <c r="D2295" s="606">
        <v>1427.12</v>
      </c>
      <c r="E2295" s="518"/>
    </row>
    <row r="2296" spans="1:5" ht="12.75" outlineLevel="1">
      <c r="A2296" s="605">
        <v>170580</v>
      </c>
      <c r="B2296" s="7" t="s">
        <v>14634</v>
      </c>
      <c r="C2296" s="8" t="s">
        <v>38</v>
      </c>
      <c r="D2296" s="606">
        <v>3069.82</v>
      </c>
      <c r="E2296" s="518"/>
    </row>
    <row r="2297" spans="1:5" ht="12.75" outlineLevel="1">
      <c r="A2297" s="605">
        <v>170590</v>
      </c>
      <c r="B2297" s="7" t="s">
        <v>14635</v>
      </c>
      <c r="C2297" s="8" t="s">
        <v>38</v>
      </c>
      <c r="D2297" s="606">
        <v>1777.09</v>
      </c>
      <c r="E2297" s="518"/>
    </row>
    <row r="2298" spans="1:5" ht="22.5">
      <c r="A2298" s="605">
        <v>170591</v>
      </c>
      <c r="B2298" s="7" t="s">
        <v>14636</v>
      </c>
      <c r="C2298" s="8" t="s">
        <v>38</v>
      </c>
      <c r="D2298" s="606">
        <v>1815.92</v>
      </c>
      <c r="E2298" s="518"/>
    </row>
    <row r="2299" spans="1:5" ht="12.75" outlineLevel="1">
      <c r="A2299" s="605">
        <v>170592</v>
      </c>
      <c r="B2299" s="7" t="s">
        <v>14637</v>
      </c>
      <c r="C2299" s="8" t="s">
        <v>38</v>
      </c>
      <c r="D2299" s="606">
        <v>808.6</v>
      </c>
      <c r="E2299" s="518"/>
    </row>
    <row r="2300" spans="1:5" ht="12.75" outlineLevel="1">
      <c r="A2300" s="605">
        <v>170593</v>
      </c>
      <c r="B2300" s="7" t="s">
        <v>14638</v>
      </c>
      <c r="C2300" s="8" t="s">
        <v>38</v>
      </c>
      <c r="D2300" s="606">
        <v>51.92</v>
      </c>
      <c r="E2300" s="518"/>
    </row>
    <row r="2301" spans="1:5" ht="12.75" outlineLevel="1">
      <c r="A2301" s="605">
        <v>170594</v>
      </c>
      <c r="B2301" s="7" t="s">
        <v>14639</v>
      </c>
      <c r="C2301" s="8" t="s">
        <v>38</v>
      </c>
      <c r="D2301" s="606">
        <v>131.58000000000001</v>
      </c>
      <c r="E2301" s="518"/>
    </row>
    <row r="2302" spans="1:5" ht="12.75" outlineLevel="1">
      <c r="A2302" s="605">
        <v>170595</v>
      </c>
      <c r="B2302" s="7" t="s">
        <v>14640</v>
      </c>
      <c r="C2302" s="8" t="s">
        <v>38</v>
      </c>
      <c r="D2302" s="606">
        <v>16.68</v>
      </c>
      <c r="E2302" s="518"/>
    </row>
    <row r="2303" spans="1:5" ht="12.75">
      <c r="A2303" s="605">
        <v>170596</v>
      </c>
      <c r="B2303" s="7" t="s">
        <v>14641</v>
      </c>
      <c r="C2303" s="8" t="s">
        <v>38</v>
      </c>
      <c r="D2303" s="606">
        <v>16.93</v>
      </c>
      <c r="E2303" s="518"/>
    </row>
    <row r="2304" spans="1:5" ht="12.75" outlineLevel="1">
      <c r="A2304" s="605">
        <v>170597</v>
      </c>
      <c r="B2304" s="7" t="s">
        <v>14642</v>
      </c>
      <c r="C2304" s="8" t="s">
        <v>38</v>
      </c>
      <c r="D2304" s="606">
        <v>33.340000000000003</v>
      </c>
      <c r="E2304" s="518"/>
    </row>
    <row r="2305" spans="1:5" ht="12.75" outlineLevel="1">
      <c r="A2305" s="605">
        <v>170598</v>
      </c>
      <c r="B2305" s="7" t="s">
        <v>14643</v>
      </c>
      <c r="C2305" s="8" t="s">
        <v>38</v>
      </c>
      <c r="D2305" s="606">
        <v>6.29</v>
      </c>
      <c r="E2305" s="518"/>
    </row>
    <row r="2306" spans="1:5" ht="12.75" outlineLevel="1">
      <c r="A2306" s="605">
        <v>171000</v>
      </c>
      <c r="B2306" s="7" t="s">
        <v>14644</v>
      </c>
      <c r="C2306" s="8" t="s">
        <v>53</v>
      </c>
      <c r="D2306" s="606" t="s">
        <v>53</v>
      </c>
    </row>
    <row r="2307" spans="1:5" ht="12.75" outlineLevel="1">
      <c r="A2307" s="605">
        <v>171001</v>
      </c>
      <c r="B2307" s="7" t="s">
        <v>14645</v>
      </c>
      <c r="C2307" s="8" t="s">
        <v>38</v>
      </c>
      <c r="D2307" s="606">
        <v>155774.51999999999</v>
      </c>
      <c r="E2307" s="518"/>
    </row>
    <row r="2308" spans="1:5" ht="12.75">
      <c r="A2308" s="605">
        <v>171002</v>
      </c>
      <c r="B2308" s="7" t="s">
        <v>14646</v>
      </c>
      <c r="C2308" s="8" t="s">
        <v>38</v>
      </c>
      <c r="D2308" s="606">
        <v>169959.48</v>
      </c>
      <c r="E2308" s="518"/>
    </row>
    <row r="2309" spans="1:5" ht="12.75" outlineLevel="1">
      <c r="A2309" s="605">
        <v>171003</v>
      </c>
      <c r="B2309" s="7" t="s">
        <v>14647</v>
      </c>
      <c r="C2309" s="8" t="s">
        <v>38</v>
      </c>
      <c r="D2309" s="606">
        <v>177511.81</v>
      </c>
      <c r="E2309" s="518"/>
    </row>
    <row r="2310" spans="1:5" ht="12.75" outlineLevel="1">
      <c r="A2310" s="605">
        <v>171004</v>
      </c>
      <c r="B2310" s="7" t="s">
        <v>14648</v>
      </c>
      <c r="C2310" s="8" t="s">
        <v>38</v>
      </c>
      <c r="D2310" s="606">
        <v>192994.75</v>
      </c>
      <c r="E2310" s="518"/>
    </row>
    <row r="2311" spans="1:5" ht="22.5" outlineLevel="1">
      <c r="A2311" s="605">
        <v>171011</v>
      </c>
      <c r="B2311" s="7" t="s">
        <v>14649</v>
      </c>
      <c r="C2311" s="8" t="s">
        <v>38</v>
      </c>
      <c r="D2311" s="606">
        <v>2422.1999999999998</v>
      </c>
      <c r="E2311" s="518"/>
    </row>
    <row r="2312" spans="1:5" ht="22.5" outlineLevel="1">
      <c r="A2312" s="605">
        <v>171012</v>
      </c>
      <c r="B2312" s="7" t="s">
        <v>14650</v>
      </c>
      <c r="C2312" s="8" t="s">
        <v>38</v>
      </c>
      <c r="D2312" s="606">
        <v>3221.9</v>
      </c>
      <c r="E2312" s="518"/>
    </row>
    <row r="2313" spans="1:5" ht="22.5">
      <c r="A2313" s="605">
        <v>171017</v>
      </c>
      <c r="B2313" s="7" t="s">
        <v>14651</v>
      </c>
      <c r="C2313" s="8" t="s">
        <v>38</v>
      </c>
      <c r="D2313" s="606">
        <v>218.43</v>
      </c>
      <c r="E2313" s="518"/>
    </row>
    <row r="2314" spans="1:5" ht="12.75" outlineLevel="1">
      <c r="A2314" s="605">
        <v>171018</v>
      </c>
      <c r="B2314" s="7" t="s">
        <v>14652</v>
      </c>
      <c r="C2314" s="8" t="s">
        <v>22</v>
      </c>
      <c r="D2314" s="606">
        <v>321.12</v>
      </c>
      <c r="E2314" s="518"/>
    </row>
    <row r="2315" spans="1:5" ht="22.5" outlineLevel="1">
      <c r="A2315" s="605">
        <v>171019</v>
      </c>
      <c r="B2315" s="7" t="s">
        <v>14653</v>
      </c>
      <c r="C2315" s="8" t="s">
        <v>38</v>
      </c>
      <c r="D2315" s="606">
        <v>362.16</v>
      </c>
      <c r="E2315" s="518"/>
    </row>
    <row r="2316" spans="1:5" ht="12.75" outlineLevel="1">
      <c r="A2316" s="605">
        <v>171025</v>
      </c>
      <c r="B2316" s="7" t="s">
        <v>14654</v>
      </c>
      <c r="C2316" s="8" t="s">
        <v>38</v>
      </c>
      <c r="D2316" s="606">
        <v>1682.98</v>
      </c>
      <c r="E2316" s="518"/>
    </row>
    <row r="2317" spans="1:5" ht="12.75" outlineLevel="1">
      <c r="A2317" s="605">
        <v>171031</v>
      </c>
      <c r="B2317" s="7" t="s">
        <v>14655</v>
      </c>
      <c r="C2317" s="8" t="s">
        <v>38</v>
      </c>
      <c r="D2317" s="606">
        <v>2361.0100000000002</v>
      </c>
      <c r="E2317" s="518"/>
    </row>
    <row r="2318" spans="1:5" ht="12.75">
      <c r="A2318" s="605">
        <v>171032</v>
      </c>
      <c r="B2318" s="7" t="s">
        <v>14656</v>
      </c>
      <c r="C2318" s="8" t="s">
        <v>38</v>
      </c>
      <c r="D2318" s="606">
        <v>2723.87</v>
      </c>
      <c r="E2318" s="518"/>
    </row>
    <row r="2319" spans="1:5" ht="12.75" outlineLevel="1">
      <c r="A2319" s="605">
        <v>171070</v>
      </c>
      <c r="B2319" s="7" t="s">
        <v>14657</v>
      </c>
      <c r="C2319" s="8" t="s">
        <v>38</v>
      </c>
      <c r="D2319" s="606">
        <v>22561.91</v>
      </c>
      <c r="E2319" s="518"/>
    </row>
    <row r="2320" spans="1:5" ht="12.75" outlineLevel="1">
      <c r="A2320" s="605">
        <v>171071</v>
      </c>
      <c r="B2320" s="7" t="s">
        <v>14658</v>
      </c>
      <c r="C2320" s="8" t="s">
        <v>38</v>
      </c>
      <c r="D2320" s="606">
        <v>694.47</v>
      </c>
      <c r="E2320" s="518"/>
    </row>
    <row r="2321" spans="1:5" ht="12.75" outlineLevel="1">
      <c r="A2321" s="605">
        <v>171073</v>
      </c>
      <c r="B2321" s="7" t="s">
        <v>14659</v>
      </c>
      <c r="C2321" s="8" t="s">
        <v>38</v>
      </c>
      <c r="D2321" s="606">
        <v>1903.26</v>
      </c>
      <c r="E2321" s="518"/>
    </row>
    <row r="2322" spans="1:5" ht="12.75" outlineLevel="1">
      <c r="A2322" s="605">
        <v>171074</v>
      </c>
      <c r="B2322" s="7" t="s">
        <v>14660</v>
      </c>
      <c r="C2322" s="8" t="s">
        <v>38</v>
      </c>
      <c r="D2322" s="606">
        <v>98.32</v>
      </c>
      <c r="E2322" s="518"/>
    </row>
    <row r="2323" spans="1:5" ht="12.75">
      <c r="A2323" s="605">
        <v>171075</v>
      </c>
      <c r="B2323" s="7" t="s">
        <v>14661</v>
      </c>
      <c r="C2323" s="8" t="s">
        <v>38</v>
      </c>
      <c r="D2323" s="606">
        <v>394.85</v>
      </c>
      <c r="E2323" s="518"/>
    </row>
    <row r="2324" spans="1:5" ht="12.75" outlineLevel="1">
      <c r="A2324" s="605">
        <v>171076</v>
      </c>
      <c r="B2324" s="7" t="s">
        <v>14662</v>
      </c>
      <c r="C2324" s="8" t="s">
        <v>38</v>
      </c>
      <c r="D2324" s="606">
        <v>567.48</v>
      </c>
      <c r="E2324" s="518"/>
    </row>
    <row r="2325" spans="1:5" ht="12.75" outlineLevel="1">
      <c r="A2325" s="605">
        <v>173000</v>
      </c>
      <c r="B2325" s="7" t="s">
        <v>14663</v>
      </c>
      <c r="C2325" s="8" t="s">
        <v>53</v>
      </c>
      <c r="D2325" s="606" t="s">
        <v>53</v>
      </c>
    </row>
    <row r="2326" spans="1:5" ht="22.5" outlineLevel="1">
      <c r="A2326" s="605">
        <v>173001</v>
      </c>
      <c r="B2326" s="7" t="s">
        <v>14664</v>
      </c>
      <c r="C2326" s="8" t="s">
        <v>38</v>
      </c>
      <c r="D2326" s="606">
        <v>3471.46</v>
      </c>
      <c r="E2326" s="518"/>
    </row>
    <row r="2327" spans="1:5" ht="12.75" outlineLevel="1">
      <c r="A2327" s="605">
        <v>173002</v>
      </c>
      <c r="B2327" s="7" t="s">
        <v>3890</v>
      </c>
      <c r="C2327" s="8" t="s">
        <v>19</v>
      </c>
      <c r="D2327" s="606">
        <v>394.76</v>
      </c>
      <c r="E2327" s="518"/>
    </row>
    <row r="2328" spans="1:5" ht="12.75">
      <c r="A2328" s="605">
        <v>174000</v>
      </c>
      <c r="B2328" s="7" t="s">
        <v>14665</v>
      </c>
      <c r="C2328" s="8" t="s">
        <v>53</v>
      </c>
      <c r="D2328" s="606" t="s">
        <v>53</v>
      </c>
    </row>
    <row r="2329" spans="1:5" ht="22.5" outlineLevel="1">
      <c r="A2329" s="605">
        <v>174001</v>
      </c>
      <c r="B2329" s="7" t="s">
        <v>14666</v>
      </c>
      <c r="C2329" s="8" t="s">
        <v>19</v>
      </c>
      <c r="D2329" s="606">
        <v>2988.76</v>
      </c>
      <c r="E2329" s="518"/>
    </row>
    <row r="2330" spans="1:5" ht="22.5" outlineLevel="1">
      <c r="A2330" s="605">
        <v>174002</v>
      </c>
      <c r="B2330" s="7" t="s">
        <v>14667</v>
      </c>
      <c r="C2330" s="8" t="s">
        <v>19</v>
      </c>
      <c r="D2330" s="606">
        <v>1052.51</v>
      </c>
      <c r="E2330" s="518"/>
    </row>
    <row r="2331" spans="1:5" ht="33.75" outlineLevel="1">
      <c r="A2331" s="605">
        <v>174003</v>
      </c>
      <c r="B2331" s="7" t="s">
        <v>14668</v>
      </c>
      <c r="C2331" s="8" t="s">
        <v>593</v>
      </c>
      <c r="D2331" s="606">
        <v>10.09</v>
      </c>
      <c r="E2331" s="518"/>
    </row>
    <row r="2332" spans="1:5" ht="33.75" outlineLevel="1">
      <c r="A2332" s="605">
        <v>174005</v>
      </c>
      <c r="B2332" s="7" t="s">
        <v>14669</v>
      </c>
      <c r="C2332" s="8" t="s">
        <v>593</v>
      </c>
      <c r="D2332" s="606">
        <v>16.54</v>
      </c>
      <c r="E2332" s="518"/>
    </row>
    <row r="2333" spans="1:5" ht="22.5">
      <c r="A2333" s="605">
        <v>174006</v>
      </c>
      <c r="B2333" s="7" t="s">
        <v>14670</v>
      </c>
      <c r="C2333" s="8" t="s">
        <v>38</v>
      </c>
      <c r="D2333" s="606">
        <v>4149.1099999999997</v>
      </c>
      <c r="E2333" s="518"/>
    </row>
    <row r="2334" spans="1:5" ht="33.75" outlineLevel="1">
      <c r="A2334" s="605">
        <v>174007</v>
      </c>
      <c r="B2334" s="7" t="s">
        <v>14671</v>
      </c>
      <c r="C2334" s="8" t="s">
        <v>593</v>
      </c>
      <c r="D2334" s="606">
        <v>16.03</v>
      </c>
      <c r="E2334" s="518"/>
    </row>
    <row r="2335" spans="1:5" ht="33.75" outlineLevel="1">
      <c r="A2335" s="605">
        <v>174008</v>
      </c>
      <c r="B2335" s="7" t="s">
        <v>14672</v>
      </c>
      <c r="C2335" s="8" t="s">
        <v>593</v>
      </c>
      <c r="D2335" s="606">
        <v>15.51</v>
      </c>
      <c r="E2335" s="518"/>
    </row>
    <row r="2336" spans="1:5" ht="22.5" outlineLevel="1">
      <c r="A2336" s="605">
        <v>174010</v>
      </c>
      <c r="B2336" s="7" t="s">
        <v>14673</v>
      </c>
      <c r="C2336" s="8" t="s">
        <v>38</v>
      </c>
      <c r="D2336" s="606">
        <v>2744.97</v>
      </c>
      <c r="E2336" s="518"/>
    </row>
    <row r="2337" spans="1:5" ht="22.5" outlineLevel="1">
      <c r="A2337" s="605">
        <v>174011</v>
      </c>
      <c r="B2337" s="7" t="s">
        <v>14674</v>
      </c>
      <c r="C2337" s="8" t="s">
        <v>38</v>
      </c>
      <c r="D2337" s="606">
        <v>1982.33</v>
      </c>
      <c r="E2337" s="518"/>
    </row>
    <row r="2338" spans="1:5" ht="22.5">
      <c r="A2338" s="605">
        <v>174013</v>
      </c>
      <c r="B2338" s="7" t="s">
        <v>14675</v>
      </c>
      <c r="C2338" s="8" t="s">
        <v>19</v>
      </c>
      <c r="D2338" s="606">
        <v>214.98</v>
      </c>
      <c r="E2338" s="518"/>
    </row>
    <row r="2339" spans="1:5" ht="22.5" outlineLevel="1">
      <c r="A2339" s="605">
        <v>174501</v>
      </c>
      <c r="B2339" s="7" t="s">
        <v>574</v>
      </c>
      <c r="C2339" s="8" t="s">
        <v>14676</v>
      </c>
      <c r="D2339" s="606">
        <v>10.67</v>
      </c>
      <c r="E2339" s="518"/>
    </row>
    <row r="2340" spans="1:5" ht="12.75" outlineLevel="1">
      <c r="A2340" s="605">
        <v>174502</v>
      </c>
      <c r="B2340" s="7" t="s">
        <v>576</v>
      </c>
      <c r="C2340" s="8" t="s">
        <v>191</v>
      </c>
      <c r="D2340" s="606">
        <v>7.33</v>
      </c>
      <c r="E2340" s="518"/>
    </row>
    <row r="2341" spans="1:5" ht="12.75" outlineLevel="1">
      <c r="A2341" s="605">
        <v>175000</v>
      </c>
      <c r="B2341" s="7" t="s">
        <v>12638</v>
      </c>
      <c r="C2341" s="8" t="s">
        <v>53</v>
      </c>
      <c r="D2341" s="606" t="s">
        <v>53</v>
      </c>
    </row>
    <row r="2342" spans="1:5" ht="12.75" outlineLevel="1">
      <c r="A2342" s="605">
        <v>175001</v>
      </c>
      <c r="B2342" s="7" t="s">
        <v>14677</v>
      </c>
      <c r="C2342" s="8" t="s">
        <v>22</v>
      </c>
      <c r="D2342" s="606">
        <v>57.63</v>
      </c>
      <c r="E2342" s="518"/>
    </row>
    <row r="2343" spans="1:5" ht="12.75">
      <c r="A2343" s="605">
        <v>175015</v>
      </c>
      <c r="B2343" s="7" t="s">
        <v>14678</v>
      </c>
      <c r="C2343" s="8" t="s">
        <v>19</v>
      </c>
      <c r="D2343" s="606">
        <v>2.57</v>
      </c>
      <c r="E2343" s="518"/>
    </row>
    <row r="2344" spans="1:5" ht="12.75" outlineLevel="1">
      <c r="A2344" s="605">
        <v>175020</v>
      </c>
      <c r="B2344" s="7" t="s">
        <v>12640</v>
      </c>
      <c r="C2344" s="8" t="s">
        <v>191</v>
      </c>
      <c r="D2344" s="606">
        <v>253.57</v>
      </c>
      <c r="E2344" s="518"/>
    </row>
    <row r="2345" spans="1:5" ht="12.75" outlineLevel="1">
      <c r="A2345" s="605">
        <v>175021</v>
      </c>
      <c r="B2345" s="7" t="s">
        <v>12641</v>
      </c>
      <c r="C2345" s="8" t="s">
        <v>191</v>
      </c>
      <c r="D2345" s="606">
        <v>461.03</v>
      </c>
      <c r="E2345" s="518"/>
    </row>
    <row r="2346" spans="1:5" ht="12.75" outlineLevel="1">
      <c r="A2346" s="605">
        <v>175022</v>
      </c>
      <c r="B2346" s="7" t="s">
        <v>12642</v>
      </c>
      <c r="C2346" s="8" t="s">
        <v>191</v>
      </c>
      <c r="D2346" s="606">
        <v>195.22</v>
      </c>
      <c r="E2346" s="518"/>
    </row>
    <row r="2347" spans="1:5" ht="12.75" outlineLevel="1">
      <c r="A2347" s="605">
        <v>175023</v>
      </c>
      <c r="B2347" s="7" t="s">
        <v>12643</v>
      </c>
      <c r="C2347" s="8" t="s">
        <v>191</v>
      </c>
      <c r="D2347" s="606">
        <v>390.44</v>
      </c>
      <c r="E2347" s="518"/>
    </row>
    <row r="2348" spans="1:5" ht="22.5">
      <c r="A2348" s="605">
        <v>175025</v>
      </c>
      <c r="B2348" s="7" t="s">
        <v>14679</v>
      </c>
      <c r="C2348" s="8" t="s">
        <v>19</v>
      </c>
      <c r="D2348" s="606">
        <v>13.83</v>
      </c>
      <c r="E2348" s="518"/>
    </row>
    <row r="2349" spans="1:5" ht="12.75" outlineLevel="1">
      <c r="A2349" s="605">
        <v>175030</v>
      </c>
      <c r="B2349" s="7" t="s">
        <v>14680</v>
      </c>
      <c r="C2349" s="8" t="s">
        <v>19</v>
      </c>
      <c r="D2349" s="606">
        <v>11.53</v>
      </c>
      <c r="E2349" s="518"/>
    </row>
    <row r="2350" spans="1:5" ht="12.75" outlineLevel="1">
      <c r="A2350" s="605">
        <v>175040</v>
      </c>
      <c r="B2350" s="7" t="s">
        <v>14681</v>
      </c>
      <c r="C2350" s="8" t="s">
        <v>19</v>
      </c>
      <c r="D2350" s="606">
        <v>34.58</v>
      </c>
      <c r="E2350" s="518"/>
    </row>
    <row r="2351" spans="1:5" ht="12.75" outlineLevel="1">
      <c r="A2351" s="605">
        <v>175045</v>
      </c>
      <c r="B2351" s="7" t="s">
        <v>14682</v>
      </c>
      <c r="C2351" s="8" t="s">
        <v>22</v>
      </c>
      <c r="D2351" s="606">
        <v>9.2200000000000006</v>
      </c>
      <c r="E2351" s="518"/>
    </row>
    <row r="2352" spans="1:5" ht="12.75">
      <c r="A2352" s="605">
        <v>175048</v>
      </c>
      <c r="B2352" s="7" t="s">
        <v>14683</v>
      </c>
      <c r="C2352" s="8" t="s">
        <v>22</v>
      </c>
      <c r="D2352" s="606">
        <v>13.83</v>
      </c>
      <c r="E2352" s="518"/>
    </row>
    <row r="2353" spans="1:5" ht="12.75" outlineLevel="1">
      <c r="A2353" s="605">
        <v>176000</v>
      </c>
      <c r="B2353" s="7" t="s">
        <v>12765</v>
      </c>
      <c r="C2353" s="8" t="s">
        <v>53</v>
      </c>
      <c r="D2353" s="606" t="s">
        <v>53</v>
      </c>
    </row>
    <row r="2354" spans="1:5" ht="22.5" outlineLevel="1">
      <c r="A2354" s="605">
        <v>176005</v>
      </c>
      <c r="B2354" s="7" t="s">
        <v>14684</v>
      </c>
      <c r="C2354" s="8" t="s">
        <v>22</v>
      </c>
      <c r="D2354" s="606">
        <v>11.53</v>
      </c>
      <c r="E2354" s="518"/>
    </row>
    <row r="2355" spans="1:5" ht="12.75" outlineLevel="1">
      <c r="A2355" s="605">
        <v>176030</v>
      </c>
      <c r="B2355" s="7" t="s">
        <v>14685</v>
      </c>
      <c r="C2355" s="8" t="s">
        <v>19</v>
      </c>
      <c r="D2355" s="606">
        <v>16.14</v>
      </c>
      <c r="E2355" s="518"/>
    </row>
    <row r="2356" spans="1:5" ht="12.75" outlineLevel="1">
      <c r="A2356" s="605">
        <v>176032</v>
      </c>
      <c r="B2356" s="7" t="s">
        <v>14686</v>
      </c>
      <c r="C2356" s="8" t="s">
        <v>19</v>
      </c>
      <c r="D2356" s="606">
        <v>29.97</v>
      </c>
      <c r="E2356" s="518"/>
    </row>
    <row r="2357" spans="1:5" ht="12.75">
      <c r="A2357" s="605">
        <v>176035</v>
      </c>
      <c r="B2357" s="7" t="s">
        <v>14687</v>
      </c>
      <c r="C2357" s="8" t="s">
        <v>19</v>
      </c>
      <c r="D2357" s="606">
        <v>13.83</v>
      </c>
      <c r="E2357" s="518"/>
    </row>
    <row r="2358" spans="1:5" ht="12.75" outlineLevel="1">
      <c r="A2358" s="605">
        <v>176038</v>
      </c>
      <c r="B2358" s="7" t="s">
        <v>14688</v>
      </c>
      <c r="C2358" s="8" t="s">
        <v>19</v>
      </c>
      <c r="D2358" s="606">
        <v>13.83</v>
      </c>
      <c r="E2358" s="518"/>
    </row>
    <row r="2359" spans="1:5" ht="12.75" outlineLevel="1">
      <c r="A2359" s="605">
        <v>176045</v>
      </c>
      <c r="B2359" s="7" t="s">
        <v>14689</v>
      </c>
      <c r="C2359" s="8" t="s">
        <v>22</v>
      </c>
      <c r="D2359" s="606">
        <v>11.53</v>
      </c>
      <c r="E2359" s="518"/>
    </row>
    <row r="2360" spans="1:5" ht="12.75" outlineLevel="1">
      <c r="A2360" s="605">
        <v>176046</v>
      </c>
      <c r="B2360" s="7" t="s">
        <v>14690</v>
      </c>
      <c r="C2360" s="8" t="s">
        <v>19</v>
      </c>
      <c r="D2360" s="606">
        <v>16.14</v>
      </c>
      <c r="E2360" s="518"/>
    </row>
    <row r="2361" spans="1:5" ht="12.75" outlineLevel="1">
      <c r="A2361" s="605">
        <v>176050</v>
      </c>
      <c r="B2361" s="7" t="s">
        <v>14691</v>
      </c>
      <c r="C2361" s="8" t="s">
        <v>38</v>
      </c>
      <c r="D2361" s="606">
        <v>56.25</v>
      </c>
      <c r="E2361" s="518"/>
    </row>
    <row r="2362" spans="1:5" ht="12.75" outlineLevel="1">
      <c r="A2362" s="605">
        <v>176087</v>
      </c>
      <c r="B2362" s="7" t="s">
        <v>14692</v>
      </c>
      <c r="C2362" s="8" t="s">
        <v>22</v>
      </c>
      <c r="D2362" s="606">
        <v>11.41</v>
      </c>
      <c r="E2362" s="518"/>
    </row>
    <row r="2363" spans="1:5" ht="12.75">
      <c r="A2363" s="605">
        <v>176090</v>
      </c>
      <c r="B2363" s="7" t="s">
        <v>14693</v>
      </c>
      <c r="C2363" s="8" t="s">
        <v>38</v>
      </c>
      <c r="D2363" s="606">
        <v>48.59</v>
      </c>
      <c r="E2363" s="518"/>
    </row>
    <row r="2364" spans="1:5" ht="12.75" outlineLevel="1">
      <c r="A2364" s="605">
        <v>176091</v>
      </c>
      <c r="B2364" s="7" t="s">
        <v>14694</v>
      </c>
      <c r="C2364" s="8" t="s">
        <v>38</v>
      </c>
      <c r="D2364" s="606">
        <v>60.74</v>
      </c>
      <c r="E2364" s="518"/>
    </row>
    <row r="2365" spans="1:5" ht="12.75" outlineLevel="1">
      <c r="A2365" s="605">
        <v>176092</v>
      </c>
      <c r="B2365" s="7" t="s">
        <v>14695</v>
      </c>
      <c r="C2365" s="8" t="s">
        <v>38</v>
      </c>
      <c r="D2365" s="606">
        <v>9.57</v>
      </c>
      <c r="E2365" s="518"/>
    </row>
    <row r="2366" spans="1:5" ht="12.75" outlineLevel="1">
      <c r="A2366" s="605">
        <v>176093</v>
      </c>
      <c r="B2366" s="7" t="s">
        <v>14696</v>
      </c>
      <c r="C2366" s="8" t="s">
        <v>22</v>
      </c>
      <c r="D2366" s="606">
        <v>18.22</v>
      </c>
      <c r="E2366" s="518"/>
    </row>
    <row r="2367" spans="1:5" ht="12.75" outlineLevel="1">
      <c r="A2367" s="605">
        <v>176094</v>
      </c>
      <c r="B2367" s="7" t="s">
        <v>14697</v>
      </c>
      <c r="C2367" s="8" t="s">
        <v>19</v>
      </c>
      <c r="D2367" s="606">
        <v>30.37</v>
      </c>
      <c r="E2367" s="518"/>
    </row>
    <row r="2368" spans="1:5" ht="22.5">
      <c r="A2368" s="605">
        <v>176095</v>
      </c>
      <c r="B2368" s="7" t="s">
        <v>14698</v>
      </c>
      <c r="C2368" s="8" t="s">
        <v>22</v>
      </c>
      <c r="D2368" s="606">
        <v>59.43</v>
      </c>
      <c r="E2368" s="518"/>
    </row>
    <row r="2369" spans="1:5" ht="22.5" outlineLevel="1">
      <c r="A2369" s="605">
        <v>176096</v>
      </c>
      <c r="B2369" s="7" t="s">
        <v>14699</v>
      </c>
      <c r="C2369" s="8" t="s">
        <v>22</v>
      </c>
      <c r="D2369" s="606">
        <v>52.49</v>
      </c>
      <c r="E2369" s="518"/>
    </row>
    <row r="2370" spans="1:5" ht="12.75" outlineLevel="1">
      <c r="A2370" s="605">
        <v>176097</v>
      </c>
      <c r="B2370" s="7" t="s">
        <v>14700</v>
      </c>
      <c r="C2370" s="8" t="s">
        <v>19</v>
      </c>
      <c r="D2370" s="606">
        <v>77.13</v>
      </c>
      <c r="E2370" s="518"/>
    </row>
    <row r="2371" spans="1:5" ht="12.75" outlineLevel="1">
      <c r="A2371" s="605">
        <v>177000</v>
      </c>
      <c r="B2371" s="7" t="s">
        <v>12772</v>
      </c>
      <c r="C2371" s="8" t="s">
        <v>53</v>
      </c>
      <c r="D2371" s="606" t="s">
        <v>53</v>
      </c>
    </row>
    <row r="2372" spans="1:5" ht="12.75" outlineLevel="1">
      <c r="A2372" s="605">
        <v>177001</v>
      </c>
      <c r="B2372" s="7" t="s">
        <v>14701</v>
      </c>
      <c r="C2372" s="8" t="s">
        <v>19</v>
      </c>
      <c r="D2372" s="606">
        <v>40.020000000000003</v>
      </c>
      <c r="E2372" s="518"/>
    </row>
    <row r="2373" spans="1:5" ht="12.75" outlineLevel="1">
      <c r="A2373" s="605">
        <v>177035</v>
      </c>
      <c r="B2373" s="7" t="s">
        <v>14702</v>
      </c>
      <c r="C2373" s="8" t="s">
        <v>19</v>
      </c>
      <c r="D2373" s="606">
        <v>40.520000000000003</v>
      </c>
      <c r="E2373" s="518"/>
    </row>
    <row r="2374" spans="1:5" ht="12.75">
      <c r="A2374" s="605">
        <v>177036</v>
      </c>
      <c r="B2374" s="7" t="s">
        <v>14703</v>
      </c>
      <c r="C2374" s="8" t="s">
        <v>19</v>
      </c>
      <c r="D2374" s="606">
        <v>31.91</v>
      </c>
      <c r="E2374" s="518"/>
    </row>
    <row r="2375" spans="1:5" ht="12.75" outlineLevel="1">
      <c r="A2375" s="605">
        <v>177038</v>
      </c>
      <c r="B2375" s="7" t="s">
        <v>14704</v>
      </c>
      <c r="C2375" s="8" t="s">
        <v>19</v>
      </c>
      <c r="D2375" s="606">
        <v>81.94</v>
      </c>
      <c r="E2375" s="518"/>
    </row>
    <row r="2376" spans="1:5" ht="12.75" outlineLevel="1">
      <c r="A2376" s="605">
        <v>177039</v>
      </c>
      <c r="B2376" s="7" t="s">
        <v>14705</v>
      </c>
      <c r="C2376" s="8" t="s">
        <v>19</v>
      </c>
      <c r="D2376" s="606">
        <v>58.31</v>
      </c>
      <c r="E2376" s="518"/>
    </row>
    <row r="2377" spans="1:5" ht="22.5" outlineLevel="1">
      <c r="A2377" s="605">
        <v>177040</v>
      </c>
      <c r="B2377" s="7" t="s">
        <v>14706</v>
      </c>
      <c r="C2377" s="8" t="s">
        <v>19</v>
      </c>
      <c r="D2377" s="606">
        <v>74.81</v>
      </c>
      <c r="E2377" s="518"/>
    </row>
    <row r="2378" spans="1:5" ht="12.75" outlineLevel="1">
      <c r="A2378" s="605">
        <v>177041</v>
      </c>
      <c r="B2378" s="7" t="s">
        <v>14707</v>
      </c>
      <c r="C2378" s="8" t="s">
        <v>19</v>
      </c>
      <c r="D2378" s="606">
        <v>51.42</v>
      </c>
      <c r="E2378" s="518"/>
    </row>
    <row r="2379" spans="1:5" ht="12.75" outlineLevel="1">
      <c r="A2379" s="605">
        <v>177045</v>
      </c>
      <c r="B2379" s="7" t="s">
        <v>14708</v>
      </c>
      <c r="C2379" s="8" t="s">
        <v>22</v>
      </c>
      <c r="D2379" s="606">
        <v>62.77</v>
      </c>
      <c r="E2379" s="518"/>
    </row>
    <row r="2380" spans="1:5" ht="12.75">
      <c r="A2380" s="605">
        <v>177046</v>
      </c>
      <c r="B2380" s="7" t="s">
        <v>14709</v>
      </c>
      <c r="C2380" s="8" t="s">
        <v>19</v>
      </c>
      <c r="D2380" s="606">
        <v>31.91</v>
      </c>
      <c r="E2380" s="518"/>
    </row>
    <row r="2381" spans="1:5" ht="12.75" outlineLevel="1">
      <c r="A2381" s="605">
        <v>177087</v>
      </c>
      <c r="B2381" s="7" t="s">
        <v>14710</v>
      </c>
      <c r="C2381" s="8" t="s">
        <v>22</v>
      </c>
      <c r="D2381" s="606">
        <v>27.94</v>
      </c>
      <c r="E2381" s="518"/>
    </row>
    <row r="2382" spans="1:5" ht="12.75" outlineLevel="1">
      <c r="A2382" s="605">
        <v>177090</v>
      </c>
      <c r="B2382" s="7" t="s">
        <v>14711</v>
      </c>
      <c r="C2382" s="8" t="s">
        <v>38</v>
      </c>
      <c r="D2382" s="606">
        <v>94.74</v>
      </c>
      <c r="E2382" s="518"/>
    </row>
    <row r="2383" spans="1:5" ht="12.75" outlineLevel="1">
      <c r="A2383" s="605">
        <v>177091</v>
      </c>
      <c r="B2383" s="7" t="s">
        <v>14712</v>
      </c>
      <c r="C2383" s="8" t="s">
        <v>38</v>
      </c>
      <c r="D2383" s="606">
        <v>125.11</v>
      </c>
      <c r="E2383" s="518"/>
    </row>
    <row r="2384" spans="1:5" ht="12.75" outlineLevel="1">
      <c r="A2384" s="605">
        <v>177092</v>
      </c>
      <c r="B2384" s="7" t="s">
        <v>14713</v>
      </c>
      <c r="C2384" s="8" t="s">
        <v>38</v>
      </c>
      <c r="D2384" s="606">
        <v>40.9</v>
      </c>
      <c r="E2384" s="518"/>
    </row>
    <row r="2385" spans="1:5" ht="12.75">
      <c r="A2385" s="605">
        <v>177093</v>
      </c>
      <c r="B2385" s="7" t="s">
        <v>14714</v>
      </c>
      <c r="C2385" s="8" t="s">
        <v>22</v>
      </c>
      <c r="D2385" s="606">
        <v>26.11</v>
      </c>
      <c r="E2385" s="518"/>
    </row>
    <row r="2386" spans="1:5" ht="22.5" outlineLevel="1">
      <c r="A2386" s="605">
        <v>177094</v>
      </c>
      <c r="B2386" s="7" t="s">
        <v>14715</v>
      </c>
      <c r="C2386" s="8" t="s">
        <v>19</v>
      </c>
      <c r="D2386" s="606">
        <v>90.87</v>
      </c>
      <c r="E2386" s="518"/>
    </row>
    <row r="2387" spans="1:5" ht="22.5" outlineLevel="1">
      <c r="A2387" s="605">
        <v>177096</v>
      </c>
      <c r="B2387" s="7" t="s">
        <v>14716</v>
      </c>
      <c r="C2387" s="8" t="s">
        <v>22</v>
      </c>
      <c r="D2387" s="606">
        <v>78.63</v>
      </c>
      <c r="E2387" s="518"/>
    </row>
    <row r="2388" spans="1:5" ht="12.75" outlineLevel="1">
      <c r="A2388" s="605">
        <v>178000</v>
      </c>
      <c r="B2388" s="7" t="s">
        <v>12816</v>
      </c>
      <c r="C2388" s="8" t="s">
        <v>53</v>
      </c>
      <c r="D2388" s="606" t="s">
        <v>53</v>
      </c>
    </row>
    <row r="2389" spans="1:5" ht="12.75" outlineLevel="1">
      <c r="A2389" s="605">
        <v>178015</v>
      </c>
      <c r="B2389" s="7" t="s">
        <v>14717</v>
      </c>
      <c r="C2389" s="8" t="s">
        <v>19</v>
      </c>
      <c r="D2389" s="606">
        <v>104.32</v>
      </c>
      <c r="E2389" s="518"/>
    </row>
    <row r="2390" spans="1:5" ht="12.75" outlineLevel="1">
      <c r="A2390" s="605">
        <v>178019</v>
      </c>
      <c r="B2390" s="7" t="s">
        <v>14718</v>
      </c>
      <c r="C2390" s="8" t="s">
        <v>468</v>
      </c>
      <c r="D2390" s="606">
        <v>14.18</v>
      </c>
      <c r="E2390" s="518"/>
    </row>
    <row r="2391" spans="1:5" ht="12.75" outlineLevel="1">
      <c r="A2391" s="605">
        <v>178070</v>
      </c>
      <c r="B2391" s="7" t="s">
        <v>14719</v>
      </c>
      <c r="C2391" s="8" t="s">
        <v>38</v>
      </c>
      <c r="D2391" s="606">
        <v>1018.53</v>
      </c>
      <c r="E2391" s="518"/>
    </row>
    <row r="2392" spans="1:5" ht="12.75" outlineLevel="1">
      <c r="A2392" s="605">
        <v>178072</v>
      </c>
      <c r="B2392" s="7" t="s">
        <v>14720</v>
      </c>
      <c r="C2392" s="8" t="s">
        <v>22</v>
      </c>
      <c r="D2392" s="606">
        <v>7.5</v>
      </c>
      <c r="E2392" s="518"/>
    </row>
    <row r="2393" spans="1:5" ht="12.75">
      <c r="A2393" s="605">
        <v>178073</v>
      </c>
      <c r="B2393" s="7" t="s">
        <v>14721</v>
      </c>
      <c r="C2393" s="8" t="s">
        <v>22</v>
      </c>
      <c r="D2393" s="606">
        <v>9.4499999999999993</v>
      </c>
      <c r="E2393" s="518"/>
    </row>
    <row r="2394" spans="1:5" ht="12.75" outlineLevel="1">
      <c r="A2394" s="601">
        <v>180000</v>
      </c>
      <c r="B2394" s="602" t="s">
        <v>812</v>
      </c>
      <c r="C2394" s="603"/>
      <c r="D2394" s="604"/>
    </row>
    <row r="2395" spans="1:5" ht="12.75" outlineLevel="1">
      <c r="A2395" s="605">
        <v>180100</v>
      </c>
      <c r="B2395" s="7" t="s">
        <v>14722</v>
      </c>
      <c r="C2395" s="8" t="s">
        <v>53</v>
      </c>
      <c r="D2395" s="606" t="s">
        <v>53</v>
      </c>
    </row>
    <row r="2396" spans="1:5" ht="12.75">
      <c r="A2396" s="605">
        <v>180101</v>
      </c>
      <c r="B2396" s="7" t="s">
        <v>14723</v>
      </c>
      <c r="C2396" s="8" t="s">
        <v>38</v>
      </c>
      <c r="D2396" s="606">
        <v>23.28</v>
      </c>
      <c r="E2396" s="518"/>
    </row>
    <row r="2397" spans="1:5" ht="12.75" outlineLevel="1">
      <c r="A2397" s="605">
        <v>180103</v>
      </c>
      <c r="B2397" s="7" t="s">
        <v>14724</v>
      </c>
      <c r="C2397" s="8" t="s">
        <v>38</v>
      </c>
      <c r="D2397" s="606">
        <v>125.19</v>
      </c>
      <c r="E2397" s="518"/>
    </row>
    <row r="2398" spans="1:5" ht="12.75" outlineLevel="1">
      <c r="A2398" s="605">
        <v>180200</v>
      </c>
      <c r="B2398" s="7" t="s">
        <v>14725</v>
      </c>
      <c r="C2398" s="8" t="s">
        <v>53</v>
      </c>
      <c r="D2398" s="606" t="s">
        <v>53</v>
      </c>
    </row>
    <row r="2399" spans="1:5" ht="12.75">
      <c r="A2399" s="605">
        <v>180203</v>
      </c>
      <c r="B2399" s="7" t="s">
        <v>14726</v>
      </c>
      <c r="C2399" s="8" t="s">
        <v>38</v>
      </c>
      <c r="D2399" s="606">
        <v>305.14</v>
      </c>
      <c r="E2399" s="518"/>
    </row>
    <row r="2400" spans="1:5" ht="12.75" outlineLevel="1">
      <c r="A2400" s="605">
        <v>180204</v>
      </c>
      <c r="B2400" s="7" t="s">
        <v>14727</v>
      </c>
      <c r="C2400" s="8" t="s">
        <v>38</v>
      </c>
      <c r="D2400" s="606">
        <v>290.75</v>
      </c>
      <c r="E2400" s="518"/>
    </row>
    <row r="2401" spans="1:5" ht="12.75">
      <c r="A2401" s="605">
        <v>180205</v>
      </c>
      <c r="B2401" s="7" t="s">
        <v>14728</v>
      </c>
      <c r="C2401" s="8" t="s">
        <v>38</v>
      </c>
      <c r="D2401" s="606">
        <v>191.89</v>
      </c>
      <c r="E2401" s="518"/>
    </row>
    <row r="2402" spans="1:5" ht="12.75" outlineLevel="1">
      <c r="A2402" s="605">
        <v>180206</v>
      </c>
      <c r="B2402" s="7" t="s">
        <v>14729</v>
      </c>
      <c r="C2402" s="8" t="s">
        <v>38</v>
      </c>
      <c r="D2402" s="606">
        <v>240.54</v>
      </c>
      <c r="E2402" s="518"/>
    </row>
    <row r="2403" spans="1:5" ht="12.75">
      <c r="A2403" s="605">
        <v>180207</v>
      </c>
      <c r="B2403" s="7" t="s">
        <v>14730</v>
      </c>
      <c r="C2403" s="8" t="s">
        <v>38</v>
      </c>
      <c r="D2403" s="606">
        <v>171.33</v>
      </c>
      <c r="E2403" s="518"/>
    </row>
    <row r="2404" spans="1:5" ht="12.75" outlineLevel="1">
      <c r="A2404" s="605">
        <v>180208</v>
      </c>
      <c r="B2404" s="7" t="s">
        <v>14731</v>
      </c>
      <c r="C2404" s="8" t="s">
        <v>38</v>
      </c>
      <c r="D2404" s="606">
        <v>248.9</v>
      </c>
      <c r="E2404" s="518"/>
    </row>
    <row r="2405" spans="1:5" ht="12.75">
      <c r="A2405" s="605">
        <v>180209</v>
      </c>
      <c r="B2405" s="7" t="s">
        <v>14732</v>
      </c>
      <c r="C2405" s="8" t="s">
        <v>38</v>
      </c>
      <c r="D2405" s="606">
        <v>218.32</v>
      </c>
      <c r="E2405" s="518"/>
    </row>
    <row r="2406" spans="1:5" ht="12.75" outlineLevel="1">
      <c r="A2406" s="605">
        <v>180210</v>
      </c>
      <c r="B2406" s="7" t="s">
        <v>14733</v>
      </c>
      <c r="C2406" s="8" t="s">
        <v>38</v>
      </c>
      <c r="D2406" s="606">
        <v>299.58</v>
      </c>
      <c r="E2406" s="518"/>
    </row>
    <row r="2407" spans="1:5" ht="12.75" outlineLevel="1">
      <c r="A2407" s="605">
        <v>180211</v>
      </c>
      <c r="B2407" s="7" t="s">
        <v>14734</v>
      </c>
      <c r="C2407" s="8" t="s">
        <v>38</v>
      </c>
      <c r="D2407" s="606">
        <v>174.8</v>
      </c>
      <c r="E2407" s="518"/>
    </row>
    <row r="2408" spans="1:5" ht="12.75">
      <c r="A2408" s="605">
        <v>180212</v>
      </c>
      <c r="B2408" s="7" t="s">
        <v>14735</v>
      </c>
      <c r="C2408" s="8" t="s">
        <v>38</v>
      </c>
      <c r="D2408" s="606">
        <v>222.78</v>
      </c>
      <c r="E2408" s="518"/>
    </row>
    <row r="2409" spans="1:5" ht="12.75" outlineLevel="1">
      <c r="A2409" s="605">
        <v>180213</v>
      </c>
      <c r="B2409" s="7" t="s">
        <v>14736</v>
      </c>
      <c r="C2409" s="8" t="s">
        <v>38</v>
      </c>
      <c r="D2409" s="606">
        <v>223.82</v>
      </c>
      <c r="E2409" s="518"/>
    </row>
    <row r="2410" spans="1:5" ht="12.75" outlineLevel="1">
      <c r="A2410" s="605">
        <v>180214</v>
      </c>
      <c r="B2410" s="7" t="s">
        <v>14737</v>
      </c>
      <c r="C2410" s="8" t="s">
        <v>38</v>
      </c>
      <c r="D2410" s="606">
        <v>293.64</v>
      </c>
      <c r="E2410" s="518"/>
    </row>
    <row r="2411" spans="1:5" ht="12.75">
      <c r="A2411" s="605">
        <v>180215</v>
      </c>
      <c r="B2411" s="7" t="s">
        <v>14738</v>
      </c>
      <c r="C2411" s="8" t="s">
        <v>38</v>
      </c>
      <c r="D2411" s="606">
        <v>153.81</v>
      </c>
      <c r="E2411" s="518"/>
    </row>
    <row r="2412" spans="1:5" ht="12.75" outlineLevel="1">
      <c r="A2412" s="605">
        <v>180216</v>
      </c>
      <c r="B2412" s="7" t="s">
        <v>14739</v>
      </c>
      <c r="C2412" s="8" t="s">
        <v>38</v>
      </c>
      <c r="D2412" s="606">
        <v>183.85</v>
      </c>
      <c r="E2412" s="518"/>
    </row>
    <row r="2413" spans="1:5" ht="12.75">
      <c r="A2413" s="605">
        <v>180217</v>
      </c>
      <c r="B2413" s="7" t="s">
        <v>813</v>
      </c>
      <c r="C2413" s="8" t="s">
        <v>38</v>
      </c>
      <c r="D2413" s="606">
        <v>322.70999999999998</v>
      </c>
      <c r="E2413" s="518"/>
    </row>
    <row r="2414" spans="1:5" ht="12.75" outlineLevel="1">
      <c r="A2414" s="605">
        <v>180218</v>
      </c>
      <c r="B2414" s="7" t="s">
        <v>14740</v>
      </c>
      <c r="C2414" s="8" t="s">
        <v>38</v>
      </c>
      <c r="D2414" s="606">
        <v>165.54</v>
      </c>
      <c r="E2414" s="518"/>
    </row>
    <row r="2415" spans="1:5" ht="12.75">
      <c r="A2415" s="605">
        <v>180219</v>
      </c>
      <c r="B2415" s="7" t="s">
        <v>14741</v>
      </c>
      <c r="C2415" s="8" t="s">
        <v>38</v>
      </c>
      <c r="D2415" s="606">
        <v>222.18</v>
      </c>
      <c r="E2415" s="518"/>
    </row>
    <row r="2416" spans="1:5" ht="12.75" outlineLevel="1">
      <c r="A2416" s="605">
        <v>180220</v>
      </c>
      <c r="B2416" s="7" t="s">
        <v>14742</v>
      </c>
      <c r="C2416" s="8" t="s">
        <v>38</v>
      </c>
      <c r="D2416" s="606">
        <v>275.39</v>
      </c>
      <c r="E2416" s="518"/>
    </row>
    <row r="2417" spans="1:5" ht="12.75">
      <c r="A2417" s="605">
        <v>180221</v>
      </c>
      <c r="B2417" s="7" t="s">
        <v>14743</v>
      </c>
      <c r="C2417" s="8" t="s">
        <v>38</v>
      </c>
      <c r="D2417" s="606">
        <v>224.62</v>
      </c>
      <c r="E2417" s="518"/>
    </row>
    <row r="2418" spans="1:5" ht="12.75" outlineLevel="1">
      <c r="A2418" s="605">
        <v>180222</v>
      </c>
      <c r="B2418" s="7" t="s">
        <v>14744</v>
      </c>
      <c r="C2418" s="8" t="s">
        <v>38</v>
      </c>
      <c r="D2418" s="606">
        <v>282.58</v>
      </c>
      <c r="E2418" s="518"/>
    </row>
    <row r="2419" spans="1:5" ht="12.75" outlineLevel="1">
      <c r="A2419" s="605">
        <v>180223</v>
      </c>
      <c r="B2419" s="7" t="s">
        <v>14745</v>
      </c>
      <c r="C2419" s="8" t="s">
        <v>38</v>
      </c>
      <c r="D2419" s="606">
        <v>186.57</v>
      </c>
      <c r="E2419" s="518"/>
    </row>
    <row r="2420" spans="1:5" ht="12.75" outlineLevel="1">
      <c r="A2420" s="605">
        <v>180224</v>
      </c>
      <c r="B2420" s="7" t="s">
        <v>14746</v>
      </c>
      <c r="C2420" s="8" t="s">
        <v>38</v>
      </c>
      <c r="D2420" s="606">
        <v>257.63</v>
      </c>
      <c r="E2420" s="518"/>
    </row>
    <row r="2421" spans="1:5" ht="12.75">
      <c r="A2421" s="605">
        <v>180225</v>
      </c>
      <c r="B2421" s="7" t="s">
        <v>14747</v>
      </c>
      <c r="C2421" s="8" t="s">
        <v>38</v>
      </c>
      <c r="D2421" s="606">
        <v>181.54</v>
      </c>
      <c r="E2421" s="518"/>
    </row>
    <row r="2422" spans="1:5" ht="12.75" outlineLevel="1">
      <c r="A2422" s="605">
        <v>180226</v>
      </c>
      <c r="B2422" s="7" t="s">
        <v>14748</v>
      </c>
      <c r="C2422" s="8" t="s">
        <v>38</v>
      </c>
      <c r="D2422" s="606">
        <v>308.61</v>
      </c>
      <c r="E2422" s="518"/>
    </row>
    <row r="2423" spans="1:5" ht="12.75" outlineLevel="1">
      <c r="A2423" s="605">
        <v>180227</v>
      </c>
      <c r="B2423" s="7" t="s">
        <v>14749</v>
      </c>
      <c r="C2423" s="8" t="s">
        <v>38</v>
      </c>
      <c r="D2423" s="606">
        <v>303.14</v>
      </c>
      <c r="E2423" s="518"/>
    </row>
    <row r="2424" spans="1:5" ht="12.75" outlineLevel="1">
      <c r="A2424" s="605">
        <v>180228</v>
      </c>
      <c r="B2424" s="7" t="s">
        <v>14750</v>
      </c>
      <c r="C2424" s="8" t="s">
        <v>38</v>
      </c>
      <c r="D2424" s="606">
        <v>196.3</v>
      </c>
      <c r="E2424" s="518"/>
    </row>
    <row r="2425" spans="1:5" ht="12.75">
      <c r="A2425" s="605">
        <v>180229</v>
      </c>
      <c r="B2425" s="7" t="s">
        <v>814</v>
      </c>
      <c r="C2425" s="8" t="s">
        <v>38</v>
      </c>
      <c r="D2425" s="606">
        <v>239.02</v>
      </c>
      <c r="E2425" s="518"/>
    </row>
    <row r="2426" spans="1:5" ht="12.75" outlineLevel="1">
      <c r="A2426" s="605">
        <v>180230</v>
      </c>
      <c r="B2426" s="7" t="s">
        <v>14751</v>
      </c>
      <c r="C2426" s="8" t="s">
        <v>38</v>
      </c>
      <c r="D2426" s="606">
        <v>161.16</v>
      </c>
      <c r="E2426" s="518"/>
    </row>
    <row r="2427" spans="1:5" ht="12.75" outlineLevel="1">
      <c r="A2427" s="605">
        <v>180231</v>
      </c>
      <c r="B2427" s="7" t="s">
        <v>14752</v>
      </c>
      <c r="C2427" s="8" t="s">
        <v>38</v>
      </c>
      <c r="D2427" s="606">
        <v>167.61</v>
      </c>
      <c r="E2427" s="518"/>
    </row>
    <row r="2428" spans="1:5" ht="12.75">
      <c r="A2428" s="605">
        <v>180232</v>
      </c>
      <c r="B2428" s="7" t="s">
        <v>14753</v>
      </c>
      <c r="C2428" s="8" t="s">
        <v>38</v>
      </c>
      <c r="D2428" s="606">
        <v>144.88999999999999</v>
      </c>
      <c r="E2428" s="518"/>
    </row>
    <row r="2429" spans="1:5" ht="12.75" outlineLevel="1">
      <c r="A2429" s="605">
        <v>180233</v>
      </c>
      <c r="B2429" s="7" t="s">
        <v>14754</v>
      </c>
      <c r="C2429" s="8" t="s">
        <v>38</v>
      </c>
      <c r="D2429" s="606">
        <v>212.2</v>
      </c>
      <c r="E2429" s="518"/>
    </row>
    <row r="2430" spans="1:5" ht="12.75">
      <c r="A2430" s="605">
        <v>180234</v>
      </c>
      <c r="B2430" s="7" t="s">
        <v>14755</v>
      </c>
      <c r="C2430" s="8" t="s">
        <v>38</v>
      </c>
      <c r="D2430" s="606">
        <v>223.46</v>
      </c>
      <c r="E2430" s="518"/>
    </row>
    <row r="2431" spans="1:5" ht="12.75" outlineLevel="1">
      <c r="A2431" s="605">
        <v>180235</v>
      </c>
      <c r="B2431" s="7" t="s">
        <v>14756</v>
      </c>
      <c r="C2431" s="8" t="s">
        <v>38</v>
      </c>
      <c r="D2431" s="606">
        <v>297</v>
      </c>
      <c r="E2431" s="518"/>
    </row>
    <row r="2432" spans="1:5" ht="12.75">
      <c r="A2432" s="605">
        <v>180236</v>
      </c>
      <c r="B2432" s="7" t="s">
        <v>14757</v>
      </c>
      <c r="C2432" s="8" t="s">
        <v>38</v>
      </c>
      <c r="D2432" s="606">
        <v>165.62</v>
      </c>
      <c r="E2432" s="518"/>
    </row>
    <row r="2433" spans="1:5" ht="12.75" outlineLevel="1">
      <c r="A2433" s="605">
        <v>180237</v>
      </c>
      <c r="B2433" s="7" t="s">
        <v>14758</v>
      </c>
      <c r="C2433" s="8" t="s">
        <v>38</v>
      </c>
      <c r="D2433" s="606">
        <v>282.27999999999997</v>
      </c>
      <c r="E2433" s="518"/>
    </row>
    <row r="2434" spans="1:5" ht="12.75" outlineLevel="1">
      <c r="A2434" s="605">
        <v>180238</v>
      </c>
      <c r="B2434" s="7" t="s">
        <v>14759</v>
      </c>
      <c r="C2434" s="8" t="s">
        <v>38</v>
      </c>
      <c r="D2434" s="606">
        <v>250.47</v>
      </c>
      <c r="E2434" s="518"/>
    </row>
    <row r="2435" spans="1:5" ht="12.75" outlineLevel="1">
      <c r="A2435" s="605">
        <v>180239</v>
      </c>
      <c r="B2435" s="7" t="s">
        <v>14760</v>
      </c>
      <c r="C2435" s="8" t="s">
        <v>38</v>
      </c>
      <c r="D2435" s="606">
        <v>323.39999999999998</v>
      </c>
      <c r="E2435" s="518"/>
    </row>
    <row r="2436" spans="1:5" ht="12.75" outlineLevel="1">
      <c r="A2436" s="605">
        <v>180240</v>
      </c>
      <c r="B2436" s="7" t="s">
        <v>14761</v>
      </c>
      <c r="C2436" s="8" t="s">
        <v>38</v>
      </c>
      <c r="D2436" s="606">
        <v>280.08</v>
      </c>
      <c r="E2436" s="518"/>
    </row>
    <row r="2437" spans="1:5" ht="12.75" outlineLevel="1">
      <c r="A2437" s="605">
        <v>180241</v>
      </c>
      <c r="B2437" s="7" t="s">
        <v>14762</v>
      </c>
      <c r="C2437" s="8" t="s">
        <v>38</v>
      </c>
      <c r="D2437" s="606">
        <v>236.54</v>
      </c>
      <c r="E2437" s="518"/>
    </row>
    <row r="2438" spans="1:5" ht="12.75" outlineLevel="1">
      <c r="A2438" s="605">
        <v>180242</v>
      </c>
      <c r="B2438" s="7" t="s">
        <v>14763</v>
      </c>
      <c r="C2438" s="8" t="s">
        <v>38</v>
      </c>
      <c r="D2438" s="606">
        <v>275.86</v>
      </c>
      <c r="E2438" s="518"/>
    </row>
    <row r="2439" spans="1:5" ht="12.75" outlineLevel="1">
      <c r="A2439" s="605">
        <v>180250</v>
      </c>
      <c r="B2439" s="7" t="s">
        <v>14764</v>
      </c>
      <c r="C2439" s="8" t="s">
        <v>38</v>
      </c>
      <c r="D2439" s="606">
        <v>292.47000000000003</v>
      </c>
      <c r="E2439" s="518"/>
    </row>
    <row r="2440" spans="1:5" ht="12.75" outlineLevel="1">
      <c r="A2440" s="605">
        <v>180252</v>
      </c>
      <c r="B2440" s="7" t="s">
        <v>14765</v>
      </c>
      <c r="C2440" s="8" t="s">
        <v>38</v>
      </c>
      <c r="D2440" s="606">
        <v>165.15</v>
      </c>
      <c r="E2440" s="518"/>
    </row>
    <row r="2441" spans="1:5" ht="12.75" outlineLevel="1">
      <c r="A2441" s="605">
        <v>180255</v>
      </c>
      <c r="B2441" s="7" t="s">
        <v>14766</v>
      </c>
      <c r="C2441" s="8" t="s">
        <v>38</v>
      </c>
      <c r="D2441" s="606">
        <v>281.49</v>
      </c>
      <c r="E2441" s="518"/>
    </row>
    <row r="2442" spans="1:5" ht="12.75" outlineLevel="1">
      <c r="A2442" s="605">
        <v>180261</v>
      </c>
      <c r="B2442" s="7" t="s">
        <v>14767</v>
      </c>
      <c r="C2442" s="8" t="s">
        <v>38</v>
      </c>
      <c r="D2442" s="606">
        <v>79.36</v>
      </c>
      <c r="E2442" s="518"/>
    </row>
    <row r="2443" spans="1:5" ht="12.75" outlineLevel="1">
      <c r="A2443" s="605">
        <v>180263</v>
      </c>
      <c r="B2443" s="7" t="s">
        <v>14768</v>
      </c>
      <c r="C2443" s="8" t="s">
        <v>38</v>
      </c>
      <c r="D2443" s="606">
        <v>315.16000000000003</v>
      </c>
      <c r="E2443" s="518"/>
    </row>
    <row r="2444" spans="1:5" ht="12.75" outlineLevel="1">
      <c r="A2444" s="605">
        <v>180265</v>
      </c>
      <c r="B2444" s="7" t="s">
        <v>14769</v>
      </c>
      <c r="C2444" s="8" t="s">
        <v>38</v>
      </c>
      <c r="D2444" s="606">
        <v>267.58</v>
      </c>
      <c r="E2444" s="518"/>
    </row>
    <row r="2445" spans="1:5" ht="12.75" outlineLevel="1">
      <c r="A2445" s="605">
        <v>180267</v>
      </c>
      <c r="B2445" s="7" t="s">
        <v>14770</v>
      </c>
      <c r="C2445" s="8" t="s">
        <v>38</v>
      </c>
      <c r="D2445" s="606">
        <v>183.8</v>
      </c>
      <c r="E2445" s="518"/>
    </row>
    <row r="2446" spans="1:5" ht="12.75" outlineLevel="1">
      <c r="A2446" s="605">
        <v>180270</v>
      </c>
      <c r="B2446" s="7" t="s">
        <v>14771</v>
      </c>
      <c r="C2446" s="8" t="s">
        <v>38</v>
      </c>
      <c r="D2446" s="606">
        <v>109.15</v>
      </c>
      <c r="E2446" s="518"/>
    </row>
    <row r="2447" spans="1:5" ht="12.75" outlineLevel="1">
      <c r="A2447" s="605">
        <v>180273</v>
      </c>
      <c r="B2447" s="7" t="s">
        <v>14772</v>
      </c>
      <c r="C2447" s="8" t="s">
        <v>38</v>
      </c>
      <c r="D2447" s="606">
        <v>164.01</v>
      </c>
      <c r="E2447" s="518"/>
    </row>
    <row r="2448" spans="1:5" ht="12.75" outlineLevel="1">
      <c r="A2448" s="605">
        <v>180275</v>
      </c>
      <c r="B2448" s="7" t="s">
        <v>14773</v>
      </c>
      <c r="C2448" s="8" t="s">
        <v>38</v>
      </c>
      <c r="D2448" s="606">
        <v>160.12</v>
      </c>
      <c r="E2448" s="518"/>
    </row>
    <row r="2449" spans="1:5" ht="12.75" outlineLevel="1">
      <c r="A2449" s="605">
        <v>180277</v>
      </c>
      <c r="B2449" s="7" t="s">
        <v>14774</v>
      </c>
      <c r="C2449" s="8" t="s">
        <v>38</v>
      </c>
      <c r="D2449" s="606">
        <v>122.7</v>
      </c>
      <c r="E2449" s="518"/>
    </row>
    <row r="2450" spans="1:5" ht="12.75" outlineLevel="1">
      <c r="A2450" s="605">
        <v>180280</v>
      </c>
      <c r="B2450" s="7" t="s">
        <v>14775</v>
      </c>
      <c r="C2450" s="8" t="s">
        <v>38</v>
      </c>
      <c r="D2450" s="606">
        <v>95.98</v>
      </c>
      <c r="E2450" s="518"/>
    </row>
    <row r="2451" spans="1:5" ht="12.75" outlineLevel="1">
      <c r="A2451" s="605">
        <v>180290</v>
      </c>
      <c r="B2451" s="7" t="s">
        <v>14776</v>
      </c>
      <c r="C2451" s="8" t="s">
        <v>38</v>
      </c>
      <c r="D2451" s="606">
        <v>293.29000000000002</v>
      </c>
      <c r="E2451" s="518"/>
    </row>
    <row r="2452" spans="1:5" ht="12.75" outlineLevel="1">
      <c r="A2452" s="605">
        <v>180291</v>
      </c>
      <c r="B2452" s="7" t="s">
        <v>14777</v>
      </c>
      <c r="C2452" s="8" t="s">
        <v>38</v>
      </c>
      <c r="D2452" s="606">
        <v>291.43</v>
      </c>
      <c r="E2452" s="518"/>
    </row>
    <row r="2453" spans="1:5" ht="12.75" outlineLevel="1">
      <c r="A2453" s="605">
        <v>180292</v>
      </c>
      <c r="B2453" s="7" t="s">
        <v>14778</v>
      </c>
      <c r="C2453" s="8" t="s">
        <v>38</v>
      </c>
      <c r="D2453" s="606">
        <v>301.05</v>
      </c>
      <c r="E2453" s="518"/>
    </row>
    <row r="2454" spans="1:5" ht="12.75" outlineLevel="1">
      <c r="A2454" s="605">
        <v>180300</v>
      </c>
      <c r="B2454" s="7" t="s">
        <v>14779</v>
      </c>
      <c r="C2454" s="8" t="s">
        <v>53</v>
      </c>
      <c r="D2454" s="606" t="s">
        <v>53</v>
      </c>
    </row>
    <row r="2455" spans="1:5" ht="12.75" outlineLevel="1">
      <c r="A2455" s="605">
        <v>180301</v>
      </c>
      <c r="B2455" s="7" t="s">
        <v>14780</v>
      </c>
      <c r="C2455" s="8" t="s">
        <v>19</v>
      </c>
      <c r="D2455" s="606">
        <v>20.68</v>
      </c>
      <c r="E2455" s="518"/>
    </row>
    <row r="2456" spans="1:5" ht="12.75" outlineLevel="1">
      <c r="A2456" s="605">
        <v>180303</v>
      </c>
      <c r="B2456" s="7" t="s">
        <v>14781</v>
      </c>
      <c r="C2456" s="8" t="s">
        <v>19</v>
      </c>
      <c r="D2456" s="606">
        <v>28.25</v>
      </c>
      <c r="E2456" s="518"/>
    </row>
    <row r="2457" spans="1:5" ht="12.75" outlineLevel="1">
      <c r="A2457" s="605">
        <v>180305</v>
      </c>
      <c r="B2457" s="7" t="s">
        <v>815</v>
      </c>
      <c r="C2457" s="8" t="s">
        <v>19</v>
      </c>
      <c r="D2457" s="606">
        <v>28.83</v>
      </c>
      <c r="E2457" s="518"/>
    </row>
    <row r="2458" spans="1:5" ht="12.75" outlineLevel="1">
      <c r="A2458" s="605">
        <v>180307</v>
      </c>
      <c r="B2458" s="7" t="s">
        <v>14782</v>
      </c>
      <c r="C2458" s="8" t="s">
        <v>19</v>
      </c>
      <c r="D2458" s="606">
        <v>52.65</v>
      </c>
      <c r="E2458" s="518"/>
    </row>
    <row r="2459" spans="1:5" ht="12.75" outlineLevel="1">
      <c r="A2459" s="605">
        <v>180313</v>
      </c>
      <c r="B2459" s="7" t="s">
        <v>14783</v>
      </c>
      <c r="C2459" s="8" t="s">
        <v>14784</v>
      </c>
      <c r="D2459" s="606">
        <v>73.12</v>
      </c>
      <c r="E2459" s="518"/>
    </row>
    <row r="2460" spans="1:5" ht="12.75" outlineLevel="1">
      <c r="A2460" s="605">
        <v>180315</v>
      </c>
      <c r="B2460" s="7" t="s">
        <v>14785</v>
      </c>
      <c r="C2460" s="8" t="s">
        <v>14784</v>
      </c>
      <c r="D2460" s="606">
        <v>47.95</v>
      </c>
      <c r="E2460" s="518"/>
    </row>
    <row r="2461" spans="1:5" ht="12.75" outlineLevel="1">
      <c r="A2461" s="605">
        <v>180317</v>
      </c>
      <c r="B2461" s="7" t="s">
        <v>14786</v>
      </c>
      <c r="C2461" s="8" t="s">
        <v>14784</v>
      </c>
      <c r="D2461" s="606">
        <v>83.97</v>
      </c>
      <c r="E2461" s="518"/>
    </row>
    <row r="2462" spans="1:5" ht="12.75" outlineLevel="1">
      <c r="A2462" s="605">
        <v>180319</v>
      </c>
      <c r="B2462" s="7" t="s">
        <v>14787</v>
      </c>
      <c r="C2462" s="8" t="s">
        <v>14784</v>
      </c>
      <c r="D2462" s="606">
        <v>47.36</v>
      </c>
      <c r="E2462" s="518"/>
    </row>
    <row r="2463" spans="1:5" ht="12.75" outlineLevel="1">
      <c r="A2463" s="605">
        <v>180321</v>
      </c>
      <c r="B2463" s="7" t="s">
        <v>14788</v>
      </c>
      <c r="C2463" s="8" t="s">
        <v>14784</v>
      </c>
      <c r="D2463" s="606">
        <v>69.12</v>
      </c>
      <c r="E2463" s="518"/>
    </row>
    <row r="2464" spans="1:5" ht="12.75" outlineLevel="1">
      <c r="A2464" s="605">
        <v>180323</v>
      </c>
      <c r="B2464" s="7" t="s">
        <v>14789</v>
      </c>
      <c r="C2464" s="8" t="s">
        <v>14784</v>
      </c>
      <c r="D2464" s="606">
        <v>52</v>
      </c>
      <c r="E2464" s="518"/>
    </row>
    <row r="2465" spans="1:5" ht="12.75" outlineLevel="1">
      <c r="A2465" s="605">
        <v>180325</v>
      </c>
      <c r="B2465" s="7" t="s">
        <v>816</v>
      </c>
      <c r="C2465" s="8" t="s">
        <v>38</v>
      </c>
      <c r="D2465" s="606">
        <v>123.69</v>
      </c>
      <c r="E2465" s="518"/>
    </row>
    <row r="2466" spans="1:5" ht="12.75">
      <c r="A2466" s="605">
        <v>180327</v>
      </c>
      <c r="B2466" s="7" t="s">
        <v>14790</v>
      </c>
      <c r="C2466" s="8" t="s">
        <v>14784</v>
      </c>
      <c r="D2466" s="606">
        <v>46.27</v>
      </c>
      <c r="E2466" s="518"/>
    </row>
    <row r="2467" spans="1:5" ht="12.75">
      <c r="A2467" s="605">
        <v>180329</v>
      </c>
      <c r="B2467" s="7" t="s">
        <v>14791</v>
      </c>
      <c r="C2467" s="8" t="s">
        <v>14784</v>
      </c>
      <c r="D2467" s="606">
        <v>52.12</v>
      </c>
      <c r="E2467" s="518"/>
    </row>
    <row r="2468" spans="1:5" ht="12.75">
      <c r="A2468" s="605">
        <v>180341</v>
      </c>
      <c r="B2468" s="7" t="s">
        <v>14792</v>
      </c>
      <c r="C2468" s="8" t="s">
        <v>38</v>
      </c>
      <c r="D2468" s="606">
        <v>60.71</v>
      </c>
      <c r="E2468" s="518"/>
    </row>
    <row r="2469" spans="1:5" ht="12.75">
      <c r="A2469" s="605">
        <v>180343</v>
      </c>
      <c r="B2469" s="7" t="s">
        <v>14793</v>
      </c>
      <c r="C2469" s="8" t="s">
        <v>38</v>
      </c>
      <c r="D2469" s="606">
        <v>65.25</v>
      </c>
      <c r="E2469" s="518"/>
    </row>
    <row r="2470" spans="1:5" ht="12.75">
      <c r="A2470" s="605">
        <v>180345</v>
      </c>
      <c r="B2470" s="7" t="s">
        <v>14794</v>
      </c>
      <c r="C2470" s="8" t="s">
        <v>38</v>
      </c>
      <c r="D2470" s="606">
        <v>63.71</v>
      </c>
      <c r="E2470" s="518"/>
    </row>
    <row r="2471" spans="1:5" ht="12.75">
      <c r="A2471" s="605">
        <v>180347</v>
      </c>
      <c r="B2471" s="7" t="s">
        <v>14795</v>
      </c>
      <c r="C2471" s="8" t="s">
        <v>38</v>
      </c>
      <c r="D2471" s="606">
        <v>58.92</v>
      </c>
      <c r="E2471" s="518"/>
    </row>
    <row r="2472" spans="1:5" ht="12.75">
      <c r="A2472" s="605">
        <v>180349</v>
      </c>
      <c r="B2472" s="7" t="s">
        <v>14796</v>
      </c>
      <c r="C2472" s="8" t="s">
        <v>38</v>
      </c>
      <c r="D2472" s="606">
        <v>84.13</v>
      </c>
      <c r="E2472" s="518"/>
    </row>
    <row r="2473" spans="1:5" ht="12.75">
      <c r="A2473" s="605">
        <v>180351</v>
      </c>
      <c r="B2473" s="7" t="s">
        <v>14797</v>
      </c>
      <c r="C2473" s="8" t="s">
        <v>38</v>
      </c>
      <c r="D2473" s="606">
        <v>58.62</v>
      </c>
      <c r="E2473" s="518"/>
    </row>
    <row r="2474" spans="1:5" ht="12.75">
      <c r="A2474" s="605">
        <v>180353</v>
      </c>
      <c r="B2474" s="7" t="s">
        <v>14798</v>
      </c>
      <c r="C2474" s="8" t="s">
        <v>38</v>
      </c>
      <c r="D2474" s="606">
        <v>7.81</v>
      </c>
      <c r="E2474" s="518"/>
    </row>
    <row r="2475" spans="1:5" ht="12.75">
      <c r="A2475" s="605">
        <v>180361</v>
      </c>
      <c r="B2475" s="7" t="s">
        <v>14799</v>
      </c>
      <c r="C2475" s="8" t="s">
        <v>38</v>
      </c>
      <c r="D2475" s="606">
        <v>47.72</v>
      </c>
      <c r="E2475" s="518"/>
    </row>
    <row r="2476" spans="1:5" ht="12.75">
      <c r="A2476" s="605">
        <v>180363</v>
      </c>
      <c r="B2476" s="7" t="s">
        <v>14800</v>
      </c>
      <c r="C2476" s="8" t="s">
        <v>38</v>
      </c>
      <c r="D2476" s="606">
        <v>57.38</v>
      </c>
      <c r="E2476" s="518"/>
    </row>
    <row r="2477" spans="1:5" ht="12.75">
      <c r="A2477" s="605">
        <v>180365</v>
      </c>
      <c r="B2477" s="7" t="s">
        <v>14801</v>
      </c>
      <c r="C2477" s="8" t="s">
        <v>38</v>
      </c>
      <c r="D2477" s="606">
        <v>55.12</v>
      </c>
      <c r="E2477" s="518"/>
    </row>
    <row r="2478" spans="1:5" ht="12.75">
      <c r="A2478" s="605">
        <v>180367</v>
      </c>
      <c r="B2478" s="7" t="s">
        <v>14802</v>
      </c>
      <c r="C2478" s="8" t="s">
        <v>38</v>
      </c>
      <c r="D2478" s="606">
        <v>69.55</v>
      </c>
      <c r="E2478" s="518"/>
    </row>
    <row r="2479" spans="1:5" ht="12.75">
      <c r="A2479" s="605">
        <v>180369</v>
      </c>
      <c r="B2479" s="7" t="s">
        <v>14803</v>
      </c>
      <c r="C2479" s="8" t="s">
        <v>38</v>
      </c>
      <c r="D2479" s="606">
        <v>68.64</v>
      </c>
      <c r="E2479" s="518"/>
    </row>
    <row r="2480" spans="1:5" ht="12.75">
      <c r="A2480" s="605">
        <v>180371</v>
      </c>
      <c r="B2480" s="7" t="s">
        <v>14804</v>
      </c>
      <c r="C2480" s="8" t="s">
        <v>38</v>
      </c>
      <c r="D2480" s="606">
        <v>42.9</v>
      </c>
      <c r="E2480" s="518"/>
    </row>
    <row r="2481" spans="1:5" ht="12.75">
      <c r="A2481" s="605">
        <v>180373</v>
      </c>
      <c r="B2481" s="7" t="s">
        <v>14805</v>
      </c>
      <c r="C2481" s="8" t="s">
        <v>38</v>
      </c>
      <c r="D2481" s="606">
        <v>48</v>
      </c>
      <c r="E2481" s="518"/>
    </row>
    <row r="2482" spans="1:5" ht="12.75">
      <c r="A2482" s="605">
        <v>180375</v>
      </c>
      <c r="B2482" s="7" t="s">
        <v>14806</v>
      </c>
      <c r="C2482" s="8" t="s">
        <v>38</v>
      </c>
      <c r="D2482" s="606">
        <v>37.65</v>
      </c>
      <c r="E2482" s="518"/>
    </row>
    <row r="2483" spans="1:5" ht="12.75">
      <c r="A2483" s="605">
        <v>180377</v>
      </c>
      <c r="B2483" s="7" t="s">
        <v>14807</v>
      </c>
      <c r="C2483" s="8" t="s">
        <v>38</v>
      </c>
      <c r="D2483" s="606">
        <v>57.28</v>
      </c>
      <c r="E2483" s="518"/>
    </row>
    <row r="2484" spans="1:5" ht="12.75">
      <c r="A2484" s="605">
        <v>180379</v>
      </c>
      <c r="B2484" s="7" t="s">
        <v>14808</v>
      </c>
      <c r="C2484" s="8" t="s">
        <v>38</v>
      </c>
      <c r="D2484" s="606">
        <v>60.63</v>
      </c>
      <c r="E2484" s="518"/>
    </row>
    <row r="2485" spans="1:5" ht="12.75">
      <c r="A2485" s="605">
        <v>180383</v>
      </c>
      <c r="B2485" s="7" t="s">
        <v>14809</v>
      </c>
      <c r="C2485" s="8" t="s">
        <v>38</v>
      </c>
      <c r="D2485" s="606">
        <v>50.69</v>
      </c>
      <c r="E2485" s="518"/>
    </row>
    <row r="2486" spans="1:5" ht="12.75">
      <c r="A2486" s="605">
        <v>180385</v>
      </c>
      <c r="B2486" s="7" t="s">
        <v>14810</v>
      </c>
      <c r="C2486" s="8" t="s">
        <v>38</v>
      </c>
      <c r="D2486" s="606">
        <v>48.32</v>
      </c>
      <c r="E2486" s="518"/>
    </row>
    <row r="2487" spans="1:5" ht="12.75">
      <c r="A2487" s="605">
        <v>180387</v>
      </c>
      <c r="B2487" s="7" t="s">
        <v>14811</v>
      </c>
      <c r="C2487" s="8" t="s">
        <v>38</v>
      </c>
      <c r="D2487" s="606">
        <v>56.85</v>
      </c>
      <c r="E2487" s="518"/>
    </row>
    <row r="2488" spans="1:5" ht="12.75">
      <c r="A2488" s="605">
        <v>180603</v>
      </c>
      <c r="B2488" s="7" t="s">
        <v>14812</v>
      </c>
      <c r="C2488" s="8" t="s">
        <v>38</v>
      </c>
      <c r="D2488" s="606">
        <v>7126.16</v>
      </c>
      <c r="E2488" s="518"/>
    </row>
    <row r="2489" spans="1:5" ht="12.75">
      <c r="A2489" s="605">
        <v>181000</v>
      </c>
      <c r="B2489" s="7" t="s">
        <v>14813</v>
      </c>
      <c r="C2489" s="8" t="s">
        <v>53</v>
      </c>
      <c r="D2489" s="606" t="s">
        <v>53</v>
      </c>
    </row>
    <row r="2490" spans="1:5" ht="12.75">
      <c r="A2490" s="605">
        <v>181050</v>
      </c>
      <c r="B2490" s="7" t="s">
        <v>14814</v>
      </c>
      <c r="C2490" s="8" t="s">
        <v>38</v>
      </c>
      <c r="D2490" s="606">
        <v>347.14</v>
      </c>
      <c r="E2490" s="518"/>
    </row>
    <row r="2491" spans="1:5" ht="12.75">
      <c r="A2491" s="605">
        <v>181056</v>
      </c>
      <c r="B2491" s="7" t="s">
        <v>14815</v>
      </c>
      <c r="C2491" s="8" t="s">
        <v>22</v>
      </c>
      <c r="D2491" s="606">
        <v>103.83</v>
      </c>
      <c r="E2491" s="518"/>
    </row>
    <row r="2492" spans="1:5" ht="12.75">
      <c r="A2492" s="605">
        <v>181060</v>
      </c>
      <c r="B2492" s="7" t="s">
        <v>14816</v>
      </c>
      <c r="C2492" s="8" t="s">
        <v>19</v>
      </c>
      <c r="D2492" s="606">
        <v>94.42</v>
      </c>
      <c r="E2492" s="518"/>
    </row>
    <row r="2493" spans="1:5" ht="12.75">
      <c r="A2493" s="605">
        <v>181090</v>
      </c>
      <c r="B2493" s="7" t="s">
        <v>14817</v>
      </c>
      <c r="C2493" s="8" t="s">
        <v>38</v>
      </c>
      <c r="D2493" s="606">
        <v>492.51</v>
      </c>
      <c r="E2493" s="518"/>
    </row>
    <row r="2494" spans="1:5" ht="12.75">
      <c r="A2494" s="605">
        <v>181200</v>
      </c>
      <c r="B2494" s="7" t="s">
        <v>14818</v>
      </c>
      <c r="C2494" s="8" t="s">
        <v>53</v>
      </c>
      <c r="D2494" s="606" t="s">
        <v>53</v>
      </c>
    </row>
    <row r="2495" spans="1:5" ht="12.75">
      <c r="A2495" s="605">
        <v>181201</v>
      </c>
      <c r="B2495" s="7" t="s">
        <v>14819</v>
      </c>
      <c r="C2495" s="8" t="s">
        <v>22</v>
      </c>
      <c r="D2495" s="606">
        <v>312.49</v>
      </c>
      <c r="E2495" s="518"/>
    </row>
    <row r="2496" spans="1:5" ht="12.75">
      <c r="A2496" s="605">
        <v>181202</v>
      </c>
      <c r="B2496" s="7" t="s">
        <v>14820</v>
      </c>
      <c r="C2496" s="8" t="s">
        <v>759</v>
      </c>
      <c r="D2496" s="606">
        <v>1833.88</v>
      </c>
      <c r="E2496" s="518"/>
    </row>
    <row r="2497" spans="1:5" ht="12.75">
      <c r="A2497" s="605">
        <v>181203</v>
      </c>
      <c r="B2497" s="7" t="s">
        <v>14821</v>
      </c>
      <c r="C2497" s="8" t="s">
        <v>22</v>
      </c>
      <c r="D2497" s="606">
        <v>289.89</v>
      </c>
      <c r="E2497" s="518"/>
    </row>
    <row r="2498" spans="1:5" ht="12.75">
      <c r="A2498" s="605">
        <v>181204</v>
      </c>
      <c r="B2498" s="7" t="s">
        <v>14822</v>
      </c>
      <c r="C2498" s="8" t="s">
        <v>22</v>
      </c>
      <c r="D2498" s="606">
        <v>319.83</v>
      </c>
      <c r="E2498" s="518"/>
    </row>
    <row r="2499" spans="1:5" ht="12.75">
      <c r="A2499" s="605">
        <v>181205</v>
      </c>
      <c r="B2499" s="7" t="s">
        <v>14823</v>
      </c>
      <c r="C2499" s="8" t="s">
        <v>22</v>
      </c>
      <c r="D2499" s="606">
        <v>440.47</v>
      </c>
      <c r="E2499" s="518"/>
    </row>
    <row r="2500" spans="1:5" ht="12.75">
      <c r="A2500" s="605">
        <v>181206</v>
      </c>
      <c r="B2500" s="7" t="s">
        <v>14824</v>
      </c>
      <c r="C2500" s="8" t="s">
        <v>22</v>
      </c>
      <c r="D2500" s="606">
        <v>328.01</v>
      </c>
      <c r="E2500" s="518"/>
    </row>
    <row r="2501" spans="1:5" ht="12.75">
      <c r="A2501" s="605">
        <v>181212</v>
      </c>
      <c r="B2501" s="7" t="s">
        <v>14825</v>
      </c>
      <c r="C2501" s="8" t="s">
        <v>22</v>
      </c>
      <c r="D2501" s="606">
        <v>508.26</v>
      </c>
      <c r="E2501" s="518"/>
    </row>
    <row r="2502" spans="1:5" ht="12.75">
      <c r="A2502" s="605">
        <v>181217</v>
      </c>
      <c r="B2502" s="7" t="s">
        <v>14826</v>
      </c>
      <c r="C2502" s="8" t="s">
        <v>22</v>
      </c>
      <c r="D2502" s="606">
        <v>372.95</v>
      </c>
      <c r="E2502" s="518"/>
    </row>
    <row r="2503" spans="1:5" ht="12.75">
      <c r="A2503" s="605">
        <v>181218</v>
      </c>
      <c r="B2503" s="7" t="s">
        <v>14827</v>
      </c>
      <c r="C2503" s="8" t="s">
        <v>22</v>
      </c>
      <c r="D2503" s="606">
        <v>404.17</v>
      </c>
      <c r="E2503" s="518"/>
    </row>
    <row r="2504" spans="1:5" ht="12.75">
      <c r="A2504" s="605">
        <v>181219</v>
      </c>
      <c r="B2504" s="7" t="s">
        <v>14828</v>
      </c>
      <c r="C2504" s="8" t="s">
        <v>22</v>
      </c>
      <c r="D2504" s="606">
        <v>536.01</v>
      </c>
      <c r="E2504" s="518"/>
    </row>
    <row r="2505" spans="1:5" ht="12.75">
      <c r="A2505" s="605">
        <v>181300</v>
      </c>
      <c r="B2505" s="7" t="s">
        <v>14829</v>
      </c>
      <c r="C2505" s="8" t="s">
        <v>53</v>
      </c>
      <c r="D2505" s="606" t="s">
        <v>53</v>
      </c>
    </row>
    <row r="2506" spans="1:5" ht="12.75">
      <c r="A2506" s="605">
        <v>181321</v>
      </c>
      <c r="B2506" s="7" t="s">
        <v>14830</v>
      </c>
      <c r="C2506" s="8" t="s">
        <v>38</v>
      </c>
      <c r="D2506" s="606">
        <v>12508.19</v>
      </c>
      <c r="E2506" s="518"/>
    </row>
    <row r="2507" spans="1:5" ht="12.75">
      <c r="A2507" s="605">
        <v>181326</v>
      </c>
      <c r="B2507" s="7" t="s">
        <v>14831</v>
      </c>
      <c r="C2507" s="8" t="s">
        <v>38</v>
      </c>
      <c r="D2507" s="606">
        <v>3173.59</v>
      </c>
      <c r="E2507" s="518"/>
    </row>
    <row r="2508" spans="1:5" ht="12.75">
      <c r="A2508" s="605">
        <v>181341</v>
      </c>
      <c r="B2508" s="7" t="s">
        <v>14832</v>
      </c>
      <c r="C2508" s="8" t="s">
        <v>191</v>
      </c>
      <c r="D2508" s="606">
        <v>62.24</v>
      </c>
      <c r="E2508" s="518"/>
    </row>
    <row r="2509" spans="1:5" ht="12.75">
      <c r="A2509" s="605">
        <v>181342</v>
      </c>
      <c r="B2509" s="7" t="s">
        <v>14833</v>
      </c>
      <c r="C2509" s="8" t="s">
        <v>22</v>
      </c>
      <c r="D2509" s="606">
        <v>100.91</v>
      </c>
      <c r="E2509" s="518"/>
    </row>
    <row r="2510" spans="1:5" ht="12.75">
      <c r="A2510" s="605">
        <v>181343</v>
      </c>
      <c r="B2510" s="7" t="s">
        <v>14834</v>
      </c>
      <c r="C2510" s="8" t="s">
        <v>191</v>
      </c>
      <c r="D2510" s="606">
        <v>497.77</v>
      </c>
      <c r="E2510" s="518"/>
    </row>
    <row r="2511" spans="1:5" ht="12.75">
      <c r="A2511" s="605">
        <v>181344</v>
      </c>
      <c r="B2511" s="7" t="s">
        <v>14835</v>
      </c>
      <c r="C2511" s="8" t="s">
        <v>22</v>
      </c>
      <c r="D2511" s="606">
        <v>392.78</v>
      </c>
      <c r="E2511" s="518"/>
    </row>
    <row r="2512" spans="1:5" ht="12.75">
      <c r="A2512" s="605">
        <v>181345</v>
      </c>
      <c r="B2512" s="7" t="s">
        <v>14836</v>
      </c>
      <c r="C2512" s="8" t="s">
        <v>22</v>
      </c>
      <c r="D2512" s="606">
        <v>491.2</v>
      </c>
      <c r="E2512" s="518"/>
    </row>
    <row r="2513" spans="1:5" ht="22.5">
      <c r="A2513" s="605">
        <v>181346</v>
      </c>
      <c r="B2513" s="7" t="s">
        <v>14837</v>
      </c>
      <c r="C2513" s="8" t="s">
        <v>191</v>
      </c>
      <c r="D2513" s="606">
        <v>175.58</v>
      </c>
      <c r="E2513" s="518"/>
    </row>
    <row r="2514" spans="1:5" ht="12.75">
      <c r="A2514" s="605">
        <v>181351</v>
      </c>
      <c r="B2514" s="7" t="s">
        <v>14838</v>
      </c>
      <c r="C2514" s="8" t="s">
        <v>38</v>
      </c>
      <c r="D2514" s="606">
        <v>4618.33</v>
      </c>
      <c r="E2514" s="518"/>
    </row>
    <row r="2515" spans="1:5" ht="12.75">
      <c r="A2515" s="605">
        <v>181353</v>
      </c>
      <c r="B2515" s="7" t="s">
        <v>14839</v>
      </c>
      <c r="C2515" s="8" t="s">
        <v>38</v>
      </c>
      <c r="D2515" s="606">
        <v>7198.17</v>
      </c>
      <c r="E2515" s="518"/>
    </row>
    <row r="2516" spans="1:5" ht="12.75">
      <c r="A2516" s="605">
        <v>181400</v>
      </c>
      <c r="B2516" s="7" t="s">
        <v>14840</v>
      </c>
      <c r="C2516" s="8" t="s">
        <v>53</v>
      </c>
      <c r="D2516" s="606" t="s">
        <v>53</v>
      </c>
    </row>
    <row r="2517" spans="1:5" ht="22.5">
      <c r="A2517" s="605">
        <v>181405</v>
      </c>
      <c r="B2517" s="7" t="s">
        <v>14841</v>
      </c>
      <c r="C2517" s="8" t="s">
        <v>38</v>
      </c>
      <c r="D2517" s="606">
        <v>3086.87</v>
      </c>
      <c r="E2517" s="518"/>
    </row>
    <row r="2518" spans="1:5" ht="12.75">
      <c r="A2518" s="605">
        <v>181408</v>
      </c>
      <c r="B2518" s="7" t="s">
        <v>14842</v>
      </c>
      <c r="C2518" s="8" t="s">
        <v>38</v>
      </c>
      <c r="D2518" s="606">
        <v>3002.89</v>
      </c>
      <c r="E2518" s="518"/>
    </row>
    <row r="2519" spans="1:5" ht="22.5">
      <c r="A2519" s="605">
        <v>181411</v>
      </c>
      <c r="B2519" s="7" t="s">
        <v>14843</v>
      </c>
      <c r="C2519" s="8" t="s">
        <v>38</v>
      </c>
      <c r="D2519" s="606">
        <v>2034.24</v>
      </c>
      <c r="E2519" s="518"/>
    </row>
    <row r="2520" spans="1:5" ht="22.5">
      <c r="A2520" s="605">
        <v>181415</v>
      </c>
      <c r="B2520" s="7" t="s">
        <v>14844</v>
      </c>
      <c r="C2520" s="8" t="s">
        <v>38</v>
      </c>
      <c r="D2520" s="606">
        <v>2183.98</v>
      </c>
      <c r="E2520" s="518"/>
    </row>
    <row r="2521" spans="1:5" ht="22.5">
      <c r="A2521" s="605">
        <v>181416</v>
      </c>
      <c r="B2521" s="7" t="s">
        <v>14845</v>
      </c>
      <c r="C2521" s="8" t="s">
        <v>38</v>
      </c>
      <c r="D2521" s="606">
        <v>16195.03</v>
      </c>
      <c r="E2521" s="518"/>
    </row>
    <row r="2522" spans="1:5" ht="12.75">
      <c r="A2522" s="605">
        <v>181422</v>
      </c>
      <c r="B2522" s="7" t="s">
        <v>14846</v>
      </c>
      <c r="C2522" s="8" t="s">
        <v>38</v>
      </c>
      <c r="D2522" s="606">
        <v>1599.1</v>
      </c>
      <c r="E2522" s="518"/>
    </row>
    <row r="2523" spans="1:5" ht="12.75">
      <c r="A2523" s="605">
        <v>181424</v>
      </c>
      <c r="B2523" s="7" t="s">
        <v>14847</v>
      </c>
      <c r="C2523" s="8" t="s">
        <v>38</v>
      </c>
      <c r="D2523" s="606">
        <v>2951.13</v>
      </c>
      <c r="E2523" s="518"/>
    </row>
    <row r="2524" spans="1:5" ht="22.5">
      <c r="A2524" s="605">
        <v>181430</v>
      </c>
      <c r="B2524" s="7" t="s">
        <v>14848</v>
      </c>
      <c r="C2524" s="8" t="s">
        <v>19</v>
      </c>
      <c r="D2524" s="606">
        <v>100.67</v>
      </c>
      <c r="E2524" s="518"/>
    </row>
    <row r="2525" spans="1:5" ht="22.5">
      <c r="A2525" s="605">
        <v>181441</v>
      </c>
      <c r="B2525" s="7" t="s">
        <v>14849</v>
      </c>
      <c r="C2525" s="8" t="s">
        <v>38</v>
      </c>
      <c r="D2525" s="606">
        <v>8454.15</v>
      </c>
      <c r="E2525" s="518"/>
    </row>
    <row r="2526" spans="1:5" ht="22.5">
      <c r="A2526" s="605">
        <v>181442</v>
      </c>
      <c r="B2526" s="7" t="s">
        <v>14850</v>
      </c>
      <c r="C2526" s="8" t="s">
        <v>38</v>
      </c>
      <c r="D2526" s="606">
        <v>7103.53</v>
      </c>
      <c r="E2526" s="518"/>
    </row>
    <row r="2527" spans="1:5" ht="22.5">
      <c r="A2527" s="605">
        <v>181443</v>
      </c>
      <c r="B2527" s="7" t="s">
        <v>14851</v>
      </c>
      <c r="C2527" s="8" t="s">
        <v>38</v>
      </c>
      <c r="D2527" s="606">
        <v>4978.49</v>
      </c>
      <c r="E2527" s="518"/>
    </row>
    <row r="2528" spans="1:5" ht="22.5">
      <c r="A2528" s="605">
        <v>181444</v>
      </c>
      <c r="B2528" s="7" t="s">
        <v>14852</v>
      </c>
      <c r="C2528" s="8" t="s">
        <v>38</v>
      </c>
      <c r="D2528" s="606">
        <v>3810.07</v>
      </c>
      <c r="E2528" s="518"/>
    </row>
    <row r="2529" spans="1:5" ht="22.5">
      <c r="A2529" s="605">
        <v>181445</v>
      </c>
      <c r="B2529" s="7" t="s">
        <v>14853</v>
      </c>
      <c r="C2529" s="8" t="s">
        <v>38</v>
      </c>
      <c r="D2529" s="606">
        <v>2141.66</v>
      </c>
      <c r="E2529" s="518"/>
    </row>
    <row r="2530" spans="1:5" ht="12.75">
      <c r="A2530" s="605">
        <v>181446</v>
      </c>
      <c r="B2530" s="7" t="s">
        <v>14854</v>
      </c>
      <c r="C2530" s="8" t="s">
        <v>38</v>
      </c>
      <c r="D2530" s="606">
        <v>1405.61</v>
      </c>
      <c r="E2530" s="518"/>
    </row>
    <row r="2531" spans="1:5" ht="12.75">
      <c r="A2531" s="605">
        <v>181447</v>
      </c>
      <c r="B2531" s="7" t="s">
        <v>14855</v>
      </c>
      <c r="C2531" s="8" t="s">
        <v>38</v>
      </c>
      <c r="D2531" s="606">
        <v>1428.51</v>
      </c>
      <c r="E2531" s="518"/>
    </row>
    <row r="2532" spans="1:5" ht="12.75">
      <c r="A2532" s="605">
        <v>181448</v>
      </c>
      <c r="B2532" s="7" t="s">
        <v>14856</v>
      </c>
      <c r="C2532" s="8" t="s">
        <v>38</v>
      </c>
      <c r="D2532" s="606">
        <v>2362.34</v>
      </c>
      <c r="E2532" s="518"/>
    </row>
    <row r="2533" spans="1:5" ht="12.75">
      <c r="A2533" s="605">
        <v>181449</v>
      </c>
      <c r="B2533" s="7" t="s">
        <v>14857</v>
      </c>
      <c r="C2533" s="8" t="s">
        <v>38</v>
      </c>
      <c r="D2533" s="606">
        <v>1570.92</v>
      </c>
      <c r="E2533" s="518"/>
    </row>
    <row r="2534" spans="1:5" ht="12.75">
      <c r="A2534" s="605">
        <v>181500</v>
      </c>
      <c r="B2534" s="7" t="s">
        <v>14858</v>
      </c>
      <c r="C2534" s="8" t="s">
        <v>53</v>
      </c>
      <c r="D2534" s="606" t="s">
        <v>53</v>
      </c>
    </row>
    <row r="2535" spans="1:5" ht="12.75">
      <c r="A2535" s="605">
        <v>181501</v>
      </c>
      <c r="B2535" s="7" t="s">
        <v>14859</v>
      </c>
      <c r="C2535" s="8" t="s">
        <v>38</v>
      </c>
      <c r="D2535" s="606">
        <v>1311.4</v>
      </c>
      <c r="E2535" s="518"/>
    </row>
    <row r="2536" spans="1:5" ht="12.75">
      <c r="A2536" s="605">
        <v>181502</v>
      </c>
      <c r="B2536" s="7" t="s">
        <v>14860</v>
      </c>
      <c r="C2536" s="8" t="s">
        <v>38</v>
      </c>
      <c r="D2536" s="606">
        <v>1289.3699999999999</v>
      </c>
      <c r="E2536" s="518"/>
    </row>
    <row r="2537" spans="1:5" ht="12.75">
      <c r="A2537" s="605">
        <v>181503</v>
      </c>
      <c r="B2537" s="7" t="s">
        <v>14861</v>
      </c>
      <c r="C2537" s="8" t="s">
        <v>38</v>
      </c>
      <c r="D2537" s="606">
        <v>1252.72</v>
      </c>
      <c r="E2537" s="518"/>
    </row>
    <row r="2538" spans="1:5" ht="12.75">
      <c r="A2538" s="605">
        <v>181510</v>
      </c>
      <c r="B2538" s="7" t="s">
        <v>14862</v>
      </c>
      <c r="C2538" s="8" t="s">
        <v>38</v>
      </c>
      <c r="D2538" s="606">
        <v>360.02</v>
      </c>
      <c r="E2538" s="518"/>
    </row>
    <row r="2539" spans="1:5" ht="12.75">
      <c r="A2539" s="605">
        <v>181513</v>
      </c>
      <c r="B2539" s="7" t="s">
        <v>14863</v>
      </c>
      <c r="C2539" s="8" t="s">
        <v>38</v>
      </c>
      <c r="D2539" s="606">
        <v>181.08</v>
      </c>
      <c r="E2539" s="518"/>
    </row>
    <row r="2540" spans="1:5" ht="12.75">
      <c r="A2540" s="605">
        <v>181514</v>
      </c>
      <c r="B2540" s="7" t="s">
        <v>14864</v>
      </c>
      <c r="C2540" s="8" t="s">
        <v>38</v>
      </c>
      <c r="D2540" s="606">
        <v>1155.8900000000001</v>
      </c>
      <c r="E2540" s="518"/>
    </row>
    <row r="2541" spans="1:5" ht="12.75">
      <c r="A2541" s="605">
        <v>181550</v>
      </c>
      <c r="B2541" s="7" t="s">
        <v>14865</v>
      </c>
      <c r="C2541" s="8" t="s">
        <v>191</v>
      </c>
      <c r="D2541" s="606">
        <v>235.22</v>
      </c>
      <c r="E2541" s="518"/>
    </row>
    <row r="2542" spans="1:5" ht="12.75">
      <c r="A2542" s="605">
        <v>181551</v>
      </c>
      <c r="B2542" s="7" t="s">
        <v>14866</v>
      </c>
      <c r="C2542" s="8" t="s">
        <v>191</v>
      </c>
      <c r="D2542" s="606">
        <v>216.62</v>
      </c>
      <c r="E2542" s="518"/>
    </row>
    <row r="2543" spans="1:5" ht="12.75">
      <c r="A2543" s="605">
        <v>181601</v>
      </c>
      <c r="B2543" s="7" t="s">
        <v>14867</v>
      </c>
      <c r="C2543" s="8" t="s">
        <v>38</v>
      </c>
      <c r="D2543" s="606">
        <v>2436.5700000000002</v>
      </c>
      <c r="E2543" s="518"/>
    </row>
    <row r="2544" spans="1:5" ht="12.75">
      <c r="A2544" s="605">
        <v>181602</v>
      </c>
      <c r="B2544" s="7" t="s">
        <v>14868</v>
      </c>
      <c r="C2544" s="8" t="s">
        <v>38</v>
      </c>
      <c r="D2544" s="606">
        <v>2008.63</v>
      </c>
      <c r="E2544" s="518"/>
    </row>
    <row r="2545" spans="1:5" ht="12.75">
      <c r="A2545" s="605">
        <v>181603</v>
      </c>
      <c r="B2545" s="7" t="s">
        <v>14812</v>
      </c>
      <c r="C2545" s="8" t="s">
        <v>38</v>
      </c>
      <c r="D2545" s="606">
        <v>7126.16</v>
      </c>
      <c r="E2545" s="518"/>
    </row>
    <row r="2546" spans="1:5" ht="12.75">
      <c r="A2546" s="605">
        <v>181604</v>
      </c>
      <c r="B2546" s="7" t="s">
        <v>14869</v>
      </c>
      <c r="C2546" s="8" t="s">
        <v>38</v>
      </c>
      <c r="D2546" s="606">
        <v>4338.08</v>
      </c>
      <c r="E2546" s="518"/>
    </row>
    <row r="2547" spans="1:5" ht="12.75">
      <c r="A2547" s="605">
        <v>181605</v>
      </c>
      <c r="B2547" s="7" t="s">
        <v>14870</v>
      </c>
      <c r="C2547" s="8" t="s">
        <v>38</v>
      </c>
      <c r="D2547" s="606">
        <v>5111.57</v>
      </c>
      <c r="E2547" s="518"/>
    </row>
    <row r="2548" spans="1:5" ht="12.75">
      <c r="A2548" s="605">
        <v>181606</v>
      </c>
      <c r="B2548" s="7" t="s">
        <v>14871</v>
      </c>
      <c r="C2548" s="8" t="s">
        <v>38</v>
      </c>
      <c r="D2548" s="606">
        <v>2719.31</v>
      </c>
      <c r="E2548" s="518"/>
    </row>
    <row r="2549" spans="1:5" ht="12.75">
      <c r="A2549" s="605">
        <v>181607</v>
      </c>
      <c r="B2549" s="7" t="s">
        <v>14872</v>
      </c>
      <c r="C2549" s="8" t="s">
        <v>38</v>
      </c>
      <c r="D2549" s="606">
        <v>3967.65</v>
      </c>
      <c r="E2549" s="518"/>
    </row>
    <row r="2550" spans="1:5" ht="12.75">
      <c r="A2550" s="605">
        <v>181608</v>
      </c>
      <c r="B2550" s="7" t="s">
        <v>14873</v>
      </c>
      <c r="C2550" s="8" t="s">
        <v>38</v>
      </c>
      <c r="D2550" s="606">
        <v>2301.54</v>
      </c>
      <c r="E2550" s="518"/>
    </row>
    <row r="2551" spans="1:5" ht="12.75">
      <c r="A2551" s="605">
        <v>181609</v>
      </c>
      <c r="B2551" s="7" t="s">
        <v>14874</v>
      </c>
      <c r="C2551" s="8" t="s">
        <v>38</v>
      </c>
      <c r="D2551" s="606">
        <v>4137.3900000000003</v>
      </c>
      <c r="E2551" s="518"/>
    </row>
    <row r="2552" spans="1:5" ht="12.75">
      <c r="A2552" s="605">
        <v>181610</v>
      </c>
      <c r="B2552" s="7" t="s">
        <v>14875</v>
      </c>
      <c r="C2552" s="8" t="s">
        <v>38</v>
      </c>
      <c r="D2552" s="606">
        <v>5794.87</v>
      </c>
      <c r="E2552" s="518"/>
    </row>
    <row r="2553" spans="1:5" ht="12.75">
      <c r="A2553" s="605">
        <v>181611</v>
      </c>
      <c r="B2553" s="7" t="s">
        <v>14876</v>
      </c>
      <c r="C2553" s="8" t="s">
        <v>38</v>
      </c>
      <c r="D2553" s="606">
        <v>1291.6300000000001</v>
      </c>
      <c r="E2553" s="518"/>
    </row>
    <row r="2554" spans="1:5" ht="12.75">
      <c r="A2554" s="605">
        <v>181612</v>
      </c>
      <c r="B2554" s="7" t="s">
        <v>14877</v>
      </c>
      <c r="C2554" s="8" t="s">
        <v>38</v>
      </c>
      <c r="D2554" s="606">
        <v>1701.04</v>
      </c>
      <c r="E2554" s="518"/>
    </row>
    <row r="2555" spans="1:5" ht="12.75">
      <c r="A2555" s="605">
        <v>181613</v>
      </c>
      <c r="B2555" s="7" t="s">
        <v>14878</v>
      </c>
      <c r="C2555" s="8" t="s">
        <v>38</v>
      </c>
      <c r="D2555" s="606">
        <v>5311.55</v>
      </c>
      <c r="E2555" s="518"/>
    </row>
    <row r="2556" spans="1:5" ht="12.75">
      <c r="A2556" s="605">
        <v>181614</v>
      </c>
      <c r="B2556" s="7" t="s">
        <v>14879</v>
      </c>
      <c r="C2556" s="8" t="s">
        <v>38</v>
      </c>
      <c r="D2556" s="606">
        <v>7473.25</v>
      </c>
      <c r="E2556" s="518"/>
    </row>
    <row r="2557" spans="1:5" ht="12.75">
      <c r="A2557" s="605">
        <v>181615</v>
      </c>
      <c r="B2557" s="7" t="s">
        <v>14880</v>
      </c>
      <c r="C2557" s="8" t="s">
        <v>38</v>
      </c>
      <c r="D2557" s="606">
        <v>1945.45</v>
      </c>
      <c r="E2557" s="518"/>
    </row>
    <row r="2558" spans="1:5" ht="12.75">
      <c r="A2558" s="605">
        <v>181616</v>
      </c>
      <c r="B2558" s="7" t="s">
        <v>14881</v>
      </c>
      <c r="C2558" s="8" t="s">
        <v>38</v>
      </c>
      <c r="D2558" s="606">
        <v>5329.16</v>
      </c>
      <c r="E2558" s="518"/>
    </row>
    <row r="2559" spans="1:5" ht="12.75">
      <c r="A2559" s="605">
        <v>181617</v>
      </c>
      <c r="B2559" s="7" t="s">
        <v>14882</v>
      </c>
      <c r="C2559" s="8" t="s">
        <v>38</v>
      </c>
      <c r="D2559" s="606">
        <v>3746.7</v>
      </c>
      <c r="E2559" s="518"/>
    </row>
    <row r="2560" spans="1:5" ht="12.75">
      <c r="A2560" s="605">
        <v>181618</v>
      </c>
      <c r="B2560" s="7" t="s">
        <v>14883</v>
      </c>
      <c r="C2560" s="8" t="s">
        <v>38</v>
      </c>
      <c r="D2560" s="606">
        <v>2880.47</v>
      </c>
      <c r="E2560" s="518"/>
    </row>
    <row r="2561" spans="1:5" ht="12.75">
      <c r="A2561" s="605">
        <v>181619</v>
      </c>
      <c r="B2561" s="7" t="s">
        <v>14884</v>
      </c>
      <c r="C2561" s="8" t="s">
        <v>38</v>
      </c>
      <c r="D2561" s="606">
        <v>3264.93</v>
      </c>
      <c r="E2561" s="518"/>
    </row>
    <row r="2562" spans="1:5" ht="12.75">
      <c r="A2562" s="605">
        <v>181620</v>
      </c>
      <c r="B2562" s="7" t="s">
        <v>14885</v>
      </c>
      <c r="C2562" s="8" t="s">
        <v>38</v>
      </c>
      <c r="D2562" s="606">
        <v>1129.08</v>
      </c>
      <c r="E2562" s="518"/>
    </row>
    <row r="2563" spans="1:5" ht="12.75">
      <c r="A2563" s="605">
        <v>186000</v>
      </c>
      <c r="B2563" s="7" t="s">
        <v>12765</v>
      </c>
      <c r="C2563" s="8" t="s">
        <v>53</v>
      </c>
      <c r="D2563" s="606" t="s">
        <v>53</v>
      </c>
    </row>
    <row r="2564" spans="1:5" ht="12.75">
      <c r="A2564" s="605">
        <v>186007</v>
      </c>
      <c r="B2564" s="7" t="s">
        <v>14886</v>
      </c>
      <c r="C2564" s="8" t="s">
        <v>19</v>
      </c>
      <c r="D2564" s="606">
        <v>5.56</v>
      </c>
      <c r="E2564" s="518"/>
    </row>
    <row r="2565" spans="1:5" ht="12.75">
      <c r="A2565" s="605">
        <v>187000</v>
      </c>
      <c r="B2565" s="7" t="s">
        <v>12772</v>
      </c>
      <c r="C2565" s="8" t="s">
        <v>53</v>
      </c>
      <c r="D2565" s="606" t="s">
        <v>53</v>
      </c>
    </row>
    <row r="2566" spans="1:5" ht="12.75">
      <c r="A2566" s="605">
        <v>187007</v>
      </c>
      <c r="B2566" s="7" t="s">
        <v>14887</v>
      </c>
      <c r="C2566" s="8" t="s">
        <v>19</v>
      </c>
      <c r="D2566" s="606">
        <v>43.5</v>
      </c>
      <c r="E2566" s="518"/>
    </row>
    <row r="2567" spans="1:5" ht="12.75">
      <c r="A2567" s="605">
        <v>187040</v>
      </c>
      <c r="B2567" s="7" t="s">
        <v>14888</v>
      </c>
      <c r="C2567" s="8" t="s">
        <v>38</v>
      </c>
      <c r="D2567" s="606">
        <v>1516.08</v>
      </c>
      <c r="E2567" s="518"/>
    </row>
    <row r="2568" spans="1:5" ht="12.75">
      <c r="A2568" s="605">
        <v>187041</v>
      </c>
      <c r="B2568" s="7" t="s">
        <v>14889</v>
      </c>
      <c r="C2568" s="8" t="s">
        <v>38</v>
      </c>
      <c r="D2568" s="606">
        <v>10492.08</v>
      </c>
      <c r="E2568" s="518"/>
    </row>
    <row r="2569" spans="1:5" ht="12.75">
      <c r="A2569" s="605">
        <v>188000</v>
      </c>
      <c r="B2569" s="7" t="s">
        <v>12816</v>
      </c>
      <c r="C2569" s="8" t="s">
        <v>53</v>
      </c>
      <c r="D2569" s="606" t="s">
        <v>53</v>
      </c>
    </row>
    <row r="2570" spans="1:5" ht="12.75">
      <c r="A2570" s="605">
        <v>188001</v>
      </c>
      <c r="B2570" s="7" t="s">
        <v>14890</v>
      </c>
      <c r="C2570" s="8" t="s">
        <v>19</v>
      </c>
      <c r="D2570" s="606">
        <v>9.27</v>
      </c>
      <c r="E2570" s="518"/>
    </row>
    <row r="2571" spans="1:5" ht="12.75">
      <c r="A2571" s="605">
        <v>188011</v>
      </c>
      <c r="B2571" s="7" t="s">
        <v>14891</v>
      </c>
      <c r="C2571" s="8" t="s">
        <v>191</v>
      </c>
      <c r="D2571" s="606">
        <v>289.22000000000003</v>
      </c>
      <c r="E2571" s="518"/>
    </row>
    <row r="2572" spans="1:5" ht="12.75">
      <c r="A2572" s="605">
        <v>188013</v>
      </c>
      <c r="B2572" s="7" t="s">
        <v>14892</v>
      </c>
      <c r="C2572" s="8" t="s">
        <v>468</v>
      </c>
      <c r="D2572" s="606">
        <v>1.1499999999999999</v>
      </c>
      <c r="E2572" s="518"/>
    </row>
    <row r="2573" spans="1:5" ht="12.75">
      <c r="A2573" s="605">
        <v>188015</v>
      </c>
      <c r="B2573" s="7" t="s">
        <v>14893</v>
      </c>
      <c r="C2573" s="8" t="s">
        <v>468</v>
      </c>
      <c r="D2573" s="606">
        <v>7.67</v>
      </c>
      <c r="E2573" s="518"/>
    </row>
    <row r="2574" spans="1:5" ht="12.75">
      <c r="A2574" s="605">
        <v>188030</v>
      </c>
      <c r="B2574" s="7" t="s">
        <v>14894</v>
      </c>
      <c r="C2574" s="8" t="s">
        <v>19</v>
      </c>
      <c r="D2574" s="606">
        <v>9.27</v>
      </c>
      <c r="E2574" s="518"/>
    </row>
    <row r="2575" spans="1:5" ht="12.75">
      <c r="A2575" s="605">
        <v>188035</v>
      </c>
      <c r="B2575" s="7" t="s">
        <v>14895</v>
      </c>
      <c r="C2575" s="8" t="s">
        <v>191</v>
      </c>
      <c r="D2575" s="606">
        <v>323.8</v>
      </c>
      <c r="E2575" s="518"/>
    </row>
    <row r="2576" spans="1:5" ht="12.75">
      <c r="A2576" s="601">
        <v>200000</v>
      </c>
      <c r="B2576" s="602" t="s">
        <v>14896</v>
      </c>
      <c r="C2576" s="603"/>
      <c r="D2576" s="604"/>
    </row>
    <row r="2577" spans="1:5" ht="12.75">
      <c r="A2577" s="605">
        <v>200100</v>
      </c>
      <c r="B2577" s="7" t="s">
        <v>14897</v>
      </c>
      <c r="C2577" s="8" t="s">
        <v>53</v>
      </c>
      <c r="D2577" s="606" t="s">
        <v>53</v>
      </c>
    </row>
    <row r="2578" spans="1:5" ht="12.75">
      <c r="A2578" s="605">
        <v>200101</v>
      </c>
      <c r="B2578" s="7" t="s">
        <v>14898</v>
      </c>
      <c r="C2578" s="8" t="s">
        <v>13940</v>
      </c>
      <c r="D2578" s="606">
        <v>3085.99</v>
      </c>
      <c r="E2578" s="518"/>
    </row>
    <row r="2579" spans="1:5" ht="12.75">
      <c r="A2579" s="605">
        <v>200102</v>
      </c>
      <c r="B2579" s="7" t="s">
        <v>14899</v>
      </c>
      <c r="C2579" s="8" t="s">
        <v>22</v>
      </c>
      <c r="D2579" s="606">
        <v>2.4</v>
      </c>
      <c r="E2579" s="518"/>
    </row>
    <row r="2580" spans="1:5" ht="12.75">
      <c r="A2580" s="605">
        <v>200113</v>
      </c>
      <c r="B2580" s="7" t="s">
        <v>14900</v>
      </c>
      <c r="C2580" s="8" t="s">
        <v>13940</v>
      </c>
      <c r="D2580" s="606">
        <v>5890.14</v>
      </c>
      <c r="E2580" s="518"/>
    </row>
    <row r="2581" spans="1:5" ht="12.75">
      <c r="A2581" s="605">
        <v>200114</v>
      </c>
      <c r="B2581" s="7" t="s">
        <v>14901</v>
      </c>
      <c r="C2581" s="8" t="s">
        <v>19</v>
      </c>
      <c r="D2581" s="606">
        <v>0.5</v>
      </c>
      <c r="E2581" s="518"/>
    </row>
    <row r="2582" spans="1:5" ht="12.75">
      <c r="A2582" s="605">
        <v>200121</v>
      </c>
      <c r="B2582" s="7" t="s">
        <v>14902</v>
      </c>
      <c r="C2582" s="8" t="s">
        <v>13</v>
      </c>
      <c r="D2582" s="606">
        <v>20</v>
      </c>
    </row>
    <row r="2583" spans="1:5" ht="22.5">
      <c r="A2583" s="605">
        <v>200122</v>
      </c>
      <c r="B2583" s="7" t="s">
        <v>14903</v>
      </c>
      <c r="C2583" s="8" t="s">
        <v>13</v>
      </c>
      <c r="D2583" s="606">
        <v>50</v>
      </c>
    </row>
    <row r="2584" spans="1:5" ht="12.75">
      <c r="A2584" s="605">
        <v>200123</v>
      </c>
      <c r="B2584" s="7" t="s">
        <v>14904</v>
      </c>
      <c r="C2584" s="8" t="s">
        <v>13</v>
      </c>
      <c r="D2584" s="606">
        <v>100</v>
      </c>
    </row>
    <row r="2585" spans="1:5" ht="12.75">
      <c r="A2585" s="605">
        <v>200124</v>
      </c>
      <c r="B2585" s="7" t="s">
        <v>14905</v>
      </c>
      <c r="C2585" s="8" t="s">
        <v>13</v>
      </c>
      <c r="D2585" s="606">
        <v>30</v>
      </c>
    </row>
    <row r="2586" spans="1:5" ht="22.5">
      <c r="A2586" s="605">
        <v>200131</v>
      </c>
      <c r="B2586" s="7" t="s">
        <v>14906</v>
      </c>
      <c r="C2586" s="8" t="s">
        <v>13</v>
      </c>
      <c r="D2586" s="606">
        <v>10</v>
      </c>
    </row>
    <row r="2587" spans="1:5" ht="22.5">
      <c r="A2587" s="605">
        <v>200132</v>
      </c>
      <c r="B2587" s="7" t="s">
        <v>14907</v>
      </c>
      <c r="C2587" s="8" t="s">
        <v>13</v>
      </c>
      <c r="D2587" s="606">
        <v>50</v>
      </c>
    </row>
    <row r="2588" spans="1:5" ht="12.75">
      <c r="A2588" s="605">
        <v>200133</v>
      </c>
      <c r="B2588" s="7" t="s">
        <v>14908</v>
      </c>
      <c r="C2588" s="8" t="s">
        <v>13</v>
      </c>
      <c r="D2588" s="606">
        <v>10</v>
      </c>
    </row>
    <row r="2589" spans="1:5" ht="12.75">
      <c r="A2589" s="605">
        <v>200200</v>
      </c>
      <c r="B2589" s="7" t="s">
        <v>14909</v>
      </c>
      <c r="C2589" s="8" t="s">
        <v>53</v>
      </c>
      <c r="D2589" s="606" t="s">
        <v>53</v>
      </c>
    </row>
    <row r="2590" spans="1:5" ht="12.75">
      <c r="A2590" s="605">
        <v>200201</v>
      </c>
      <c r="B2590" s="7" t="s">
        <v>14910</v>
      </c>
      <c r="C2590" s="8" t="s">
        <v>22</v>
      </c>
      <c r="D2590" s="606">
        <v>89.06</v>
      </c>
      <c r="E2590" s="518"/>
    </row>
    <row r="2591" spans="1:5" ht="22.5">
      <c r="A2591" s="605">
        <v>200202</v>
      </c>
      <c r="B2591" s="7" t="s">
        <v>14911</v>
      </c>
      <c r="C2591" s="8" t="s">
        <v>38</v>
      </c>
      <c r="D2591" s="606">
        <v>674.26</v>
      </c>
      <c r="E2591" s="518"/>
    </row>
    <row r="2592" spans="1:5" ht="22.5">
      <c r="A2592" s="605">
        <v>200203</v>
      </c>
      <c r="B2592" s="7" t="s">
        <v>14912</v>
      </c>
      <c r="C2592" s="8" t="s">
        <v>38</v>
      </c>
      <c r="D2592" s="606">
        <v>95.68</v>
      </c>
      <c r="E2592" s="518"/>
    </row>
    <row r="2593" spans="1:5" ht="33.75">
      <c r="A2593" s="605">
        <v>200204</v>
      </c>
      <c r="B2593" s="7" t="s">
        <v>14913</v>
      </c>
      <c r="C2593" s="8" t="s">
        <v>38</v>
      </c>
      <c r="D2593" s="606">
        <v>191.37</v>
      </c>
      <c r="E2593" s="518"/>
    </row>
    <row r="2594" spans="1:5" ht="33.75">
      <c r="A2594" s="605">
        <v>200205</v>
      </c>
      <c r="B2594" s="7" t="s">
        <v>14914</v>
      </c>
      <c r="C2594" s="8" t="s">
        <v>38</v>
      </c>
      <c r="D2594" s="606">
        <v>287.05</v>
      </c>
      <c r="E2594" s="518"/>
    </row>
    <row r="2595" spans="1:5" ht="33.75">
      <c r="A2595" s="605">
        <v>200206</v>
      </c>
      <c r="B2595" s="7" t="s">
        <v>14915</v>
      </c>
      <c r="C2595" s="8" t="s">
        <v>38</v>
      </c>
      <c r="D2595" s="606">
        <v>95.68</v>
      </c>
      <c r="E2595" s="518"/>
    </row>
    <row r="2596" spans="1:5" ht="33.75">
      <c r="A2596" s="605">
        <v>200207</v>
      </c>
      <c r="B2596" s="7" t="s">
        <v>14916</v>
      </c>
      <c r="C2596" s="8" t="s">
        <v>38</v>
      </c>
      <c r="D2596" s="606">
        <v>167</v>
      </c>
      <c r="E2596" s="518"/>
    </row>
    <row r="2597" spans="1:5" ht="22.5">
      <c r="A2597" s="605">
        <v>200208</v>
      </c>
      <c r="B2597" s="7" t="s">
        <v>14917</v>
      </c>
      <c r="C2597" s="8" t="s">
        <v>38</v>
      </c>
      <c r="D2597" s="606">
        <v>221.03</v>
      </c>
      <c r="E2597" s="518"/>
    </row>
    <row r="2598" spans="1:5" ht="22.5">
      <c r="A2598" s="605">
        <v>200209</v>
      </c>
      <c r="B2598" s="7" t="s">
        <v>14918</v>
      </c>
      <c r="C2598" s="8" t="s">
        <v>22</v>
      </c>
      <c r="D2598" s="606">
        <v>137.78</v>
      </c>
      <c r="E2598" s="518"/>
    </row>
    <row r="2599" spans="1:5" ht="12.75">
      <c r="A2599" s="605">
        <v>200300</v>
      </c>
      <c r="B2599" s="7" t="s">
        <v>14919</v>
      </c>
      <c r="C2599" s="8" t="s">
        <v>53</v>
      </c>
      <c r="D2599" s="606" t="s">
        <v>53</v>
      </c>
    </row>
    <row r="2600" spans="1:5" ht="12.75">
      <c r="A2600" s="605">
        <v>200301</v>
      </c>
      <c r="B2600" s="7" t="s">
        <v>154</v>
      </c>
      <c r="C2600" s="8" t="s">
        <v>44</v>
      </c>
      <c r="D2600" s="606">
        <v>470.95</v>
      </c>
      <c r="E2600" s="518"/>
    </row>
    <row r="2601" spans="1:5" ht="12.75">
      <c r="A2601" s="605">
        <v>200302</v>
      </c>
      <c r="B2601" s="7" t="s">
        <v>156</v>
      </c>
      <c r="C2601" s="8" t="s">
        <v>44</v>
      </c>
      <c r="D2601" s="606">
        <v>255.04</v>
      </c>
      <c r="E2601" s="518"/>
    </row>
    <row r="2602" spans="1:5" ht="12.75">
      <c r="A2602" s="605">
        <v>200303</v>
      </c>
      <c r="B2602" s="7" t="s">
        <v>158</v>
      </c>
      <c r="C2602" s="8" t="s">
        <v>44</v>
      </c>
      <c r="D2602" s="606">
        <v>163.15</v>
      </c>
      <c r="E2602" s="518"/>
    </row>
    <row r="2603" spans="1:5" ht="12.75">
      <c r="A2603" s="605">
        <v>200304</v>
      </c>
      <c r="B2603" s="7" t="s">
        <v>14920</v>
      </c>
      <c r="C2603" s="8" t="s">
        <v>44</v>
      </c>
      <c r="D2603" s="606">
        <v>171.08</v>
      </c>
      <c r="E2603" s="518"/>
    </row>
    <row r="2604" spans="1:5" ht="12.75">
      <c r="A2604" s="605">
        <v>200305</v>
      </c>
      <c r="B2604" s="7" t="s">
        <v>164</v>
      </c>
      <c r="C2604" s="8" t="s">
        <v>44</v>
      </c>
      <c r="D2604" s="606">
        <v>93.34</v>
      </c>
      <c r="E2604" s="518"/>
    </row>
    <row r="2605" spans="1:5" ht="12.75">
      <c r="A2605" s="605">
        <v>200306</v>
      </c>
      <c r="B2605" s="7" t="s">
        <v>162</v>
      </c>
      <c r="C2605" s="8" t="s">
        <v>44</v>
      </c>
      <c r="D2605" s="606">
        <v>55.7</v>
      </c>
      <c r="E2605" s="518"/>
    </row>
    <row r="2606" spans="1:5" ht="12.75">
      <c r="A2606" s="605">
        <v>200307</v>
      </c>
      <c r="B2606" s="7" t="s">
        <v>155</v>
      </c>
      <c r="C2606" s="8" t="s">
        <v>44</v>
      </c>
      <c r="D2606" s="606">
        <v>470.95</v>
      </c>
      <c r="E2606" s="518"/>
    </row>
    <row r="2607" spans="1:5" ht="12.75">
      <c r="A2607" s="605">
        <v>200308</v>
      </c>
      <c r="B2607" s="7" t="s">
        <v>153</v>
      </c>
      <c r="C2607" s="8" t="s">
        <v>44</v>
      </c>
      <c r="D2607" s="606">
        <v>470.95</v>
      </c>
      <c r="E2607" s="518"/>
    </row>
    <row r="2608" spans="1:5" ht="12.75">
      <c r="A2608" s="605">
        <v>200309</v>
      </c>
      <c r="B2608" s="7" t="s">
        <v>14921</v>
      </c>
      <c r="C2608" s="8" t="s">
        <v>44</v>
      </c>
      <c r="D2608" s="606">
        <v>55.7</v>
      </c>
      <c r="E2608" s="518"/>
    </row>
    <row r="2609" spans="1:5" ht="22.5">
      <c r="A2609" s="605">
        <v>200321</v>
      </c>
      <c r="B2609" s="7" t="s">
        <v>14922</v>
      </c>
      <c r="C2609" s="8" t="s">
        <v>38</v>
      </c>
      <c r="D2609" s="606">
        <v>1702.3</v>
      </c>
      <c r="E2609" s="518"/>
    </row>
    <row r="2610" spans="1:5" ht="12.75">
      <c r="A2610" s="605">
        <v>200324</v>
      </c>
      <c r="B2610" s="7" t="s">
        <v>14923</v>
      </c>
      <c r="C2610" s="8" t="s">
        <v>44</v>
      </c>
      <c r="D2610" s="606">
        <v>55.7</v>
      </c>
      <c r="E2610" s="518"/>
    </row>
    <row r="2611" spans="1:5" ht="22.5">
      <c r="A2611" s="605">
        <v>200350</v>
      </c>
      <c r="B2611" s="7" t="s">
        <v>173</v>
      </c>
      <c r="C2611" s="8" t="s">
        <v>38</v>
      </c>
      <c r="D2611" s="606">
        <v>10.119999999999999</v>
      </c>
      <c r="E2611" s="518"/>
    </row>
    <row r="2612" spans="1:5" ht="22.5">
      <c r="A2612" s="605">
        <v>200351</v>
      </c>
      <c r="B2612" s="7" t="s">
        <v>14924</v>
      </c>
      <c r="C2612" s="8" t="s">
        <v>38</v>
      </c>
      <c r="D2612" s="606">
        <v>13.39</v>
      </c>
      <c r="E2612" s="518"/>
    </row>
    <row r="2613" spans="1:5" ht="12.75">
      <c r="A2613" s="605">
        <v>200352</v>
      </c>
      <c r="B2613" s="7" t="s">
        <v>14925</v>
      </c>
      <c r="C2613" s="8" t="s">
        <v>38</v>
      </c>
      <c r="D2613" s="606">
        <v>14.26</v>
      </c>
      <c r="E2613" s="518"/>
    </row>
    <row r="2614" spans="1:5" ht="12.75">
      <c r="A2614" s="605">
        <v>200353</v>
      </c>
      <c r="B2614" s="7" t="s">
        <v>14926</v>
      </c>
      <c r="C2614" s="8" t="s">
        <v>38</v>
      </c>
      <c r="D2614" s="606">
        <v>19.29</v>
      </c>
      <c r="E2614" s="518"/>
    </row>
    <row r="2615" spans="1:5" ht="12.75">
      <c r="A2615" s="605">
        <v>200354</v>
      </c>
      <c r="B2615" s="7" t="s">
        <v>146</v>
      </c>
      <c r="C2615" s="8" t="s">
        <v>38</v>
      </c>
      <c r="D2615" s="606">
        <v>0.72</v>
      </c>
      <c r="E2615" s="518"/>
    </row>
    <row r="2616" spans="1:5" ht="12.75">
      <c r="A2616" s="605">
        <v>200355</v>
      </c>
      <c r="B2616" s="7" t="s">
        <v>14927</v>
      </c>
      <c r="C2616" s="8" t="s">
        <v>38</v>
      </c>
      <c r="D2616" s="606">
        <v>2.4700000000000002</v>
      </c>
      <c r="E2616" s="518"/>
    </row>
    <row r="2617" spans="1:5" ht="12.75">
      <c r="A2617" s="605">
        <v>200356</v>
      </c>
      <c r="B2617" s="7" t="s">
        <v>14928</v>
      </c>
      <c r="C2617" s="8" t="s">
        <v>38</v>
      </c>
      <c r="D2617" s="606">
        <v>1.07</v>
      </c>
      <c r="E2617" s="518"/>
    </row>
    <row r="2618" spans="1:5" ht="12.75">
      <c r="A2618" s="605">
        <v>200357</v>
      </c>
      <c r="B2618" s="7" t="s">
        <v>14929</v>
      </c>
      <c r="C2618" s="8" t="s">
        <v>38</v>
      </c>
      <c r="D2618" s="606">
        <v>5.41</v>
      </c>
      <c r="E2618" s="518"/>
    </row>
    <row r="2619" spans="1:5" ht="12.75">
      <c r="A2619" s="605">
        <v>200358</v>
      </c>
      <c r="B2619" s="7" t="s">
        <v>14930</v>
      </c>
      <c r="C2619" s="8" t="s">
        <v>19</v>
      </c>
      <c r="D2619" s="606">
        <v>15.77</v>
      </c>
      <c r="E2619" s="518"/>
    </row>
    <row r="2620" spans="1:5" ht="12.75">
      <c r="A2620" s="605">
        <v>200359</v>
      </c>
      <c r="B2620" s="7" t="s">
        <v>4040</v>
      </c>
      <c r="C2620" s="8" t="s">
        <v>44</v>
      </c>
      <c r="D2620" s="606">
        <v>164.93</v>
      </c>
      <c r="E2620" s="518"/>
    </row>
    <row r="2621" spans="1:5" ht="12.75">
      <c r="A2621" s="605">
        <v>200360</v>
      </c>
      <c r="B2621" s="7" t="s">
        <v>4064</v>
      </c>
      <c r="C2621" s="8" t="s">
        <v>38</v>
      </c>
      <c r="D2621" s="606">
        <v>4497.26</v>
      </c>
      <c r="E2621" s="518"/>
    </row>
    <row r="2622" spans="1:5" ht="12.75">
      <c r="A2622" s="605">
        <v>200361</v>
      </c>
      <c r="B2622" s="7" t="s">
        <v>4065</v>
      </c>
      <c r="C2622" s="8" t="s">
        <v>38</v>
      </c>
      <c r="D2622" s="606">
        <v>3395.62</v>
      </c>
      <c r="E2622" s="518"/>
    </row>
    <row r="2623" spans="1:5" ht="12.75">
      <c r="A2623" s="605">
        <v>200370</v>
      </c>
      <c r="B2623" s="7" t="s">
        <v>14931</v>
      </c>
      <c r="C2623" s="8" t="s">
        <v>38</v>
      </c>
      <c r="D2623" s="606">
        <v>4115.09</v>
      </c>
      <c r="E2623" s="518"/>
    </row>
    <row r="2624" spans="1:5" ht="22.5">
      <c r="A2624" s="605">
        <v>200371</v>
      </c>
      <c r="B2624" s="7" t="s">
        <v>14932</v>
      </c>
      <c r="C2624" s="8" t="s">
        <v>19</v>
      </c>
      <c r="D2624" s="606">
        <v>7</v>
      </c>
      <c r="E2624" s="518"/>
    </row>
    <row r="2625" spans="1:5" ht="22.5">
      <c r="A2625" s="605">
        <v>200372</v>
      </c>
      <c r="B2625" s="7" t="s">
        <v>14933</v>
      </c>
      <c r="C2625" s="8" t="s">
        <v>19</v>
      </c>
      <c r="D2625" s="606">
        <v>6.17</v>
      </c>
      <c r="E2625" s="518"/>
    </row>
    <row r="2626" spans="1:5" ht="22.5">
      <c r="A2626" s="605">
        <v>200373</v>
      </c>
      <c r="B2626" s="7" t="s">
        <v>14934</v>
      </c>
      <c r="C2626" s="8" t="s">
        <v>19</v>
      </c>
      <c r="D2626" s="606">
        <v>3.7</v>
      </c>
      <c r="E2626" s="518"/>
    </row>
    <row r="2627" spans="1:5" ht="12.75">
      <c r="A2627" s="605">
        <v>200374</v>
      </c>
      <c r="B2627" s="7" t="s">
        <v>14935</v>
      </c>
      <c r="C2627" s="8" t="s">
        <v>13940</v>
      </c>
      <c r="D2627" s="606">
        <v>2626.2</v>
      </c>
      <c r="E2627" s="518"/>
    </row>
    <row r="2628" spans="1:5" ht="22.5">
      <c r="A2628" s="605">
        <v>200375</v>
      </c>
      <c r="B2628" s="7" t="s">
        <v>14936</v>
      </c>
      <c r="C2628" s="8" t="s">
        <v>19</v>
      </c>
      <c r="D2628" s="606">
        <v>4.46</v>
      </c>
      <c r="E2628" s="518"/>
    </row>
    <row r="2629" spans="1:5" ht="22.5">
      <c r="A2629" s="605">
        <v>200376</v>
      </c>
      <c r="B2629" s="7" t="s">
        <v>14937</v>
      </c>
      <c r="C2629" s="8" t="s">
        <v>19</v>
      </c>
      <c r="D2629" s="606">
        <v>3.94</v>
      </c>
      <c r="E2629" s="518"/>
    </row>
    <row r="2630" spans="1:5" ht="22.5">
      <c r="A2630" s="605">
        <v>200377</v>
      </c>
      <c r="B2630" s="7" t="s">
        <v>14938</v>
      </c>
      <c r="C2630" s="8" t="s">
        <v>19</v>
      </c>
      <c r="D2630" s="606">
        <v>2.36</v>
      </c>
      <c r="E2630" s="518"/>
    </row>
    <row r="2631" spans="1:5" ht="22.5">
      <c r="A2631" s="605">
        <v>200378</v>
      </c>
      <c r="B2631" s="7" t="s">
        <v>14939</v>
      </c>
      <c r="C2631" s="8" t="s">
        <v>38</v>
      </c>
      <c r="D2631" s="606">
        <v>1973.61</v>
      </c>
      <c r="E2631" s="518"/>
    </row>
    <row r="2632" spans="1:5" ht="22.5">
      <c r="A2632" s="605">
        <v>200379</v>
      </c>
      <c r="B2632" s="7" t="s">
        <v>14940</v>
      </c>
      <c r="C2632" s="8" t="s">
        <v>19</v>
      </c>
      <c r="D2632" s="606">
        <v>3.36</v>
      </c>
      <c r="E2632" s="518"/>
    </row>
    <row r="2633" spans="1:5" ht="22.5">
      <c r="A2633" s="605">
        <v>200380</v>
      </c>
      <c r="B2633" s="7" t="s">
        <v>14941</v>
      </c>
      <c r="C2633" s="8" t="s">
        <v>19</v>
      </c>
      <c r="D2633" s="606">
        <v>2.96</v>
      </c>
      <c r="E2633" s="518"/>
    </row>
    <row r="2634" spans="1:5" ht="22.5">
      <c r="A2634" s="605">
        <v>200381</v>
      </c>
      <c r="B2634" s="7" t="s">
        <v>14942</v>
      </c>
      <c r="C2634" s="8" t="s">
        <v>19</v>
      </c>
      <c r="D2634" s="606">
        <v>1.78</v>
      </c>
      <c r="E2634" s="518"/>
    </row>
    <row r="2635" spans="1:5" ht="12.75">
      <c r="A2635" s="605">
        <v>200441</v>
      </c>
      <c r="B2635" s="7" t="s">
        <v>14943</v>
      </c>
      <c r="C2635" s="8" t="s">
        <v>13940</v>
      </c>
      <c r="D2635" s="606">
        <v>3830.76</v>
      </c>
      <c r="E2635" s="518"/>
    </row>
    <row r="2636" spans="1:5" ht="22.5">
      <c r="A2636" s="605">
        <v>200442</v>
      </c>
      <c r="B2636" s="7" t="s">
        <v>14944</v>
      </c>
      <c r="C2636" s="8" t="s">
        <v>38</v>
      </c>
      <c r="D2636" s="606">
        <v>104.93</v>
      </c>
      <c r="E2636" s="518"/>
    </row>
    <row r="2637" spans="1:5" ht="12.75">
      <c r="A2637" s="605">
        <v>200530</v>
      </c>
      <c r="B2637" s="7" t="s">
        <v>14945</v>
      </c>
      <c r="C2637" s="8" t="s">
        <v>13940</v>
      </c>
      <c r="D2637" s="606">
        <v>4709.47</v>
      </c>
      <c r="E2637" s="518"/>
    </row>
    <row r="2638" spans="1:5" ht="22.5">
      <c r="A2638" s="605">
        <v>200531</v>
      </c>
      <c r="B2638" s="7" t="s">
        <v>14946</v>
      </c>
      <c r="C2638" s="8" t="s">
        <v>13940</v>
      </c>
      <c r="D2638" s="606">
        <v>7535.14</v>
      </c>
      <c r="E2638" s="518"/>
    </row>
    <row r="2639" spans="1:5" ht="22.5">
      <c r="A2639" s="605">
        <v>200532</v>
      </c>
      <c r="B2639" s="7" t="s">
        <v>14947</v>
      </c>
      <c r="C2639" s="8" t="s">
        <v>13940</v>
      </c>
      <c r="D2639" s="606">
        <v>13186.5</v>
      </c>
      <c r="E2639" s="518"/>
    </row>
    <row r="2640" spans="1:5" ht="33.75">
      <c r="A2640" s="605">
        <v>200533</v>
      </c>
      <c r="B2640" s="7" t="s">
        <v>14948</v>
      </c>
      <c r="C2640" s="8" t="s">
        <v>13940</v>
      </c>
      <c r="D2640" s="606">
        <v>6888.45</v>
      </c>
      <c r="E2640" s="518"/>
    </row>
    <row r="2641" spans="1:5" ht="33.75">
      <c r="A2641" s="605">
        <v>200534</v>
      </c>
      <c r="B2641" s="7" t="s">
        <v>14949</v>
      </c>
      <c r="C2641" s="8" t="s">
        <v>13940</v>
      </c>
      <c r="D2641" s="606">
        <v>8919.84</v>
      </c>
      <c r="E2641" s="518"/>
    </row>
    <row r="2642" spans="1:5" ht="33.75">
      <c r="A2642" s="605">
        <v>200535</v>
      </c>
      <c r="B2642" s="7" t="s">
        <v>14950</v>
      </c>
      <c r="C2642" s="8" t="s">
        <v>13940</v>
      </c>
      <c r="D2642" s="606">
        <v>12084.65</v>
      </c>
      <c r="E2642" s="518"/>
    </row>
    <row r="2643" spans="1:5" ht="22.5">
      <c r="A2643" s="605">
        <v>200536</v>
      </c>
      <c r="B2643" s="7" t="s">
        <v>14951</v>
      </c>
      <c r="C2643" s="8" t="s">
        <v>13940</v>
      </c>
      <c r="D2643" s="606">
        <v>3804.57</v>
      </c>
      <c r="E2643" s="518"/>
    </row>
    <row r="2644" spans="1:5" ht="22.5">
      <c r="A2644" s="605">
        <v>200537</v>
      </c>
      <c r="B2644" s="7" t="s">
        <v>14952</v>
      </c>
      <c r="C2644" s="8" t="s">
        <v>13940</v>
      </c>
      <c r="D2644" s="606">
        <v>5706.86</v>
      </c>
      <c r="E2644" s="518"/>
    </row>
    <row r="2645" spans="1:5" ht="22.5">
      <c r="A2645" s="605">
        <v>200538</v>
      </c>
      <c r="B2645" s="7" t="s">
        <v>14953</v>
      </c>
      <c r="C2645" s="8" t="s">
        <v>13940</v>
      </c>
      <c r="D2645" s="606">
        <v>8560.2900000000009</v>
      </c>
      <c r="E2645" s="518"/>
    </row>
    <row r="2646" spans="1:5" ht="12.75">
      <c r="A2646" s="605">
        <v>200600</v>
      </c>
      <c r="B2646" s="7" t="s">
        <v>14954</v>
      </c>
      <c r="C2646" s="8" t="s">
        <v>53</v>
      </c>
      <c r="D2646" s="606" t="s">
        <v>53</v>
      </c>
    </row>
    <row r="2647" spans="1:5" ht="12.75">
      <c r="A2647" s="605">
        <v>200601</v>
      </c>
      <c r="B2647" s="7" t="s">
        <v>14955</v>
      </c>
      <c r="C2647" s="8" t="s">
        <v>38</v>
      </c>
      <c r="D2647" s="606">
        <v>2632.08</v>
      </c>
      <c r="E2647" s="518"/>
    </row>
    <row r="2648" spans="1:5" ht="12.75">
      <c r="A2648" s="605">
        <v>200602</v>
      </c>
      <c r="B2648" s="7" t="s">
        <v>14956</v>
      </c>
      <c r="C2648" s="8" t="s">
        <v>38</v>
      </c>
      <c r="D2648" s="606">
        <v>20.22</v>
      </c>
      <c r="E2648" s="518"/>
    </row>
    <row r="2649" spans="1:5" ht="22.5">
      <c r="A2649" s="605">
        <v>200603</v>
      </c>
      <c r="B2649" s="7" t="s">
        <v>14957</v>
      </c>
      <c r="C2649" s="8" t="s">
        <v>14958</v>
      </c>
      <c r="D2649" s="606">
        <v>348.03</v>
      </c>
      <c r="E2649" s="518"/>
    </row>
    <row r="2650" spans="1:5" ht="22.5">
      <c r="A2650" s="605">
        <v>200604</v>
      </c>
      <c r="B2650" s="7" t="s">
        <v>14959</v>
      </c>
      <c r="C2650" s="8" t="s">
        <v>14960</v>
      </c>
      <c r="D2650" s="606">
        <v>229.89</v>
      </c>
      <c r="E2650" s="518"/>
    </row>
    <row r="2651" spans="1:5" ht="22.5">
      <c r="A2651" s="605">
        <v>200605</v>
      </c>
      <c r="B2651" s="7" t="s">
        <v>104</v>
      </c>
      <c r="C2651" s="8" t="s">
        <v>86</v>
      </c>
      <c r="D2651" s="606">
        <v>2128.1799999999998</v>
      </c>
      <c r="E2651" s="518"/>
    </row>
    <row r="2652" spans="1:5" ht="12.75">
      <c r="A2652" s="605">
        <v>200611</v>
      </c>
      <c r="B2652" s="7" t="s">
        <v>14961</v>
      </c>
      <c r="C2652" s="8" t="s">
        <v>38</v>
      </c>
      <c r="D2652" s="606">
        <v>65.319999999999993</v>
      </c>
      <c r="E2652" s="518"/>
    </row>
    <row r="2653" spans="1:5" ht="12.75">
      <c r="A2653" s="605">
        <v>200612</v>
      </c>
      <c r="B2653" s="7" t="s">
        <v>14962</v>
      </c>
      <c r="C2653" s="8" t="s">
        <v>38</v>
      </c>
      <c r="D2653" s="606">
        <v>17.38</v>
      </c>
      <c r="E2653" s="518"/>
    </row>
    <row r="2654" spans="1:5" ht="12.75">
      <c r="A2654" s="605">
        <v>200613</v>
      </c>
      <c r="B2654" s="7" t="s">
        <v>14963</v>
      </c>
      <c r="C2654" s="8" t="s">
        <v>38</v>
      </c>
      <c r="D2654" s="606">
        <v>19.27</v>
      </c>
      <c r="E2654" s="518"/>
    </row>
    <row r="2655" spans="1:5" ht="12.75">
      <c r="A2655" s="605">
        <v>200614</v>
      </c>
      <c r="B2655" s="7" t="s">
        <v>817</v>
      </c>
      <c r="C2655" s="8" t="s">
        <v>818</v>
      </c>
      <c r="D2655" s="606">
        <v>3045.94</v>
      </c>
      <c r="E2655" s="518"/>
    </row>
    <row r="2656" spans="1:5" ht="12.75">
      <c r="A2656" s="605">
        <v>200615</v>
      </c>
      <c r="B2656" s="7" t="s">
        <v>819</v>
      </c>
      <c r="C2656" s="8" t="s">
        <v>818</v>
      </c>
      <c r="D2656" s="606">
        <v>3043.36</v>
      </c>
      <c r="E2656" s="518"/>
    </row>
    <row r="2657" spans="1:5" ht="22.5">
      <c r="A2657" s="605">
        <v>200616</v>
      </c>
      <c r="B2657" s="7" t="s">
        <v>820</v>
      </c>
      <c r="C2657" s="8" t="s">
        <v>818</v>
      </c>
      <c r="D2657" s="606">
        <v>2872.79</v>
      </c>
      <c r="E2657" s="518"/>
    </row>
    <row r="2658" spans="1:5" ht="22.5">
      <c r="A2658" s="605">
        <v>200617</v>
      </c>
      <c r="B2658" s="7" t="s">
        <v>821</v>
      </c>
      <c r="C2658" s="8" t="s">
        <v>818</v>
      </c>
      <c r="D2658" s="606">
        <v>3005.54</v>
      </c>
      <c r="E2658" s="518"/>
    </row>
    <row r="2659" spans="1:5" ht="22.5">
      <c r="A2659" s="605">
        <v>200618</v>
      </c>
      <c r="B2659" s="7" t="s">
        <v>822</v>
      </c>
      <c r="C2659" s="8" t="s">
        <v>818</v>
      </c>
      <c r="D2659" s="606">
        <v>1973.14</v>
      </c>
      <c r="E2659" s="518"/>
    </row>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sheetPr codeName="Planilha7"/>
  <dimension ref="A2:D764"/>
  <sheetViews>
    <sheetView workbookViewId="0">
      <selection activeCell="A4" sqref="A4:G90"/>
    </sheetView>
  </sheetViews>
  <sheetFormatPr defaultRowHeight="11.25"/>
  <cols>
    <col min="1" max="1" width="10.83203125" customWidth="1"/>
    <col min="2" max="2" width="66.83203125" customWidth="1"/>
    <col min="3" max="4" width="10.83203125" customWidth="1"/>
  </cols>
  <sheetData>
    <row r="2" spans="1:4" ht="13.5" thickBot="1">
      <c r="A2" s="259"/>
      <c r="B2" s="260"/>
      <c r="C2" s="1061" t="s">
        <v>1665</v>
      </c>
      <c r="D2" s="1061"/>
    </row>
    <row r="3" spans="1:4" ht="38.25">
      <c r="A3" s="261" t="s">
        <v>4</v>
      </c>
      <c r="B3" s="262" t="s">
        <v>6</v>
      </c>
      <c r="C3" s="263" t="s">
        <v>1666</v>
      </c>
      <c r="D3" s="263" t="s">
        <v>1667</v>
      </c>
    </row>
    <row r="4" spans="1:4" ht="12.75">
      <c r="A4" s="264">
        <v>2001</v>
      </c>
      <c r="B4" s="7" t="s">
        <v>1668</v>
      </c>
      <c r="C4" s="265">
        <v>6.94</v>
      </c>
      <c r="D4" s="265">
        <v>17.89</v>
      </c>
    </row>
    <row r="5" spans="1:4" ht="12.75">
      <c r="A5" s="264">
        <v>2006</v>
      </c>
      <c r="B5" s="7" t="s">
        <v>1669</v>
      </c>
      <c r="C5" s="265">
        <v>8.93</v>
      </c>
      <c r="D5" s="265">
        <v>23.02</v>
      </c>
    </row>
    <row r="6" spans="1:4" ht="12.75">
      <c r="A6" s="264">
        <v>2007</v>
      </c>
      <c r="B6" s="7" t="s">
        <v>1670</v>
      </c>
      <c r="C6" s="265">
        <v>7.09</v>
      </c>
      <c r="D6" s="265">
        <v>18.27</v>
      </c>
    </row>
    <row r="7" spans="1:4" ht="12.75">
      <c r="A7" s="264">
        <v>2008</v>
      </c>
      <c r="B7" s="7" t="s">
        <v>1671</v>
      </c>
      <c r="C7" s="265">
        <v>7.96</v>
      </c>
      <c r="D7" s="265">
        <v>20.52</v>
      </c>
    </row>
    <row r="8" spans="1:4" ht="12.75">
      <c r="A8" s="264">
        <v>2009</v>
      </c>
      <c r="B8" s="7" t="s">
        <v>1672</v>
      </c>
      <c r="C8" s="265">
        <v>7.96</v>
      </c>
      <c r="D8" s="265">
        <v>20.52</v>
      </c>
    </row>
    <row r="9" spans="1:4" ht="12.75">
      <c r="A9" s="264">
        <v>2013</v>
      </c>
      <c r="B9" s="7" t="s">
        <v>1673</v>
      </c>
      <c r="C9" s="265">
        <v>8.24</v>
      </c>
      <c r="D9" s="265">
        <v>21.24</v>
      </c>
    </row>
    <row r="10" spans="1:4" ht="12.75">
      <c r="A10" s="264">
        <v>2014</v>
      </c>
      <c r="B10" s="7" t="s">
        <v>1674</v>
      </c>
      <c r="C10" s="265">
        <v>6.87</v>
      </c>
      <c r="D10" s="265">
        <v>17.71</v>
      </c>
    </row>
    <row r="11" spans="1:4" ht="12.75">
      <c r="A11" s="264">
        <v>2015</v>
      </c>
      <c r="B11" s="7" t="s">
        <v>1675</v>
      </c>
      <c r="C11" s="265">
        <v>8.35</v>
      </c>
      <c r="D11" s="265">
        <v>21.52</v>
      </c>
    </row>
    <row r="12" spans="1:4" ht="12.75">
      <c r="A12" s="264">
        <v>2016</v>
      </c>
      <c r="B12" s="7" t="s">
        <v>1676</v>
      </c>
      <c r="C12" s="265">
        <v>6.75</v>
      </c>
      <c r="D12" s="265">
        <v>17.399999999999999</v>
      </c>
    </row>
    <row r="13" spans="1:4" ht="12.75">
      <c r="A13" s="264">
        <v>2020</v>
      </c>
      <c r="B13" s="7" t="s">
        <v>1677</v>
      </c>
      <c r="C13" s="265">
        <v>8.19</v>
      </c>
      <c r="D13" s="265">
        <v>21.11</v>
      </c>
    </row>
    <row r="14" spans="1:4" ht="22.5">
      <c r="A14" s="264">
        <v>2025</v>
      </c>
      <c r="B14" s="7" t="s">
        <v>1678</v>
      </c>
      <c r="C14" s="265">
        <v>7.97</v>
      </c>
      <c r="D14" s="265">
        <v>20.54</v>
      </c>
    </row>
    <row r="15" spans="1:4" ht="12.75">
      <c r="A15" s="264">
        <v>2035</v>
      </c>
      <c r="B15" s="7" t="s">
        <v>1679</v>
      </c>
      <c r="C15" s="265">
        <v>8.51</v>
      </c>
      <c r="D15" s="265">
        <v>21.93</v>
      </c>
    </row>
    <row r="16" spans="1:4" ht="12.75">
      <c r="A16" s="264">
        <v>2036</v>
      </c>
      <c r="B16" s="7" t="s">
        <v>1680</v>
      </c>
      <c r="C16" s="265">
        <v>6.67</v>
      </c>
      <c r="D16" s="265">
        <v>17.190000000000001</v>
      </c>
    </row>
    <row r="17" spans="1:4" ht="12.75">
      <c r="A17" s="264">
        <v>2041</v>
      </c>
      <c r="B17" s="7" t="s">
        <v>1681</v>
      </c>
      <c r="C17" s="265">
        <v>9.5299999999999994</v>
      </c>
      <c r="D17" s="265">
        <v>24.56</v>
      </c>
    </row>
    <row r="18" spans="1:4" ht="12.75">
      <c r="A18" s="264">
        <v>2044</v>
      </c>
      <c r="B18" s="7" t="s">
        <v>1682</v>
      </c>
      <c r="C18" s="265">
        <v>7.43</v>
      </c>
      <c r="D18" s="265">
        <v>19.149999999999999</v>
      </c>
    </row>
    <row r="19" spans="1:4" ht="12.75">
      <c r="A19" s="264">
        <v>2045</v>
      </c>
      <c r="B19" s="7" t="s">
        <v>1683</v>
      </c>
      <c r="C19" s="265">
        <v>12.28</v>
      </c>
      <c r="D19" s="265">
        <v>31.65</v>
      </c>
    </row>
    <row r="20" spans="1:4" ht="12.75">
      <c r="A20" s="264">
        <v>2046</v>
      </c>
      <c r="B20" s="7" t="s">
        <v>1684</v>
      </c>
      <c r="C20" s="265">
        <v>7.15</v>
      </c>
      <c r="D20" s="265">
        <v>18.43</v>
      </c>
    </row>
    <row r="21" spans="1:4" ht="12.75">
      <c r="A21" s="264">
        <v>2050</v>
      </c>
      <c r="B21" s="7" t="s">
        <v>1685</v>
      </c>
      <c r="C21" s="265">
        <v>9.25</v>
      </c>
      <c r="D21" s="265">
        <v>23.84</v>
      </c>
    </row>
    <row r="22" spans="1:4" ht="12.75">
      <c r="A22" s="264">
        <v>2062</v>
      </c>
      <c r="B22" s="7" t="s">
        <v>1686</v>
      </c>
      <c r="C22" s="265">
        <v>7.98</v>
      </c>
      <c r="D22" s="265">
        <v>20.57</v>
      </c>
    </row>
    <row r="23" spans="1:4" ht="12.75">
      <c r="A23" s="264">
        <v>2070</v>
      </c>
      <c r="B23" s="7" t="s">
        <v>1687</v>
      </c>
      <c r="C23" s="265">
        <v>11.42</v>
      </c>
      <c r="D23" s="265">
        <v>26.29</v>
      </c>
    </row>
    <row r="24" spans="1:4" ht="12.75">
      <c r="A24" s="264">
        <v>2075</v>
      </c>
      <c r="B24" s="7" t="s">
        <v>1688</v>
      </c>
      <c r="C24" s="265">
        <v>8.41</v>
      </c>
      <c r="D24" s="265">
        <v>21.68</v>
      </c>
    </row>
    <row r="25" spans="1:4" ht="12.75">
      <c r="A25" s="264">
        <v>2076</v>
      </c>
      <c r="B25" s="7" t="s">
        <v>1689</v>
      </c>
      <c r="C25" s="265">
        <v>6.59</v>
      </c>
      <c r="D25" s="265">
        <v>16.98</v>
      </c>
    </row>
    <row r="26" spans="1:4" ht="12.75">
      <c r="A26" s="264">
        <v>2080</v>
      </c>
      <c r="B26" s="7" t="s">
        <v>1690</v>
      </c>
      <c r="C26" s="265">
        <v>11.84</v>
      </c>
      <c r="D26" s="265">
        <v>30.52</v>
      </c>
    </row>
    <row r="27" spans="1:4" ht="12.75">
      <c r="A27" s="264">
        <v>2081</v>
      </c>
      <c r="B27" s="7" t="s">
        <v>1691</v>
      </c>
      <c r="C27" s="265">
        <v>6.76</v>
      </c>
      <c r="D27" s="265">
        <v>17.420000000000002</v>
      </c>
    </row>
    <row r="28" spans="1:4" ht="12.75">
      <c r="A28" s="264">
        <v>2085</v>
      </c>
      <c r="B28" s="7" t="s">
        <v>1692</v>
      </c>
      <c r="C28" s="265">
        <v>6.68</v>
      </c>
      <c r="D28" s="265">
        <v>17.22</v>
      </c>
    </row>
    <row r="29" spans="1:4" ht="12.75">
      <c r="A29" s="264">
        <v>2086</v>
      </c>
      <c r="B29" s="7" t="s">
        <v>1693</v>
      </c>
      <c r="C29" s="265">
        <v>5.51</v>
      </c>
      <c r="D29" s="265">
        <v>14.2</v>
      </c>
    </row>
    <row r="30" spans="1:4" ht="12.75">
      <c r="A30" s="264">
        <v>2099</v>
      </c>
      <c r="B30" s="7" t="s">
        <v>1694</v>
      </c>
      <c r="C30" s="265">
        <v>6.62</v>
      </c>
      <c r="D30" s="265">
        <v>17.059999999999999</v>
      </c>
    </row>
    <row r="31" spans="1:4" ht="12.75">
      <c r="A31" s="264">
        <v>2100</v>
      </c>
      <c r="B31" s="7" t="s">
        <v>1695</v>
      </c>
      <c r="C31" s="265">
        <v>6.97</v>
      </c>
      <c r="D31" s="265">
        <v>17.96</v>
      </c>
    </row>
    <row r="32" spans="1:4" ht="12.75">
      <c r="A32" s="264">
        <v>2102</v>
      </c>
      <c r="B32" s="7" t="s">
        <v>1696</v>
      </c>
      <c r="C32" s="265">
        <v>8.35</v>
      </c>
      <c r="D32" s="265">
        <v>21.52</v>
      </c>
    </row>
    <row r="33" spans="1:4" ht="12.75">
      <c r="A33" s="264">
        <v>2103</v>
      </c>
      <c r="B33" s="7" t="s">
        <v>1697</v>
      </c>
      <c r="C33" s="265">
        <v>8.0399999999999991</v>
      </c>
      <c r="D33" s="265">
        <v>20.72</v>
      </c>
    </row>
    <row r="34" spans="1:4" ht="12.75">
      <c r="A34" s="264">
        <v>2104</v>
      </c>
      <c r="B34" s="7" t="s">
        <v>1698</v>
      </c>
      <c r="C34" s="265">
        <v>7.87</v>
      </c>
      <c r="D34" s="265">
        <v>20.28</v>
      </c>
    </row>
    <row r="35" spans="1:4" ht="12.75">
      <c r="A35" s="264">
        <v>2105</v>
      </c>
      <c r="B35" s="7" t="s">
        <v>1699</v>
      </c>
      <c r="C35" s="265">
        <v>13.76</v>
      </c>
      <c r="D35" s="265">
        <v>35.47</v>
      </c>
    </row>
    <row r="36" spans="1:4" ht="12.75">
      <c r="A36" s="264">
        <v>2106</v>
      </c>
      <c r="B36" s="7" t="s">
        <v>1700</v>
      </c>
      <c r="C36" s="265">
        <v>11.58</v>
      </c>
      <c r="D36" s="265">
        <v>29.85</v>
      </c>
    </row>
    <row r="37" spans="1:4" ht="12.75">
      <c r="A37" s="264">
        <v>2107</v>
      </c>
      <c r="B37" s="7" t="s">
        <v>1701</v>
      </c>
      <c r="C37" s="265">
        <v>10.31</v>
      </c>
      <c r="D37" s="265">
        <v>26.57</v>
      </c>
    </row>
    <row r="38" spans="1:4" ht="12.75">
      <c r="A38" s="264">
        <v>2108</v>
      </c>
      <c r="B38" s="7" t="s">
        <v>1702</v>
      </c>
      <c r="C38" s="265">
        <v>20.010000000000002</v>
      </c>
      <c r="D38" s="265">
        <v>51.58</v>
      </c>
    </row>
    <row r="39" spans="1:4" ht="12.75">
      <c r="A39" s="264">
        <v>2109</v>
      </c>
      <c r="B39" s="7" t="s">
        <v>1703</v>
      </c>
      <c r="C39" s="265">
        <v>7</v>
      </c>
      <c r="D39" s="265">
        <v>18.04</v>
      </c>
    </row>
    <row r="40" spans="1:4" ht="12.75">
      <c r="A40" s="264">
        <v>2191</v>
      </c>
      <c r="B40" s="7" t="s">
        <v>1704</v>
      </c>
      <c r="C40" s="265">
        <v>11.08</v>
      </c>
      <c r="D40" s="265">
        <v>28.56</v>
      </c>
    </row>
    <row r="41" spans="1:4" ht="12.75">
      <c r="A41" s="264">
        <v>2192</v>
      </c>
      <c r="B41" s="7" t="s">
        <v>1705</v>
      </c>
      <c r="C41" s="265">
        <v>12.63</v>
      </c>
      <c r="D41" s="265">
        <v>32.56</v>
      </c>
    </row>
    <row r="42" spans="1:4" ht="12.75">
      <c r="A42" s="264">
        <v>2193</v>
      </c>
      <c r="B42" s="7" t="s">
        <v>1706</v>
      </c>
      <c r="C42" s="265">
        <v>10.51</v>
      </c>
      <c r="D42" s="265">
        <v>27.09</v>
      </c>
    </row>
    <row r="43" spans="1:4" ht="12.75">
      <c r="A43" s="264">
        <v>2196</v>
      </c>
      <c r="B43" s="7" t="s">
        <v>1707</v>
      </c>
      <c r="C43" s="265">
        <v>7.71</v>
      </c>
      <c r="D43" s="265">
        <v>19.87</v>
      </c>
    </row>
    <row r="44" spans="1:4" ht="12.75">
      <c r="A44" s="264">
        <v>2197</v>
      </c>
      <c r="B44" s="7" t="s">
        <v>1708</v>
      </c>
      <c r="C44" s="265">
        <v>12.12</v>
      </c>
      <c r="D44" s="265">
        <v>31.24</v>
      </c>
    </row>
    <row r="45" spans="1:4" ht="12.75">
      <c r="A45" s="264">
        <v>2198</v>
      </c>
      <c r="B45" s="7" t="s">
        <v>1709</v>
      </c>
      <c r="C45" s="265">
        <v>12.26</v>
      </c>
      <c r="D45" s="265">
        <v>31.6</v>
      </c>
    </row>
    <row r="46" spans="1:4" ht="12.75">
      <c r="A46" s="264">
        <v>2199</v>
      </c>
      <c r="B46" s="7" t="s">
        <v>1710</v>
      </c>
      <c r="C46" s="265">
        <v>11.3</v>
      </c>
      <c r="D46" s="265">
        <v>29.13</v>
      </c>
    </row>
    <row r="47" spans="1:4" ht="12.75">
      <c r="A47" s="264">
        <v>2200</v>
      </c>
      <c r="B47" s="7" t="s">
        <v>1711</v>
      </c>
      <c r="C47" s="265">
        <v>8.7799999999999994</v>
      </c>
      <c r="D47" s="265">
        <v>22.63</v>
      </c>
    </row>
    <row r="48" spans="1:4" ht="12.75">
      <c r="A48" s="264">
        <v>2201</v>
      </c>
      <c r="B48" s="7" t="s">
        <v>1712</v>
      </c>
      <c r="C48" s="265">
        <v>16.47</v>
      </c>
      <c r="D48" s="265">
        <v>42.45</v>
      </c>
    </row>
    <row r="49" spans="1:4" ht="12.75">
      <c r="A49" s="264">
        <v>2203</v>
      </c>
      <c r="B49" s="7" t="s">
        <v>1713</v>
      </c>
      <c r="C49" s="265">
        <v>10.75</v>
      </c>
      <c r="D49" s="265">
        <v>27.71</v>
      </c>
    </row>
    <row r="50" spans="1:4" ht="12.75">
      <c r="A50" s="264">
        <v>2204</v>
      </c>
      <c r="B50" s="7" t="s">
        <v>1714</v>
      </c>
      <c r="C50" s="265">
        <v>7.25</v>
      </c>
      <c r="D50" s="265">
        <v>18.690000000000001</v>
      </c>
    </row>
    <row r="51" spans="1:4" ht="12.75">
      <c r="A51" s="264">
        <v>2207</v>
      </c>
      <c r="B51" s="7" t="s">
        <v>1715</v>
      </c>
      <c r="C51" s="265">
        <v>11.2</v>
      </c>
      <c r="D51" s="265">
        <v>28.87</v>
      </c>
    </row>
    <row r="52" spans="1:4" ht="12.75">
      <c r="A52" s="264">
        <v>2208</v>
      </c>
      <c r="B52" s="7" t="s">
        <v>1716</v>
      </c>
      <c r="C52" s="265">
        <v>13.39</v>
      </c>
      <c r="D52" s="265">
        <v>34.51</v>
      </c>
    </row>
    <row r="53" spans="1:4" ht="12.75">
      <c r="A53" s="264">
        <v>2209</v>
      </c>
      <c r="B53" s="7" t="s">
        <v>1717</v>
      </c>
      <c r="C53" s="265">
        <v>16.239999999999998</v>
      </c>
      <c r="D53" s="265">
        <v>41.86</v>
      </c>
    </row>
    <row r="54" spans="1:4" ht="12.75">
      <c r="A54" s="264">
        <v>2211</v>
      </c>
      <c r="B54" s="7" t="s">
        <v>1718</v>
      </c>
      <c r="C54" s="265">
        <v>16.05</v>
      </c>
      <c r="D54" s="265">
        <v>41.37</v>
      </c>
    </row>
    <row r="55" spans="1:4" ht="12.75">
      <c r="A55" s="264">
        <v>2212</v>
      </c>
      <c r="B55" s="7" t="s">
        <v>1719</v>
      </c>
      <c r="C55" s="265">
        <v>8.83</v>
      </c>
      <c r="D55" s="265">
        <v>22.76</v>
      </c>
    </row>
    <row r="56" spans="1:4" ht="12.75">
      <c r="A56" s="264">
        <v>2213</v>
      </c>
      <c r="B56" s="7" t="s">
        <v>1720</v>
      </c>
      <c r="C56" s="265">
        <v>17.03</v>
      </c>
      <c r="D56" s="265">
        <v>43.9</v>
      </c>
    </row>
    <row r="57" spans="1:4" ht="12.75">
      <c r="A57" s="264">
        <v>2214</v>
      </c>
      <c r="B57" s="7" t="s">
        <v>1721</v>
      </c>
      <c r="C57" s="265">
        <v>10.45</v>
      </c>
      <c r="D57" s="265">
        <v>26.94</v>
      </c>
    </row>
    <row r="58" spans="1:4" ht="12.75">
      <c r="A58" s="264">
        <v>2215</v>
      </c>
      <c r="B58" s="7" t="s">
        <v>1722</v>
      </c>
      <c r="C58" s="265">
        <v>12.98</v>
      </c>
      <c r="D58" s="265">
        <v>33.46</v>
      </c>
    </row>
    <row r="59" spans="1:4" ht="22.5">
      <c r="A59" s="264">
        <v>2216</v>
      </c>
      <c r="B59" s="7" t="s">
        <v>1723</v>
      </c>
      <c r="C59" s="265">
        <v>9.2799999999999994</v>
      </c>
      <c r="D59" s="265">
        <v>23.92</v>
      </c>
    </row>
    <row r="60" spans="1:4" ht="12.75">
      <c r="A60" s="264">
        <v>2217</v>
      </c>
      <c r="B60" s="7" t="s">
        <v>1724</v>
      </c>
      <c r="C60" s="265">
        <v>8.7200000000000006</v>
      </c>
      <c r="D60" s="265">
        <v>22.48</v>
      </c>
    </row>
    <row r="61" spans="1:4" ht="12.75">
      <c r="A61" s="264">
        <v>2219</v>
      </c>
      <c r="B61" s="7" t="s">
        <v>1725</v>
      </c>
      <c r="C61" s="265">
        <v>13.04</v>
      </c>
      <c r="D61" s="265">
        <v>33.61</v>
      </c>
    </row>
    <row r="62" spans="1:4" ht="12.75">
      <c r="A62" s="264">
        <v>2220</v>
      </c>
      <c r="B62" s="7" t="s">
        <v>1726</v>
      </c>
      <c r="C62" s="265">
        <v>12.2</v>
      </c>
      <c r="D62" s="265">
        <v>31.45</v>
      </c>
    </row>
    <row r="63" spans="1:4" ht="12.75">
      <c r="A63" s="264">
        <v>2221</v>
      </c>
      <c r="B63" s="7" t="s">
        <v>1727</v>
      </c>
      <c r="C63" s="265">
        <v>12.33</v>
      </c>
      <c r="D63" s="265">
        <v>31.78</v>
      </c>
    </row>
    <row r="64" spans="1:4" ht="12.75">
      <c r="A64" s="264">
        <v>2223</v>
      </c>
      <c r="B64" s="7" t="s">
        <v>1728</v>
      </c>
      <c r="C64" s="265">
        <v>12.95</v>
      </c>
      <c r="D64" s="265">
        <v>33.380000000000003</v>
      </c>
    </row>
    <row r="65" spans="1:4" ht="12.75">
      <c r="A65" s="264">
        <v>2224</v>
      </c>
      <c r="B65" s="7" t="s">
        <v>1729</v>
      </c>
      <c r="C65" s="265">
        <v>9.7899999999999991</v>
      </c>
      <c r="D65" s="265">
        <v>25.23</v>
      </c>
    </row>
    <row r="66" spans="1:4" ht="12.75">
      <c r="A66" s="264">
        <v>2225</v>
      </c>
      <c r="B66" s="7" t="s">
        <v>1730</v>
      </c>
      <c r="C66" s="265">
        <v>10.09</v>
      </c>
      <c r="D66" s="265">
        <v>26.01</v>
      </c>
    </row>
    <row r="67" spans="1:4" ht="12.75">
      <c r="A67" s="264">
        <v>2228</v>
      </c>
      <c r="B67" s="7" t="s">
        <v>1731</v>
      </c>
      <c r="C67" s="265">
        <v>11.96</v>
      </c>
      <c r="D67" s="265">
        <v>30.83</v>
      </c>
    </row>
    <row r="68" spans="1:4" ht="12.75">
      <c r="A68" s="264">
        <v>2229</v>
      </c>
      <c r="B68" s="7" t="s">
        <v>1732</v>
      </c>
      <c r="C68" s="265">
        <v>7.59</v>
      </c>
      <c r="D68" s="265">
        <v>19.559999999999999</v>
      </c>
    </row>
    <row r="69" spans="1:4" ht="12.75">
      <c r="A69" s="264">
        <v>2231</v>
      </c>
      <c r="B69" s="7" t="s">
        <v>1733</v>
      </c>
      <c r="C69" s="265">
        <v>9.14</v>
      </c>
      <c r="D69" s="265">
        <v>23.56</v>
      </c>
    </row>
    <row r="70" spans="1:4" ht="12.75">
      <c r="A70" s="264">
        <v>2232</v>
      </c>
      <c r="B70" s="7" t="s">
        <v>1734</v>
      </c>
      <c r="C70" s="265">
        <v>10.72</v>
      </c>
      <c r="D70" s="265">
        <v>27.63</v>
      </c>
    </row>
    <row r="71" spans="1:4" ht="12.75">
      <c r="A71" s="264">
        <v>2233</v>
      </c>
      <c r="B71" s="7" t="s">
        <v>1735</v>
      </c>
      <c r="C71" s="265">
        <v>9.7899999999999991</v>
      </c>
      <c r="D71" s="265">
        <v>25.23</v>
      </c>
    </row>
    <row r="72" spans="1:4" ht="12.75">
      <c r="A72" s="264">
        <v>2234</v>
      </c>
      <c r="B72" s="7" t="s">
        <v>1736</v>
      </c>
      <c r="C72" s="265">
        <v>7.6</v>
      </c>
      <c r="D72" s="265">
        <v>19.59</v>
      </c>
    </row>
    <row r="73" spans="1:4" ht="12.75">
      <c r="A73" s="264">
        <v>2235</v>
      </c>
      <c r="B73" s="7" t="s">
        <v>1737</v>
      </c>
      <c r="C73" s="265">
        <v>7.71</v>
      </c>
      <c r="D73" s="265">
        <v>19.87</v>
      </c>
    </row>
    <row r="74" spans="1:4" ht="12.75">
      <c r="A74" s="264">
        <v>2236</v>
      </c>
      <c r="B74" s="7" t="s">
        <v>1738</v>
      </c>
      <c r="C74" s="265">
        <v>10.94</v>
      </c>
      <c r="D74" s="265">
        <v>28.2</v>
      </c>
    </row>
    <row r="75" spans="1:4" ht="12.75">
      <c r="A75" s="264">
        <v>2237</v>
      </c>
      <c r="B75" s="7" t="s">
        <v>1739</v>
      </c>
      <c r="C75" s="265">
        <v>10.66</v>
      </c>
      <c r="D75" s="265">
        <v>27.48</v>
      </c>
    </row>
    <row r="76" spans="1:4" ht="12.75">
      <c r="A76" s="264">
        <v>2238</v>
      </c>
      <c r="B76" s="7" t="s">
        <v>1740</v>
      </c>
      <c r="C76" s="265">
        <v>10.34</v>
      </c>
      <c r="D76" s="265">
        <v>26.65</v>
      </c>
    </row>
    <row r="77" spans="1:4" ht="12.75">
      <c r="A77" s="264">
        <v>2239</v>
      </c>
      <c r="B77" s="7" t="s">
        <v>1741</v>
      </c>
      <c r="C77" s="265">
        <v>11.62</v>
      </c>
      <c r="D77" s="265">
        <v>29.95</v>
      </c>
    </row>
    <row r="78" spans="1:4" ht="12.75">
      <c r="A78" s="264">
        <v>2240</v>
      </c>
      <c r="B78" s="7" t="s">
        <v>1742</v>
      </c>
      <c r="C78" s="265">
        <v>10.039999999999999</v>
      </c>
      <c r="D78" s="265">
        <v>25.88</v>
      </c>
    </row>
    <row r="79" spans="1:4" ht="12.75">
      <c r="A79" s="264">
        <v>2241</v>
      </c>
      <c r="B79" s="7" t="s">
        <v>1743</v>
      </c>
      <c r="C79" s="265">
        <v>9.4600000000000009</v>
      </c>
      <c r="D79" s="265">
        <v>24.38</v>
      </c>
    </row>
    <row r="80" spans="1:4" ht="12.75">
      <c r="A80" s="264">
        <v>2242</v>
      </c>
      <c r="B80" s="7" t="s">
        <v>1744</v>
      </c>
      <c r="C80" s="265">
        <v>12.44</v>
      </c>
      <c r="D80" s="265">
        <v>32.07</v>
      </c>
    </row>
    <row r="81" spans="1:4" ht="12.75">
      <c r="A81" s="264">
        <v>2243</v>
      </c>
      <c r="B81" s="7" t="s">
        <v>1745</v>
      </c>
      <c r="C81" s="265">
        <v>9.7200000000000006</v>
      </c>
      <c r="D81" s="265">
        <v>25.05</v>
      </c>
    </row>
    <row r="82" spans="1:4" ht="12.75">
      <c r="A82" s="264">
        <v>2244</v>
      </c>
      <c r="B82" s="7" t="s">
        <v>1746</v>
      </c>
      <c r="C82" s="265">
        <v>11.28</v>
      </c>
      <c r="D82" s="265">
        <v>29.07</v>
      </c>
    </row>
    <row r="83" spans="1:4" ht="12.75">
      <c r="A83" s="264">
        <v>2245</v>
      </c>
      <c r="B83" s="7" t="s">
        <v>1747</v>
      </c>
      <c r="C83" s="265">
        <v>10.94</v>
      </c>
      <c r="D83" s="265">
        <v>28.2</v>
      </c>
    </row>
    <row r="84" spans="1:4" ht="12.75">
      <c r="A84" s="264">
        <v>2246</v>
      </c>
      <c r="B84" s="7" t="s">
        <v>1748</v>
      </c>
      <c r="C84" s="265">
        <v>7.97</v>
      </c>
      <c r="D84" s="265">
        <v>20.54</v>
      </c>
    </row>
    <row r="85" spans="1:4" ht="12.75">
      <c r="A85" s="264">
        <v>2247</v>
      </c>
      <c r="B85" s="7" t="s">
        <v>1749</v>
      </c>
      <c r="C85" s="265">
        <v>8.17</v>
      </c>
      <c r="D85" s="265">
        <v>21.06</v>
      </c>
    </row>
    <row r="86" spans="1:4" ht="12.75">
      <c r="A86" s="264">
        <v>2248</v>
      </c>
      <c r="B86" s="7" t="s">
        <v>1750</v>
      </c>
      <c r="C86" s="265">
        <v>16.440000000000001</v>
      </c>
      <c r="D86" s="265">
        <v>42.38</v>
      </c>
    </row>
    <row r="87" spans="1:4" ht="12.75">
      <c r="A87" s="264">
        <v>2250</v>
      </c>
      <c r="B87" s="7" t="s">
        <v>1751</v>
      </c>
      <c r="C87" s="265">
        <v>9.52</v>
      </c>
      <c r="D87" s="265">
        <v>24.54</v>
      </c>
    </row>
    <row r="88" spans="1:4" ht="12.75">
      <c r="A88" s="264">
        <v>2251</v>
      </c>
      <c r="B88" s="7" t="s">
        <v>1752</v>
      </c>
      <c r="C88" s="265">
        <v>31.63</v>
      </c>
      <c r="D88" s="265">
        <v>81.540000000000006</v>
      </c>
    </row>
    <row r="89" spans="1:4" ht="12.75">
      <c r="A89" s="264">
        <v>2252</v>
      </c>
      <c r="B89" s="7" t="s">
        <v>1753</v>
      </c>
      <c r="C89" s="265">
        <v>8.19</v>
      </c>
      <c r="D89" s="265">
        <v>21.11</v>
      </c>
    </row>
    <row r="90" spans="1:4" ht="12.75">
      <c r="A90" s="264">
        <v>2253</v>
      </c>
      <c r="B90" s="7" t="s">
        <v>3969</v>
      </c>
      <c r="C90" s="265">
        <v>6.87</v>
      </c>
      <c r="D90" s="265">
        <v>17.71</v>
      </c>
    </row>
    <row r="91" spans="1:4" ht="12.75">
      <c r="A91" s="17"/>
      <c r="B91" s="7"/>
      <c r="C91" s="8"/>
      <c r="D91" s="9"/>
    </row>
    <row r="92" spans="1:4" ht="12.75">
      <c r="A92" s="17"/>
      <c r="B92" s="7"/>
      <c r="C92" s="8"/>
      <c r="D92" s="9"/>
    </row>
    <row r="93" spans="1:4" ht="12.75">
      <c r="A93" s="17"/>
      <c r="B93" s="7"/>
      <c r="C93" s="8"/>
      <c r="D93" s="9"/>
    </row>
    <row r="94" spans="1:4" ht="12.75">
      <c r="A94" s="17"/>
      <c r="B94" s="7"/>
      <c r="C94" s="8"/>
      <c r="D94" s="9"/>
    </row>
    <row r="95" spans="1:4" ht="12.75">
      <c r="A95" s="17"/>
      <c r="B95" s="7"/>
      <c r="C95" s="8"/>
      <c r="D95" s="9"/>
    </row>
    <row r="96" spans="1:4" ht="12.75">
      <c r="A96" s="17"/>
      <c r="B96" s="7"/>
      <c r="C96" s="8"/>
      <c r="D96" s="9"/>
    </row>
    <row r="97" spans="1:4" ht="12.75">
      <c r="A97" s="17"/>
      <c r="B97" s="7"/>
      <c r="C97" s="8"/>
      <c r="D97" s="9"/>
    </row>
    <row r="98" spans="1:4" ht="12.75">
      <c r="A98" s="17"/>
      <c r="B98" s="7"/>
      <c r="C98" s="8"/>
      <c r="D98" s="9"/>
    </row>
    <row r="99" spans="1:4" ht="12.75">
      <c r="A99" s="17"/>
      <c r="B99" s="7"/>
      <c r="C99" s="8"/>
      <c r="D99" s="9"/>
    </row>
    <row r="100" spans="1:4" ht="12.75">
      <c r="A100" s="17"/>
      <c r="B100" s="7"/>
      <c r="C100" s="8"/>
      <c r="D100" s="9"/>
    </row>
    <row r="101" spans="1:4" ht="12.75">
      <c r="A101" s="17"/>
      <c r="B101" s="7"/>
      <c r="C101" s="8"/>
      <c r="D101" s="9"/>
    </row>
    <row r="102" spans="1:4" ht="12.75">
      <c r="A102" s="17"/>
      <c r="B102" s="7"/>
      <c r="C102" s="8"/>
      <c r="D102" s="9"/>
    </row>
    <row r="103" spans="1:4" ht="12.75">
      <c r="A103" s="17"/>
      <c r="B103" s="7"/>
      <c r="C103" s="8"/>
      <c r="D103" s="9"/>
    </row>
    <row r="104" spans="1:4" ht="12.75">
      <c r="A104" s="17"/>
      <c r="B104" s="7"/>
      <c r="C104" s="8"/>
      <c r="D104" s="9"/>
    </row>
    <row r="105" spans="1:4" ht="12.75">
      <c r="A105" s="17"/>
      <c r="B105" s="7"/>
      <c r="C105" s="8"/>
      <c r="D105" s="9"/>
    </row>
    <row r="106" spans="1:4" ht="12.75">
      <c r="A106" s="17"/>
      <c r="B106" s="7"/>
      <c r="C106" s="8"/>
      <c r="D106" s="9"/>
    </row>
    <row r="107" spans="1:4" ht="12.75">
      <c r="A107" s="17"/>
      <c r="B107" s="7"/>
      <c r="C107" s="8"/>
      <c r="D107" s="9"/>
    </row>
    <row r="108" spans="1:4" ht="12.75">
      <c r="A108" s="17"/>
      <c r="B108" s="7"/>
      <c r="C108" s="8"/>
      <c r="D108" s="9"/>
    </row>
    <row r="109" spans="1:4" ht="12.75">
      <c r="A109" s="17"/>
      <c r="B109" s="7"/>
      <c r="C109" s="8"/>
      <c r="D109" s="9"/>
    </row>
    <row r="110" spans="1:4" ht="12.75">
      <c r="A110" s="17"/>
      <c r="B110" s="7"/>
      <c r="C110" s="8"/>
      <c r="D110" s="9"/>
    </row>
    <row r="111" spans="1:4" ht="12.75">
      <c r="A111" s="17"/>
      <c r="B111" s="7"/>
      <c r="C111" s="8"/>
      <c r="D111" s="9"/>
    </row>
    <row r="112" spans="1:4" ht="12.75">
      <c r="A112" s="17"/>
      <c r="B112" s="7"/>
      <c r="C112" s="8"/>
      <c r="D112" s="9"/>
    </row>
    <row r="113" spans="1:4" ht="12.75">
      <c r="A113" s="17"/>
      <c r="B113" s="7"/>
      <c r="C113" s="8"/>
      <c r="D113" s="9"/>
    </row>
    <row r="114" spans="1:4" ht="12.75">
      <c r="A114" s="17"/>
      <c r="B114" s="7"/>
      <c r="C114" s="8"/>
      <c r="D114" s="9"/>
    </row>
    <row r="115" spans="1:4" ht="12.75">
      <c r="A115" s="17"/>
      <c r="B115" s="7"/>
      <c r="C115" s="8"/>
      <c r="D115" s="9"/>
    </row>
    <row r="116" spans="1:4" ht="12.75">
      <c r="A116" s="17"/>
      <c r="B116" s="7"/>
      <c r="C116" s="8"/>
      <c r="D116" s="9"/>
    </row>
    <row r="117" spans="1:4" ht="12.75">
      <c r="A117" s="17"/>
      <c r="B117" s="7"/>
      <c r="C117" s="8"/>
      <c r="D117" s="9"/>
    </row>
    <row r="118" spans="1:4" ht="12.75">
      <c r="A118" s="17"/>
      <c r="B118" s="7"/>
      <c r="C118" s="8"/>
      <c r="D118" s="9"/>
    </row>
    <row r="119" spans="1:4" ht="12.75">
      <c r="A119" s="17"/>
      <c r="B119" s="7"/>
      <c r="C119" s="8"/>
      <c r="D119" s="9"/>
    </row>
    <row r="120" spans="1:4" ht="12.75">
      <c r="A120" s="17"/>
      <c r="B120" s="7"/>
      <c r="C120" s="8"/>
      <c r="D120" s="9"/>
    </row>
    <row r="121" spans="1:4" ht="12.75">
      <c r="A121" s="17"/>
      <c r="B121" s="7"/>
      <c r="C121" s="8"/>
      <c r="D121" s="9"/>
    </row>
    <row r="122" spans="1:4" ht="12.75">
      <c r="A122" s="17"/>
      <c r="B122" s="7"/>
      <c r="C122" s="8"/>
      <c r="D122" s="9"/>
    </row>
    <row r="123" spans="1:4" ht="12.75">
      <c r="A123" s="17"/>
      <c r="B123" s="7"/>
      <c r="C123" s="8"/>
      <c r="D123" s="9"/>
    </row>
    <row r="124" spans="1:4" ht="12.75">
      <c r="A124" s="17"/>
      <c r="B124" s="7"/>
      <c r="C124" s="8"/>
      <c r="D124" s="9"/>
    </row>
    <row r="125" spans="1:4" ht="12.75">
      <c r="A125" s="17"/>
      <c r="B125" s="7"/>
      <c r="C125" s="8"/>
      <c r="D125" s="9"/>
    </row>
    <row r="126" spans="1:4" ht="12.75">
      <c r="A126" s="17"/>
      <c r="B126" s="7"/>
      <c r="C126" s="8"/>
      <c r="D126" s="9"/>
    </row>
    <row r="127" spans="1:4" ht="12.75">
      <c r="A127" s="17"/>
      <c r="B127" s="7"/>
      <c r="C127" s="8"/>
      <c r="D127" s="9"/>
    </row>
    <row r="128" spans="1:4" ht="12.75">
      <c r="A128" s="17"/>
      <c r="B128" s="7"/>
      <c r="C128" s="8"/>
      <c r="D128" s="9"/>
    </row>
    <row r="129" spans="1:4" ht="12.75">
      <c r="A129" s="17"/>
      <c r="B129" s="7"/>
      <c r="C129" s="8"/>
      <c r="D129" s="9"/>
    </row>
    <row r="130" spans="1:4" ht="12.75">
      <c r="A130" s="17"/>
      <c r="B130" s="7"/>
      <c r="C130" s="8"/>
      <c r="D130" s="9"/>
    </row>
    <row r="131" spans="1:4" ht="12.75">
      <c r="A131" s="17"/>
      <c r="B131" s="7"/>
      <c r="C131" s="8"/>
      <c r="D131" s="9"/>
    </row>
    <row r="132" spans="1:4" ht="12.75">
      <c r="A132" s="17"/>
      <c r="B132" s="7"/>
      <c r="C132" s="8"/>
      <c r="D132" s="9"/>
    </row>
    <row r="133" spans="1:4" ht="12.75">
      <c r="A133" s="17"/>
      <c r="B133" s="7"/>
      <c r="C133" s="8"/>
      <c r="D133" s="9"/>
    </row>
    <row r="134" spans="1:4" ht="12.75">
      <c r="A134" s="17"/>
      <c r="B134" s="7"/>
      <c r="C134" s="8"/>
      <c r="D134" s="9"/>
    </row>
    <row r="135" spans="1:4" ht="12.75">
      <c r="A135" s="17"/>
      <c r="B135" s="7"/>
      <c r="C135" s="8"/>
      <c r="D135" s="9"/>
    </row>
    <row r="136" spans="1:4" ht="12.75">
      <c r="A136" s="17"/>
      <c r="B136" s="7"/>
      <c r="C136" s="8"/>
      <c r="D136" s="9"/>
    </row>
    <row r="137" spans="1:4" ht="12.75">
      <c r="A137" s="17"/>
      <c r="B137" s="7"/>
      <c r="C137" s="8"/>
      <c r="D137" s="9"/>
    </row>
    <row r="138" spans="1:4" ht="12.75">
      <c r="A138" s="17"/>
      <c r="B138" s="7"/>
      <c r="C138" s="8"/>
      <c r="D138" s="9"/>
    </row>
    <row r="139" spans="1:4" ht="12.75">
      <c r="A139" s="17"/>
      <c r="B139" s="7"/>
      <c r="C139" s="8"/>
      <c r="D139" s="9"/>
    </row>
    <row r="140" spans="1:4" ht="12.75">
      <c r="A140" s="17"/>
      <c r="B140" s="7"/>
      <c r="C140" s="8"/>
      <c r="D140" s="9"/>
    </row>
    <row r="141" spans="1:4" ht="12.75">
      <c r="A141" s="17"/>
      <c r="B141" s="7"/>
      <c r="C141" s="8"/>
      <c r="D141" s="9"/>
    </row>
    <row r="142" spans="1:4" ht="12.75">
      <c r="A142" s="17"/>
      <c r="B142" s="7"/>
      <c r="C142" s="8"/>
      <c r="D142" s="9"/>
    </row>
    <row r="143" spans="1:4" ht="12.75">
      <c r="A143" s="17"/>
      <c r="B143" s="7"/>
      <c r="C143" s="8"/>
      <c r="D143" s="9"/>
    </row>
    <row r="144" spans="1:4" ht="12.75">
      <c r="A144" s="17"/>
      <c r="B144" s="7"/>
      <c r="C144" s="8"/>
      <c r="D144" s="9"/>
    </row>
    <row r="145" spans="1:4" ht="12.75">
      <c r="A145" s="17"/>
      <c r="B145" s="7"/>
      <c r="C145" s="8"/>
      <c r="D145" s="9"/>
    </row>
    <row r="146" spans="1:4" ht="12.75">
      <c r="A146" s="17"/>
      <c r="B146" s="7"/>
      <c r="C146" s="8"/>
      <c r="D146" s="9"/>
    </row>
    <row r="147" spans="1:4" ht="12.75">
      <c r="A147" s="17"/>
      <c r="B147" s="7"/>
      <c r="C147" s="8"/>
      <c r="D147" s="9"/>
    </row>
    <row r="148" spans="1:4" ht="12.75">
      <c r="A148" s="17"/>
      <c r="B148" s="7"/>
      <c r="C148" s="8"/>
      <c r="D148" s="9"/>
    </row>
    <row r="149" spans="1:4" ht="12.75">
      <c r="A149" s="17"/>
      <c r="B149" s="7"/>
      <c r="C149" s="8"/>
      <c r="D149" s="9"/>
    </row>
    <row r="150" spans="1:4" ht="12.75">
      <c r="A150" s="17"/>
      <c r="B150" s="7"/>
      <c r="C150" s="8"/>
      <c r="D150" s="9"/>
    </row>
    <row r="151" spans="1:4" ht="12.75">
      <c r="A151" s="17"/>
      <c r="B151" s="7"/>
      <c r="C151" s="8"/>
      <c r="D151" s="9"/>
    </row>
    <row r="152" spans="1:4" ht="12.75">
      <c r="A152" s="17"/>
      <c r="B152" s="7"/>
      <c r="C152" s="8"/>
      <c r="D152" s="9"/>
    </row>
    <row r="153" spans="1:4" ht="12.75">
      <c r="A153" s="17"/>
      <c r="B153" s="7"/>
      <c r="C153" s="8"/>
      <c r="D153" s="9"/>
    </row>
    <row r="154" spans="1:4" ht="12.75">
      <c r="A154" s="17"/>
      <c r="B154" s="7"/>
      <c r="C154" s="8"/>
      <c r="D154" s="9"/>
    </row>
    <row r="155" spans="1:4" ht="12.75">
      <c r="A155" s="17"/>
      <c r="B155" s="7"/>
      <c r="C155" s="8"/>
      <c r="D155" s="9"/>
    </row>
    <row r="156" spans="1:4" ht="12.75">
      <c r="A156" s="17"/>
      <c r="B156" s="7"/>
      <c r="C156" s="8"/>
      <c r="D156" s="9"/>
    </row>
    <row r="157" spans="1:4" ht="12.75">
      <c r="A157" s="17"/>
      <c r="B157" s="7"/>
      <c r="C157" s="8"/>
      <c r="D157" s="9"/>
    </row>
    <row r="158" spans="1:4" ht="12.75">
      <c r="A158" s="17"/>
      <c r="B158" s="7"/>
      <c r="C158" s="8"/>
      <c r="D158" s="9"/>
    </row>
    <row r="159" spans="1:4" ht="12.75">
      <c r="A159" s="17"/>
      <c r="B159" s="7"/>
      <c r="C159" s="8"/>
      <c r="D159" s="9"/>
    </row>
    <row r="160" spans="1:4" ht="12.75">
      <c r="A160" s="17"/>
      <c r="B160" s="7"/>
      <c r="C160" s="8"/>
      <c r="D160" s="9"/>
    </row>
    <row r="161" spans="1:4" ht="12.75">
      <c r="A161" s="17"/>
      <c r="B161" s="7"/>
      <c r="C161" s="8"/>
      <c r="D161" s="9"/>
    </row>
    <row r="162" spans="1:4" ht="12.75">
      <c r="A162" s="17"/>
      <c r="B162" s="7"/>
      <c r="C162" s="8"/>
      <c r="D162" s="9"/>
    </row>
    <row r="163" spans="1:4" ht="12.75">
      <c r="A163" s="17"/>
      <c r="B163" s="7"/>
      <c r="C163" s="8"/>
      <c r="D163" s="9"/>
    </row>
    <row r="164" spans="1:4" ht="12.75">
      <c r="A164" s="17"/>
      <c r="B164" s="7"/>
      <c r="C164" s="8"/>
      <c r="D164" s="9"/>
    </row>
    <row r="165" spans="1:4" ht="12.75">
      <c r="A165" s="17"/>
      <c r="B165" s="7"/>
      <c r="C165" s="8"/>
      <c r="D165" s="9"/>
    </row>
    <row r="166" spans="1:4" ht="12.75">
      <c r="A166" s="17"/>
      <c r="B166" s="7"/>
      <c r="C166" s="8"/>
      <c r="D166" s="9"/>
    </row>
    <row r="167" spans="1:4" ht="12.75">
      <c r="A167" s="17"/>
      <c r="B167" s="7"/>
      <c r="C167" s="8"/>
      <c r="D167" s="9"/>
    </row>
    <row r="168" spans="1:4" ht="12.75">
      <c r="A168" s="17"/>
      <c r="B168" s="7"/>
      <c r="C168" s="8"/>
      <c r="D168" s="9"/>
    </row>
    <row r="169" spans="1:4" ht="12.75">
      <c r="A169" s="17"/>
      <c r="B169" s="7"/>
      <c r="C169" s="8"/>
      <c r="D169" s="9"/>
    </row>
    <row r="170" spans="1:4" ht="12.75">
      <c r="A170" s="17"/>
      <c r="B170" s="7"/>
      <c r="C170" s="8"/>
      <c r="D170" s="9"/>
    </row>
    <row r="171" spans="1:4" ht="12.75">
      <c r="A171" s="17"/>
      <c r="B171" s="7"/>
      <c r="C171" s="8"/>
      <c r="D171" s="9"/>
    </row>
    <row r="172" spans="1:4" ht="12.75">
      <c r="A172" s="17"/>
      <c r="B172" s="7"/>
      <c r="C172" s="8"/>
      <c r="D172" s="9"/>
    </row>
    <row r="173" spans="1:4" ht="12.75">
      <c r="A173" s="17"/>
      <c r="B173" s="7"/>
      <c r="C173" s="8"/>
      <c r="D173" s="9"/>
    </row>
    <row r="174" spans="1:4" ht="12.75">
      <c r="A174" s="17"/>
      <c r="B174" s="7"/>
      <c r="C174" s="8"/>
      <c r="D174" s="9"/>
    </row>
    <row r="175" spans="1:4" ht="12.75">
      <c r="A175" s="17"/>
      <c r="B175" s="7"/>
      <c r="C175" s="8"/>
      <c r="D175" s="9"/>
    </row>
    <row r="176" spans="1:4" ht="12.75">
      <c r="A176" s="17"/>
      <c r="B176" s="7"/>
      <c r="C176" s="8"/>
      <c r="D176" s="9"/>
    </row>
    <row r="177" spans="1:4" ht="12.75">
      <c r="A177" s="17"/>
      <c r="B177" s="7"/>
      <c r="C177" s="8"/>
      <c r="D177" s="9"/>
    </row>
    <row r="178" spans="1:4" ht="12.75">
      <c r="A178" s="17"/>
      <c r="B178" s="7"/>
      <c r="C178" s="8"/>
      <c r="D178" s="9"/>
    </row>
    <row r="179" spans="1:4" ht="12.75">
      <c r="A179" s="17"/>
      <c r="B179" s="7"/>
      <c r="C179" s="8"/>
      <c r="D179" s="9"/>
    </row>
    <row r="180" spans="1:4" ht="12.75">
      <c r="A180" s="18"/>
      <c r="B180" s="19"/>
      <c r="C180" s="20"/>
      <c r="D180" s="21"/>
    </row>
    <row r="181" spans="1:4" ht="12.75">
      <c r="A181" s="17"/>
      <c r="B181" s="7"/>
      <c r="C181" s="8"/>
      <c r="D181" s="9"/>
    </row>
    <row r="182" spans="1:4" ht="12.75">
      <c r="A182" s="17"/>
      <c r="B182" s="7"/>
      <c r="C182" s="8"/>
      <c r="D182" s="9"/>
    </row>
    <row r="183" spans="1:4" ht="12.75">
      <c r="A183" s="17"/>
      <c r="B183" s="7"/>
      <c r="C183" s="8"/>
      <c r="D183" s="9"/>
    </row>
    <row r="184" spans="1:4" ht="12.75">
      <c r="A184" s="17"/>
      <c r="B184" s="7"/>
      <c r="C184" s="8"/>
      <c r="D184" s="9"/>
    </row>
    <row r="185" spans="1:4" ht="12.75">
      <c r="A185" s="17"/>
      <c r="B185" s="7"/>
      <c r="C185" s="8"/>
      <c r="D185" s="9"/>
    </row>
    <row r="186" spans="1:4" ht="12.75">
      <c r="A186" s="17"/>
      <c r="B186" s="7"/>
      <c r="C186" s="8"/>
      <c r="D186" s="9"/>
    </row>
    <row r="187" spans="1:4" ht="12.75">
      <c r="A187" s="17"/>
      <c r="B187" s="7"/>
      <c r="C187" s="8"/>
      <c r="D187" s="9"/>
    </row>
    <row r="188" spans="1:4" ht="12.75">
      <c r="A188" s="17"/>
      <c r="B188" s="7"/>
      <c r="C188" s="8"/>
      <c r="D188" s="9"/>
    </row>
    <row r="189" spans="1:4" ht="12.75">
      <c r="A189" s="17"/>
      <c r="B189" s="7"/>
      <c r="C189" s="8"/>
      <c r="D189" s="9"/>
    </row>
    <row r="190" spans="1:4" ht="12.75">
      <c r="A190" s="17"/>
      <c r="B190" s="7"/>
      <c r="C190" s="8"/>
      <c r="D190" s="9"/>
    </row>
    <row r="191" spans="1:4" ht="12.75">
      <c r="A191" s="17"/>
      <c r="B191" s="7"/>
      <c r="C191" s="8"/>
      <c r="D191" s="9"/>
    </row>
    <row r="192" spans="1:4" ht="12.75">
      <c r="A192" s="17"/>
      <c r="B192" s="7"/>
      <c r="C192" s="8"/>
      <c r="D192" s="9"/>
    </row>
    <row r="193" spans="1:4" ht="12.75">
      <c r="A193" s="17"/>
      <c r="B193" s="7"/>
      <c r="C193" s="8"/>
      <c r="D193" s="9"/>
    </row>
    <row r="194" spans="1:4" ht="12.75">
      <c r="A194" s="17"/>
      <c r="B194" s="7"/>
      <c r="C194" s="8"/>
      <c r="D194" s="9"/>
    </row>
    <row r="195" spans="1:4" ht="12.75">
      <c r="A195" s="17"/>
      <c r="B195" s="7"/>
      <c r="C195" s="8"/>
      <c r="D195" s="9"/>
    </row>
    <row r="196" spans="1:4" ht="12.75">
      <c r="A196" s="17"/>
      <c r="B196" s="7"/>
      <c r="C196" s="8"/>
      <c r="D196" s="9"/>
    </row>
    <row r="197" spans="1:4" ht="12.75">
      <c r="A197" s="17"/>
      <c r="B197" s="7"/>
      <c r="C197" s="8"/>
      <c r="D197" s="9"/>
    </row>
    <row r="198" spans="1:4" ht="12.75">
      <c r="A198" s="17"/>
      <c r="B198" s="7"/>
      <c r="C198" s="8"/>
      <c r="D198" s="9"/>
    </row>
    <row r="199" spans="1:4" ht="12.75">
      <c r="A199" s="17"/>
      <c r="B199" s="7"/>
      <c r="C199" s="8"/>
      <c r="D199" s="9"/>
    </row>
    <row r="200" spans="1:4" ht="12.75">
      <c r="A200" s="17"/>
      <c r="B200" s="7"/>
      <c r="C200" s="8"/>
      <c r="D200" s="9"/>
    </row>
    <row r="201" spans="1:4" ht="12.75">
      <c r="A201" s="17"/>
      <c r="B201" s="7"/>
      <c r="C201" s="8"/>
      <c r="D201" s="9"/>
    </row>
    <row r="202" spans="1:4" ht="12.75">
      <c r="A202" s="18"/>
      <c r="B202" s="19"/>
      <c r="C202" s="20"/>
      <c r="D202" s="21"/>
    </row>
    <row r="203" spans="1:4" ht="12.75">
      <c r="A203" s="17"/>
      <c r="B203" s="7"/>
      <c r="C203" s="8"/>
      <c r="D203" s="9"/>
    </row>
    <row r="204" spans="1:4" ht="12.75">
      <c r="A204" s="17"/>
      <c r="B204" s="7"/>
      <c r="C204" s="8"/>
      <c r="D204" s="9"/>
    </row>
    <row r="205" spans="1:4" ht="12.75">
      <c r="A205" s="17"/>
      <c r="B205" s="7"/>
      <c r="C205" s="8"/>
      <c r="D205" s="9"/>
    </row>
    <row r="206" spans="1:4" ht="12.75">
      <c r="A206" s="17"/>
      <c r="B206" s="7"/>
      <c r="C206" s="8"/>
      <c r="D206" s="9"/>
    </row>
    <row r="207" spans="1:4" ht="12.75">
      <c r="A207" s="17"/>
      <c r="B207" s="7"/>
      <c r="C207" s="8"/>
      <c r="D207" s="9"/>
    </row>
    <row r="208" spans="1:4" ht="12.75">
      <c r="A208" s="17"/>
      <c r="B208" s="7"/>
      <c r="C208" s="8"/>
      <c r="D208" s="9"/>
    </row>
    <row r="209" spans="1:4" ht="12.75">
      <c r="A209" s="17"/>
      <c r="B209" s="7"/>
      <c r="C209" s="8"/>
      <c r="D209" s="9"/>
    </row>
    <row r="210" spans="1:4" ht="12.75">
      <c r="A210" s="17"/>
      <c r="B210" s="7"/>
      <c r="C210" s="8"/>
      <c r="D210" s="9"/>
    </row>
    <row r="211" spans="1:4" ht="12.75">
      <c r="A211" s="17"/>
      <c r="B211" s="7"/>
      <c r="C211" s="8"/>
      <c r="D211" s="9"/>
    </row>
    <row r="212" spans="1:4" ht="12.75">
      <c r="A212" s="17"/>
      <c r="B212" s="7"/>
      <c r="C212" s="8"/>
      <c r="D212" s="9"/>
    </row>
    <row r="213" spans="1:4" ht="12.75">
      <c r="A213" s="17"/>
      <c r="B213" s="7"/>
      <c r="C213" s="8"/>
      <c r="D213" s="9"/>
    </row>
    <row r="214" spans="1:4" ht="12.75">
      <c r="A214" s="17"/>
      <c r="B214" s="7"/>
      <c r="C214" s="8"/>
      <c r="D214" s="9"/>
    </row>
    <row r="215" spans="1:4" ht="12.75">
      <c r="A215" s="17"/>
      <c r="B215" s="7"/>
      <c r="C215" s="8"/>
      <c r="D215" s="9"/>
    </row>
    <row r="216" spans="1:4" ht="12.75">
      <c r="A216" s="17"/>
      <c r="B216" s="7"/>
      <c r="C216" s="8"/>
      <c r="D216" s="9"/>
    </row>
    <row r="217" spans="1:4" ht="12.75">
      <c r="A217" s="17"/>
      <c r="B217" s="7"/>
      <c r="C217" s="8"/>
      <c r="D217" s="9"/>
    </row>
    <row r="218" spans="1:4" ht="12.75">
      <c r="A218" s="17"/>
      <c r="B218" s="7"/>
      <c r="C218" s="8"/>
      <c r="D218" s="9"/>
    </row>
    <row r="219" spans="1:4" ht="12.75">
      <c r="A219" s="17"/>
      <c r="B219" s="7"/>
      <c r="C219" s="8"/>
      <c r="D219" s="9"/>
    </row>
    <row r="220" spans="1:4" ht="12.75">
      <c r="A220" s="17"/>
      <c r="B220" s="7"/>
      <c r="C220" s="8"/>
      <c r="D220" s="9"/>
    </row>
    <row r="221" spans="1:4" ht="12.75">
      <c r="A221" s="17"/>
      <c r="B221" s="7"/>
      <c r="C221" s="8"/>
      <c r="D221" s="9"/>
    </row>
    <row r="222" spans="1:4" ht="12.75">
      <c r="A222" s="17"/>
      <c r="B222" s="7"/>
      <c r="C222" s="8"/>
      <c r="D222" s="9"/>
    </row>
    <row r="223" spans="1:4" ht="12.75">
      <c r="A223" s="17"/>
      <c r="B223" s="7"/>
      <c r="C223" s="8"/>
      <c r="D223" s="9"/>
    </row>
    <row r="224" spans="1:4" ht="12.75">
      <c r="A224" s="17"/>
      <c r="B224" s="7"/>
      <c r="C224" s="8"/>
      <c r="D224" s="9"/>
    </row>
    <row r="225" spans="1:4" ht="12.75">
      <c r="A225" s="17"/>
      <c r="B225" s="7"/>
      <c r="C225" s="8"/>
      <c r="D225" s="9"/>
    </row>
    <row r="226" spans="1:4" ht="12.75">
      <c r="A226" s="17"/>
      <c r="B226" s="7"/>
      <c r="C226" s="8"/>
      <c r="D226" s="9"/>
    </row>
    <row r="227" spans="1:4" ht="12.75">
      <c r="A227" s="17"/>
      <c r="B227" s="7"/>
      <c r="C227" s="8"/>
      <c r="D227" s="9"/>
    </row>
    <row r="228" spans="1:4" ht="12.75">
      <c r="A228" s="17"/>
      <c r="B228" s="7"/>
      <c r="C228" s="8"/>
      <c r="D228" s="9"/>
    </row>
    <row r="229" spans="1:4" ht="12.75">
      <c r="A229" s="17"/>
      <c r="B229" s="7"/>
      <c r="C229" s="8"/>
      <c r="D229" s="9"/>
    </row>
    <row r="230" spans="1:4" ht="12.75">
      <c r="A230" s="17"/>
      <c r="B230" s="7"/>
      <c r="C230" s="8"/>
      <c r="D230" s="9"/>
    </row>
    <row r="231" spans="1:4" ht="12.75">
      <c r="A231" s="17"/>
      <c r="B231" s="7"/>
      <c r="C231" s="8"/>
      <c r="D231" s="9"/>
    </row>
    <row r="232" spans="1:4" ht="12.75">
      <c r="A232" s="17"/>
      <c r="B232" s="7"/>
      <c r="C232" s="8"/>
      <c r="D232" s="9"/>
    </row>
    <row r="233" spans="1:4" ht="12.75">
      <c r="A233" s="17"/>
      <c r="B233" s="7"/>
      <c r="C233" s="8"/>
      <c r="D233" s="9"/>
    </row>
    <row r="234" spans="1:4" ht="12.75">
      <c r="A234" s="17"/>
      <c r="B234" s="7"/>
      <c r="C234" s="8"/>
      <c r="D234" s="9"/>
    </row>
    <row r="235" spans="1:4" ht="12.75">
      <c r="A235" s="17"/>
      <c r="B235" s="7"/>
      <c r="C235" s="8"/>
      <c r="D235" s="9"/>
    </row>
    <row r="236" spans="1:4" ht="12.75">
      <c r="A236" s="17"/>
      <c r="B236" s="7"/>
      <c r="C236" s="8"/>
      <c r="D236" s="9"/>
    </row>
    <row r="237" spans="1:4" ht="12.75">
      <c r="A237" s="17"/>
      <c r="B237" s="7"/>
      <c r="C237" s="8"/>
      <c r="D237" s="9"/>
    </row>
    <row r="238" spans="1:4" ht="12.75">
      <c r="A238" s="17"/>
      <c r="B238" s="7"/>
      <c r="C238" s="8"/>
      <c r="D238" s="9"/>
    </row>
    <row r="239" spans="1:4" ht="12.75">
      <c r="A239" s="17"/>
      <c r="B239" s="7"/>
      <c r="C239" s="8"/>
      <c r="D239" s="9"/>
    </row>
    <row r="240" spans="1:4" ht="12.75">
      <c r="A240" s="17"/>
      <c r="B240" s="7"/>
      <c r="C240" s="8"/>
      <c r="D240" s="9"/>
    </row>
    <row r="241" spans="1:4" ht="12.75">
      <c r="A241" s="17"/>
      <c r="B241" s="7"/>
      <c r="C241" s="8"/>
      <c r="D241" s="9"/>
    </row>
    <row r="242" spans="1:4" ht="12.75">
      <c r="A242" s="17"/>
      <c r="B242" s="7"/>
      <c r="C242" s="8"/>
      <c r="D242" s="9"/>
    </row>
    <row r="243" spans="1:4" ht="12.75">
      <c r="A243" s="17"/>
      <c r="B243" s="7"/>
      <c r="C243" s="8"/>
      <c r="D243" s="9"/>
    </row>
    <row r="244" spans="1:4" ht="12.75">
      <c r="A244" s="17"/>
      <c r="B244" s="7"/>
      <c r="C244" s="8"/>
      <c r="D244" s="9"/>
    </row>
    <row r="245" spans="1:4" ht="12.75">
      <c r="A245" s="17"/>
      <c r="B245" s="7"/>
      <c r="C245" s="8"/>
      <c r="D245" s="9"/>
    </row>
    <row r="246" spans="1:4" ht="12.75">
      <c r="A246" s="17"/>
      <c r="B246" s="7"/>
      <c r="C246" s="8"/>
      <c r="D246" s="9"/>
    </row>
    <row r="247" spans="1:4" ht="12.75">
      <c r="A247" s="17"/>
      <c r="B247" s="7"/>
      <c r="C247" s="8"/>
      <c r="D247" s="9"/>
    </row>
    <row r="248" spans="1:4" ht="12.75">
      <c r="A248" s="17"/>
      <c r="B248" s="7"/>
      <c r="C248" s="8"/>
      <c r="D248" s="9"/>
    </row>
    <row r="249" spans="1:4" ht="12.75">
      <c r="A249" s="17"/>
      <c r="B249" s="7"/>
      <c r="C249" s="8"/>
      <c r="D249" s="9"/>
    </row>
    <row r="250" spans="1:4" ht="12.75">
      <c r="A250" s="17"/>
      <c r="B250" s="7"/>
      <c r="C250" s="8"/>
      <c r="D250" s="9"/>
    </row>
    <row r="251" spans="1:4" ht="12.75">
      <c r="A251" s="17"/>
      <c r="B251" s="7"/>
      <c r="C251" s="8"/>
      <c r="D251" s="9"/>
    </row>
    <row r="252" spans="1:4" ht="12.75">
      <c r="A252" s="17"/>
      <c r="B252" s="7"/>
      <c r="C252" s="8"/>
      <c r="D252" s="9"/>
    </row>
    <row r="253" spans="1:4" ht="12.75">
      <c r="A253" s="17"/>
      <c r="B253" s="7"/>
      <c r="C253" s="8"/>
      <c r="D253" s="9"/>
    </row>
    <row r="254" spans="1:4" ht="12.75">
      <c r="A254" s="17"/>
      <c r="B254" s="7"/>
      <c r="C254" s="8"/>
      <c r="D254" s="9"/>
    </row>
    <row r="255" spans="1:4" ht="12.75">
      <c r="A255" s="17"/>
      <c r="B255" s="7"/>
      <c r="C255" s="8"/>
      <c r="D255" s="9"/>
    </row>
    <row r="256" spans="1:4" ht="12.75">
      <c r="A256" s="17"/>
      <c r="B256" s="7"/>
      <c r="C256" s="8"/>
      <c r="D256" s="9"/>
    </row>
    <row r="257" spans="1:4" ht="12.75">
      <c r="A257" s="17"/>
      <c r="B257" s="7"/>
      <c r="C257" s="8"/>
      <c r="D257" s="9"/>
    </row>
    <row r="258" spans="1:4" ht="12.75">
      <c r="A258" s="17"/>
      <c r="B258" s="7"/>
      <c r="C258" s="8"/>
      <c r="D258" s="9"/>
    </row>
    <row r="259" spans="1:4" ht="12.75">
      <c r="A259" s="17"/>
      <c r="B259" s="7"/>
      <c r="C259" s="8"/>
      <c r="D259" s="9"/>
    </row>
    <row r="260" spans="1:4" ht="12.75">
      <c r="A260" s="17"/>
      <c r="B260" s="7"/>
      <c r="C260" s="8"/>
      <c r="D260" s="9"/>
    </row>
    <row r="261" spans="1:4" ht="12.75">
      <c r="A261" s="17"/>
      <c r="B261" s="7"/>
      <c r="C261" s="8"/>
      <c r="D261" s="9"/>
    </row>
    <row r="262" spans="1:4" ht="12.75">
      <c r="A262" s="17"/>
      <c r="B262" s="7"/>
      <c r="C262" s="8"/>
      <c r="D262" s="9"/>
    </row>
    <row r="263" spans="1:4" ht="12.75">
      <c r="A263" s="17"/>
      <c r="B263" s="7"/>
      <c r="C263" s="8"/>
      <c r="D263" s="9"/>
    </row>
    <row r="264" spans="1:4" ht="12.75">
      <c r="A264" s="17"/>
      <c r="B264" s="7"/>
      <c r="C264" s="8"/>
      <c r="D264" s="9"/>
    </row>
    <row r="265" spans="1:4" ht="12.75">
      <c r="A265" s="17"/>
      <c r="B265" s="7"/>
      <c r="C265" s="8"/>
      <c r="D265" s="9"/>
    </row>
    <row r="266" spans="1:4" ht="12.75">
      <c r="A266" s="17"/>
      <c r="B266" s="7"/>
      <c r="C266" s="8"/>
      <c r="D266" s="9"/>
    </row>
    <row r="267" spans="1:4" ht="12.75">
      <c r="A267" s="17"/>
      <c r="B267" s="7"/>
      <c r="C267" s="8"/>
      <c r="D267" s="9"/>
    </row>
    <row r="268" spans="1:4" ht="12.75">
      <c r="A268" s="17"/>
      <c r="B268" s="7"/>
      <c r="C268" s="8"/>
      <c r="D268" s="9"/>
    </row>
    <row r="269" spans="1:4" ht="12.75">
      <c r="A269" s="17"/>
      <c r="B269" s="7"/>
      <c r="C269" s="8"/>
      <c r="D269" s="9"/>
    </row>
    <row r="270" spans="1:4" ht="12.75">
      <c r="A270" s="17"/>
      <c r="B270" s="7"/>
      <c r="C270" s="8"/>
      <c r="D270" s="9"/>
    </row>
    <row r="271" spans="1:4" ht="12.75">
      <c r="A271" s="17"/>
      <c r="B271" s="7"/>
      <c r="C271" s="8"/>
      <c r="D271" s="9"/>
    </row>
    <row r="272" spans="1:4" ht="12.75">
      <c r="A272" s="17"/>
      <c r="B272" s="7"/>
      <c r="C272" s="8"/>
      <c r="D272" s="9"/>
    </row>
    <row r="273" spans="1:4" ht="12.75">
      <c r="A273" s="17"/>
      <c r="B273" s="7"/>
      <c r="C273" s="8"/>
      <c r="D273" s="9"/>
    </row>
    <row r="274" spans="1:4" ht="12.75">
      <c r="A274" s="17"/>
      <c r="B274" s="7"/>
      <c r="C274" s="8"/>
      <c r="D274" s="9"/>
    </row>
    <row r="275" spans="1:4" ht="12.75">
      <c r="A275" s="17"/>
      <c r="B275" s="7"/>
      <c r="C275" s="8"/>
      <c r="D275" s="9"/>
    </row>
    <row r="276" spans="1:4" ht="12.75">
      <c r="A276" s="17"/>
      <c r="B276" s="7"/>
      <c r="C276" s="8"/>
      <c r="D276" s="9"/>
    </row>
    <row r="277" spans="1:4" ht="12.75">
      <c r="A277" s="17"/>
      <c r="B277" s="7"/>
      <c r="C277" s="8"/>
      <c r="D277" s="9"/>
    </row>
    <row r="278" spans="1:4" ht="12.75">
      <c r="A278" s="17"/>
      <c r="B278" s="7"/>
      <c r="C278" s="8"/>
      <c r="D278" s="9"/>
    </row>
    <row r="279" spans="1:4" ht="12.75">
      <c r="A279" s="17"/>
      <c r="B279" s="7"/>
      <c r="C279" s="8"/>
      <c r="D279" s="9"/>
    </row>
    <row r="280" spans="1:4" ht="12.75">
      <c r="A280" s="17"/>
      <c r="B280" s="7"/>
      <c r="C280" s="8"/>
      <c r="D280" s="9"/>
    </row>
    <row r="281" spans="1:4" ht="12.75">
      <c r="A281" s="17"/>
      <c r="B281" s="7"/>
      <c r="C281" s="8"/>
      <c r="D281" s="9"/>
    </row>
    <row r="282" spans="1:4" ht="12.75">
      <c r="A282" s="17"/>
      <c r="B282" s="7"/>
      <c r="C282" s="8"/>
      <c r="D282" s="9"/>
    </row>
    <row r="283" spans="1:4" ht="12.75">
      <c r="A283" s="17"/>
      <c r="B283" s="7"/>
      <c r="C283" s="8"/>
      <c r="D283" s="9"/>
    </row>
    <row r="284" spans="1:4" ht="12.75">
      <c r="A284" s="17"/>
      <c r="B284" s="7"/>
      <c r="C284" s="8"/>
      <c r="D284" s="9"/>
    </row>
    <row r="285" spans="1:4" ht="12.75">
      <c r="A285" s="17"/>
      <c r="B285" s="7"/>
      <c r="C285" s="8"/>
      <c r="D285" s="9"/>
    </row>
    <row r="286" spans="1:4" ht="12.75">
      <c r="A286" s="17"/>
      <c r="B286" s="7"/>
      <c r="C286" s="8"/>
      <c r="D286" s="9"/>
    </row>
    <row r="287" spans="1:4" ht="12.75">
      <c r="A287" s="17"/>
      <c r="B287" s="7"/>
      <c r="C287" s="8"/>
      <c r="D287" s="9"/>
    </row>
    <row r="288" spans="1:4" ht="12.75">
      <c r="A288" s="17"/>
      <c r="B288" s="7"/>
      <c r="C288" s="8"/>
      <c r="D288" s="9"/>
    </row>
    <row r="289" spans="1:4" ht="12.75">
      <c r="A289" s="17"/>
      <c r="B289" s="7"/>
      <c r="C289" s="8"/>
      <c r="D289" s="9"/>
    </row>
    <row r="290" spans="1:4" ht="12.75">
      <c r="A290" s="17"/>
      <c r="B290" s="7"/>
      <c r="C290" s="8"/>
      <c r="D290" s="9"/>
    </row>
    <row r="291" spans="1:4" ht="12.75">
      <c r="A291" s="17"/>
      <c r="B291" s="7"/>
      <c r="C291" s="8"/>
      <c r="D291" s="9"/>
    </row>
    <row r="292" spans="1:4" ht="12.75">
      <c r="A292" s="17"/>
      <c r="B292" s="7"/>
      <c r="C292" s="8"/>
      <c r="D292" s="9"/>
    </row>
    <row r="293" spans="1:4" ht="12.75">
      <c r="A293" s="17"/>
      <c r="B293" s="7"/>
      <c r="C293" s="8"/>
      <c r="D293" s="9"/>
    </row>
    <row r="294" spans="1:4" ht="12.75">
      <c r="A294" s="17"/>
      <c r="B294" s="7"/>
      <c r="C294" s="8"/>
      <c r="D294" s="9"/>
    </row>
    <row r="295" spans="1:4" ht="12.75">
      <c r="A295" s="17"/>
      <c r="B295" s="7"/>
      <c r="C295" s="8"/>
      <c r="D295" s="9"/>
    </row>
    <row r="296" spans="1:4" ht="12.75">
      <c r="A296" s="17"/>
      <c r="B296" s="7"/>
      <c r="C296" s="8"/>
      <c r="D296" s="9"/>
    </row>
    <row r="297" spans="1:4" ht="12.75">
      <c r="A297" s="17"/>
      <c r="B297" s="7"/>
      <c r="C297" s="8"/>
      <c r="D297" s="9"/>
    </row>
    <row r="298" spans="1:4" ht="12.75">
      <c r="A298" s="17"/>
      <c r="B298" s="7"/>
      <c r="C298" s="8"/>
      <c r="D298" s="9"/>
    </row>
    <row r="299" spans="1:4" ht="12.75">
      <c r="A299" s="17"/>
      <c r="B299" s="7"/>
      <c r="C299" s="8"/>
      <c r="D299" s="9"/>
    </row>
    <row r="300" spans="1:4" ht="12.75">
      <c r="A300" s="17"/>
      <c r="B300" s="7"/>
      <c r="C300" s="8"/>
      <c r="D300" s="9"/>
    </row>
    <row r="301" spans="1:4" ht="12.75">
      <c r="A301" s="17"/>
      <c r="B301" s="7"/>
      <c r="C301" s="8"/>
      <c r="D301" s="9"/>
    </row>
    <row r="302" spans="1:4" ht="12.75">
      <c r="A302" s="17"/>
      <c r="B302" s="7"/>
      <c r="C302" s="8"/>
      <c r="D302" s="9"/>
    </row>
    <row r="303" spans="1:4" ht="12.75">
      <c r="A303" s="17"/>
      <c r="B303" s="7"/>
      <c r="C303" s="8"/>
      <c r="D303" s="9"/>
    </row>
    <row r="304" spans="1:4" ht="12.75">
      <c r="A304" s="17"/>
      <c r="B304" s="7"/>
      <c r="C304" s="8"/>
      <c r="D304" s="9"/>
    </row>
    <row r="305" spans="1:4" ht="12.75">
      <c r="A305" s="17"/>
      <c r="B305" s="7"/>
      <c r="C305" s="8"/>
      <c r="D305" s="9"/>
    </row>
    <row r="306" spans="1:4" ht="12.75">
      <c r="A306" s="17"/>
      <c r="B306" s="7"/>
      <c r="C306" s="8"/>
      <c r="D306" s="9"/>
    </row>
    <row r="307" spans="1:4" ht="12.75">
      <c r="A307" s="17"/>
      <c r="B307" s="7"/>
      <c r="C307" s="8"/>
      <c r="D307" s="9"/>
    </row>
    <row r="308" spans="1:4" ht="12.75">
      <c r="A308" s="17"/>
      <c r="B308" s="7"/>
      <c r="C308" s="8"/>
      <c r="D308" s="9"/>
    </row>
    <row r="309" spans="1:4" ht="12.75">
      <c r="A309" s="17"/>
      <c r="B309" s="7"/>
      <c r="C309" s="8"/>
      <c r="D309" s="9"/>
    </row>
    <row r="310" spans="1:4" ht="12.75">
      <c r="A310" s="17"/>
      <c r="B310" s="7"/>
      <c r="C310" s="8"/>
      <c r="D310" s="9"/>
    </row>
    <row r="311" spans="1:4" ht="12.75">
      <c r="A311" s="17"/>
      <c r="B311" s="7"/>
      <c r="C311" s="8"/>
      <c r="D311" s="9"/>
    </row>
    <row r="312" spans="1:4" ht="12.75">
      <c r="A312" s="17"/>
      <c r="B312" s="7"/>
      <c r="C312" s="8"/>
      <c r="D312" s="9"/>
    </row>
    <row r="313" spans="1:4" ht="12.75">
      <c r="A313" s="17"/>
      <c r="B313" s="7"/>
      <c r="C313" s="8"/>
      <c r="D313" s="9"/>
    </row>
    <row r="314" spans="1:4" ht="12.75">
      <c r="A314" s="17"/>
      <c r="B314" s="7"/>
      <c r="C314" s="8"/>
      <c r="D314" s="9"/>
    </row>
    <row r="315" spans="1:4" ht="12.75">
      <c r="A315" s="17"/>
      <c r="B315" s="7"/>
      <c r="C315" s="8"/>
      <c r="D315" s="9"/>
    </row>
    <row r="316" spans="1:4" ht="12.75">
      <c r="A316" s="17"/>
      <c r="B316" s="7"/>
      <c r="C316" s="8"/>
      <c r="D316" s="9"/>
    </row>
    <row r="317" spans="1:4" ht="12.75">
      <c r="A317" s="17"/>
      <c r="B317" s="7"/>
      <c r="C317" s="8"/>
      <c r="D317" s="9"/>
    </row>
    <row r="318" spans="1:4" ht="12.75">
      <c r="A318" s="17"/>
      <c r="B318" s="7"/>
      <c r="C318" s="8"/>
      <c r="D318" s="9"/>
    </row>
    <row r="319" spans="1:4" ht="12.75">
      <c r="A319" s="17"/>
      <c r="B319" s="7"/>
      <c r="C319" s="8"/>
      <c r="D319" s="9"/>
    </row>
    <row r="320" spans="1:4" ht="12.75">
      <c r="A320" s="17"/>
      <c r="B320" s="7"/>
      <c r="C320" s="8"/>
      <c r="D320" s="9"/>
    </row>
    <row r="321" spans="1:4" ht="12.75">
      <c r="A321" s="17"/>
      <c r="B321" s="7"/>
      <c r="C321" s="8"/>
      <c r="D321" s="9"/>
    </row>
    <row r="322" spans="1:4" ht="12.75">
      <c r="A322" s="17"/>
      <c r="B322" s="7"/>
      <c r="C322" s="8"/>
      <c r="D322" s="9"/>
    </row>
    <row r="323" spans="1:4" ht="12.75">
      <c r="A323" s="17"/>
      <c r="B323" s="7"/>
      <c r="C323" s="8"/>
      <c r="D323" s="9"/>
    </row>
    <row r="324" spans="1:4" ht="12.75">
      <c r="A324" s="18"/>
      <c r="B324" s="19"/>
      <c r="C324" s="20"/>
      <c r="D324" s="21"/>
    </row>
    <row r="325" spans="1:4" ht="12.75">
      <c r="A325" s="17"/>
      <c r="B325" s="7"/>
      <c r="C325" s="8"/>
      <c r="D325" s="9"/>
    </row>
    <row r="326" spans="1:4" ht="12.75">
      <c r="A326" s="17"/>
      <c r="B326" s="7"/>
      <c r="C326" s="8"/>
      <c r="D326" s="9"/>
    </row>
    <row r="327" spans="1:4" ht="12.75">
      <c r="A327" s="17"/>
      <c r="B327" s="7"/>
      <c r="C327" s="8"/>
      <c r="D327" s="9"/>
    </row>
    <row r="328" spans="1:4" ht="12.75">
      <c r="A328" s="17"/>
      <c r="B328" s="7"/>
      <c r="C328" s="8"/>
      <c r="D328" s="9"/>
    </row>
    <row r="329" spans="1:4" ht="12.75">
      <c r="A329" s="17"/>
      <c r="B329" s="7"/>
      <c r="C329" s="8"/>
      <c r="D329" s="9"/>
    </row>
    <row r="330" spans="1:4" ht="12.75">
      <c r="A330" s="17"/>
      <c r="B330" s="7"/>
      <c r="C330" s="8"/>
      <c r="D330" s="9"/>
    </row>
    <row r="331" spans="1:4" ht="12.75">
      <c r="A331" s="17"/>
      <c r="B331" s="7"/>
      <c r="C331" s="8"/>
      <c r="D331" s="9"/>
    </row>
    <row r="332" spans="1:4" ht="12.75">
      <c r="A332" s="17"/>
      <c r="B332" s="7"/>
      <c r="C332" s="8"/>
      <c r="D332" s="9"/>
    </row>
    <row r="333" spans="1:4" ht="12.75">
      <c r="A333" s="17"/>
      <c r="B333" s="7"/>
      <c r="C333" s="8"/>
      <c r="D333" s="9"/>
    </row>
    <row r="334" spans="1:4" ht="12.75">
      <c r="A334" s="17"/>
      <c r="B334" s="7"/>
      <c r="C334" s="8"/>
      <c r="D334" s="9"/>
    </row>
    <row r="335" spans="1:4" ht="12.75">
      <c r="A335" s="17"/>
      <c r="B335" s="7"/>
      <c r="C335" s="8"/>
      <c r="D335" s="9"/>
    </row>
    <row r="336" spans="1:4" ht="12.75">
      <c r="A336" s="17"/>
      <c r="B336" s="7"/>
      <c r="C336" s="8"/>
      <c r="D336" s="9"/>
    </row>
    <row r="337" spans="1:4" ht="12.75">
      <c r="A337" s="17"/>
      <c r="B337" s="7"/>
      <c r="C337" s="8"/>
      <c r="D337" s="9"/>
    </row>
    <row r="338" spans="1:4" ht="12.75">
      <c r="A338" s="17"/>
      <c r="B338" s="7"/>
      <c r="C338" s="8"/>
      <c r="D338" s="9"/>
    </row>
    <row r="339" spans="1:4" ht="12.75">
      <c r="A339" s="17"/>
      <c r="B339" s="7"/>
      <c r="C339" s="8"/>
      <c r="D339" s="9"/>
    </row>
    <row r="340" spans="1:4" ht="12.75">
      <c r="A340" s="17"/>
      <c r="B340" s="7"/>
      <c r="C340" s="8"/>
      <c r="D340" s="9"/>
    </row>
    <row r="341" spans="1:4" ht="12.75">
      <c r="A341" s="17"/>
      <c r="B341" s="7"/>
      <c r="C341" s="8"/>
      <c r="D341" s="9"/>
    </row>
    <row r="342" spans="1:4" ht="12.75">
      <c r="A342" s="17"/>
      <c r="B342" s="7"/>
      <c r="C342" s="8"/>
      <c r="D342" s="9"/>
    </row>
    <row r="343" spans="1:4" ht="12.75">
      <c r="A343" s="17"/>
      <c r="B343" s="7"/>
      <c r="C343" s="8"/>
      <c r="D343" s="9"/>
    </row>
    <row r="344" spans="1:4" ht="12.75">
      <c r="A344" s="17"/>
      <c r="B344" s="7"/>
      <c r="C344" s="8"/>
      <c r="D344" s="9"/>
    </row>
    <row r="345" spans="1:4" ht="12.75">
      <c r="A345" s="17"/>
      <c r="B345" s="7"/>
      <c r="C345" s="8"/>
      <c r="D345" s="9"/>
    </row>
    <row r="346" spans="1:4" ht="12.75">
      <c r="A346" s="17"/>
      <c r="B346" s="7"/>
      <c r="C346" s="8"/>
      <c r="D346" s="9"/>
    </row>
    <row r="347" spans="1:4" ht="12.75">
      <c r="A347" s="17"/>
      <c r="B347" s="7"/>
      <c r="C347" s="8"/>
      <c r="D347" s="9"/>
    </row>
    <row r="348" spans="1:4" ht="12.75">
      <c r="A348" s="17"/>
      <c r="B348" s="7"/>
      <c r="C348" s="8"/>
      <c r="D348" s="9"/>
    </row>
    <row r="349" spans="1:4" ht="12.75">
      <c r="A349" s="17"/>
      <c r="B349" s="7"/>
      <c r="C349" s="8"/>
      <c r="D349" s="9"/>
    </row>
    <row r="350" spans="1:4" ht="12.75">
      <c r="A350" s="17"/>
      <c r="B350" s="7"/>
      <c r="C350" s="8"/>
      <c r="D350" s="9"/>
    </row>
    <row r="351" spans="1:4" ht="12.75">
      <c r="A351" s="17"/>
      <c r="B351" s="7"/>
      <c r="C351" s="8"/>
      <c r="D351" s="9"/>
    </row>
    <row r="352" spans="1:4" ht="12.75">
      <c r="A352" s="17"/>
      <c r="B352" s="7"/>
      <c r="C352" s="8"/>
      <c r="D352" s="9"/>
    </row>
    <row r="353" spans="1:4" ht="12.75">
      <c r="A353" s="17"/>
      <c r="B353" s="7"/>
      <c r="C353" s="8"/>
      <c r="D353" s="9"/>
    </row>
    <row r="354" spans="1:4" ht="12.75">
      <c r="A354" s="17"/>
      <c r="B354" s="7"/>
      <c r="C354" s="8"/>
      <c r="D354" s="9"/>
    </row>
    <row r="355" spans="1:4" ht="12.75">
      <c r="A355" s="17"/>
      <c r="B355" s="7"/>
      <c r="C355" s="8"/>
      <c r="D355" s="9"/>
    </row>
    <row r="356" spans="1:4" ht="12.75">
      <c r="A356" s="17"/>
      <c r="B356" s="7"/>
      <c r="C356" s="8"/>
      <c r="D356" s="9"/>
    </row>
    <row r="357" spans="1:4" ht="12.75">
      <c r="A357" s="17"/>
      <c r="B357" s="7"/>
      <c r="C357" s="8"/>
      <c r="D357" s="9"/>
    </row>
    <row r="358" spans="1:4" ht="12.75">
      <c r="A358" s="17"/>
      <c r="B358" s="7"/>
      <c r="C358" s="8"/>
      <c r="D358" s="9"/>
    </row>
    <row r="359" spans="1:4" ht="12.75">
      <c r="A359" s="17"/>
      <c r="B359" s="7"/>
      <c r="C359" s="8"/>
      <c r="D359" s="9"/>
    </row>
    <row r="360" spans="1:4" ht="12.75">
      <c r="A360" s="17"/>
      <c r="B360" s="7"/>
      <c r="C360" s="8"/>
      <c r="D360" s="9"/>
    </row>
    <row r="361" spans="1:4" ht="12.75">
      <c r="A361" s="17"/>
      <c r="B361" s="7"/>
      <c r="C361" s="8"/>
      <c r="D361" s="9"/>
    </row>
    <row r="362" spans="1:4" ht="12.75">
      <c r="A362" s="17"/>
      <c r="B362" s="7"/>
      <c r="C362" s="8"/>
      <c r="D362" s="9"/>
    </row>
    <row r="363" spans="1:4" ht="12.75">
      <c r="A363" s="17"/>
      <c r="B363" s="7"/>
      <c r="C363" s="8"/>
      <c r="D363" s="9"/>
    </row>
    <row r="364" spans="1:4" ht="12.75">
      <c r="A364" s="17"/>
      <c r="B364" s="7"/>
      <c r="C364" s="8"/>
      <c r="D364" s="9"/>
    </row>
    <row r="365" spans="1:4" ht="12.75">
      <c r="A365" s="17"/>
      <c r="B365" s="7"/>
      <c r="C365" s="8"/>
      <c r="D365" s="9"/>
    </row>
    <row r="366" spans="1:4" ht="12.75">
      <c r="A366" s="17"/>
      <c r="B366" s="7"/>
      <c r="C366" s="8"/>
      <c r="D366" s="9"/>
    </row>
    <row r="367" spans="1:4" ht="12.75">
      <c r="A367" s="17"/>
      <c r="B367" s="7"/>
      <c r="C367" s="8"/>
      <c r="D367" s="9"/>
    </row>
    <row r="368" spans="1:4" ht="12.75">
      <c r="A368" s="17"/>
      <c r="B368" s="7"/>
      <c r="C368" s="8"/>
      <c r="D368" s="9"/>
    </row>
    <row r="369" spans="1:4" ht="12.75">
      <c r="A369" s="17"/>
      <c r="B369" s="7"/>
      <c r="C369" s="8"/>
      <c r="D369" s="9"/>
    </row>
    <row r="370" spans="1:4" ht="12.75">
      <c r="A370" s="17"/>
      <c r="B370" s="7"/>
      <c r="C370" s="8"/>
      <c r="D370" s="9"/>
    </row>
    <row r="371" spans="1:4" ht="12.75">
      <c r="A371" s="17"/>
      <c r="B371" s="7"/>
      <c r="C371" s="8"/>
      <c r="D371" s="9"/>
    </row>
    <row r="372" spans="1:4" ht="12.75">
      <c r="A372" s="17"/>
      <c r="B372" s="7"/>
      <c r="C372" s="8"/>
      <c r="D372" s="9"/>
    </row>
    <row r="373" spans="1:4" ht="12.75">
      <c r="A373" s="17"/>
      <c r="B373" s="7"/>
      <c r="C373" s="8"/>
      <c r="D373" s="9"/>
    </row>
    <row r="374" spans="1:4" ht="12.75">
      <c r="A374" s="17"/>
      <c r="B374" s="7"/>
      <c r="C374" s="8"/>
      <c r="D374" s="9"/>
    </row>
    <row r="375" spans="1:4" ht="12.75">
      <c r="A375" s="17"/>
      <c r="B375" s="7"/>
      <c r="C375" s="8"/>
      <c r="D375" s="9"/>
    </row>
    <row r="376" spans="1:4" ht="12.75">
      <c r="A376" s="17"/>
      <c r="B376" s="7"/>
      <c r="C376" s="8"/>
      <c r="D376" s="9"/>
    </row>
    <row r="377" spans="1:4" ht="12.75">
      <c r="A377" s="17"/>
      <c r="B377" s="7"/>
      <c r="C377" s="8"/>
      <c r="D377" s="9"/>
    </row>
    <row r="378" spans="1:4" ht="12.75">
      <c r="A378" s="17"/>
      <c r="B378" s="7"/>
      <c r="C378" s="8"/>
      <c r="D378" s="9"/>
    </row>
    <row r="379" spans="1:4" ht="12.75">
      <c r="A379" s="17"/>
      <c r="B379" s="7"/>
      <c r="C379" s="8"/>
      <c r="D379" s="9"/>
    </row>
    <row r="380" spans="1:4" ht="12.75">
      <c r="A380" s="17"/>
      <c r="B380" s="7"/>
      <c r="C380" s="8"/>
      <c r="D380" s="9"/>
    </row>
    <row r="381" spans="1:4" ht="12.75">
      <c r="A381" s="17"/>
      <c r="B381" s="7"/>
      <c r="C381" s="8"/>
      <c r="D381" s="9"/>
    </row>
    <row r="382" spans="1:4" ht="12.75">
      <c r="A382" s="17"/>
      <c r="B382" s="7"/>
      <c r="C382" s="8"/>
      <c r="D382" s="9"/>
    </row>
    <row r="383" spans="1:4" ht="12.75">
      <c r="A383" s="17"/>
      <c r="B383" s="7"/>
      <c r="C383" s="8"/>
      <c r="D383" s="9"/>
    </row>
    <row r="384" spans="1:4" ht="12.75">
      <c r="A384" s="17"/>
      <c r="B384" s="7"/>
      <c r="C384" s="8"/>
      <c r="D384" s="9"/>
    </row>
    <row r="385" spans="1:4" ht="12.75">
      <c r="A385" s="17"/>
      <c r="B385" s="7"/>
      <c r="C385" s="8"/>
      <c r="D385" s="9"/>
    </row>
    <row r="386" spans="1:4" ht="12.75">
      <c r="A386" s="17"/>
      <c r="B386" s="7"/>
      <c r="C386" s="8"/>
      <c r="D386" s="9"/>
    </row>
    <row r="387" spans="1:4" ht="12.75">
      <c r="A387" s="17"/>
      <c r="B387" s="7"/>
      <c r="C387" s="8"/>
      <c r="D387" s="9"/>
    </row>
    <row r="388" spans="1:4" ht="12.75">
      <c r="A388" s="17"/>
      <c r="B388" s="7"/>
      <c r="C388" s="8"/>
      <c r="D388" s="9"/>
    </row>
    <row r="389" spans="1:4" ht="12.75">
      <c r="A389" s="17"/>
      <c r="B389" s="7"/>
      <c r="C389" s="8"/>
      <c r="D389" s="9"/>
    </row>
    <row r="390" spans="1:4" ht="12.75">
      <c r="A390" s="17"/>
      <c r="B390" s="7"/>
      <c r="C390" s="8"/>
      <c r="D390" s="9"/>
    </row>
    <row r="391" spans="1:4" ht="12.75">
      <c r="A391" s="17"/>
      <c r="B391" s="7"/>
      <c r="C391" s="8"/>
      <c r="D391" s="9"/>
    </row>
    <row r="392" spans="1:4" ht="12.75">
      <c r="A392" s="17"/>
      <c r="B392" s="7"/>
      <c r="C392" s="8"/>
      <c r="D392" s="9"/>
    </row>
    <row r="393" spans="1:4" ht="12.75">
      <c r="A393" s="17"/>
      <c r="B393" s="7"/>
      <c r="C393" s="8"/>
      <c r="D393" s="9"/>
    </row>
    <row r="394" spans="1:4" ht="12.75">
      <c r="A394" s="17"/>
      <c r="B394" s="7"/>
      <c r="C394" s="8"/>
      <c r="D394" s="9"/>
    </row>
    <row r="395" spans="1:4" ht="12.75">
      <c r="A395" s="17"/>
      <c r="B395" s="7"/>
      <c r="C395" s="8"/>
      <c r="D395" s="9"/>
    </row>
    <row r="396" spans="1:4" ht="12.75">
      <c r="A396" s="17"/>
      <c r="B396" s="7"/>
      <c r="C396" s="8"/>
      <c r="D396" s="9"/>
    </row>
    <row r="397" spans="1:4" ht="12.75">
      <c r="A397" s="17"/>
      <c r="B397" s="7"/>
      <c r="C397" s="8"/>
      <c r="D397" s="9"/>
    </row>
    <row r="398" spans="1:4" ht="12.75">
      <c r="A398" s="17"/>
      <c r="B398" s="7"/>
      <c r="C398" s="8"/>
      <c r="D398" s="9"/>
    </row>
    <row r="399" spans="1:4" ht="12.75">
      <c r="A399" s="17"/>
      <c r="B399" s="7"/>
      <c r="C399" s="8"/>
      <c r="D399" s="9"/>
    </row>
    <row r="400" spans="1:4" ht="12.75">
      <c r="A400" s="17"/>
      <c r="B400" s="7"/>
      <c r="C400" s="8"/>
      <c r="D400" s="9"/>
    </row>
    <row r="401" spans="1:4" ht="12.75">
      <c r="A401" s="17"/>
      <c r="B401" s="7"/>
      <c r="C401" s="8"/>
      <c r="D401" s="9"/>
    </row>
    <row r="402" spans="1:4" ht="12.75">
      <c r="A402" s="17"/>
      <c r="B402" s="7"/>
      <c r="C402" s="8"/>
      <c r="D402" s="9"/>
    </row>
    <row r="403" spans="1:4" ht="12.75">
      <c r="A403" s="17"/>
      <c r="B403" s="7"/>
      <c r="C403" s="8"/>
      <c r="D403" s="9"/>
    </row>
    <row r="404" spans="1:4" ht="12.75">
      <c r="A404" s="17"/>
      <c r="B404" s="7"/>
      <c r="C404" s="8"/>
      <c r="D404" s="9"/>
    </row>
    <row r="405" spans="1:4" ht="12.75">
      <c r="A405" s="17"/>
      <c r="B405" s="7"/>
      <c r="C405" s="8"/>
      <c r="D405" s="9"/>
    </row>
    <row r="406" spans="1:4" ht="12.75">
      <c r="A406" s="17"/>
      <c r="B406" s="7"/>
      <c r="C406" s="8"/>
      <c r="D406" s="9"/>
    </row>
    <row r="407" spans="1:4" ht="12.75">
      <c r="A407" s="17"/>
      <c r="B407" s="7"/>
      <c r="C407" s="8"/>
      <c r="D407" s="9"/>
    </row>
    <row r="408" spans="1:4" ht="12.75">
      <c r="A408" s="17"/>
      <c r="B408" s="7"/>
      <c r="C408" s="8"/>
      <c r="D408" s="9"/>
    </row>
    <row r="409" spans="1:4" ht="12.75">
      <c r="A409" s="17"/>
      <c r="B409" s="7"/>
      <c r="C409" s="8"/>
      <c r="D409" s="9"/>
    </row>
    <row r="410" spans="1:4" ht="12.75">
      <c r="A410" s="17"/>
      <c r="B410" s="7"/>
      <c r="C410" s="8"/>
      <c r="D410" s="9"/>
    </row>
    <row r="411" spans="1:4" ht="12.75">
      <c r="A411" s="17"/>
      <c r="B411" s="7"/>
      <c r="C411" s="8"/>
      <c r="D411" s="9"/>
    </row>
    <row r="412" spans="1:4" ht="12.75">
      <c r="A412" s="17"/>
      <c r="B412" s="7"/>
      <c r="C412" s="8"/>
      <c r="D412" s="9"/>
    </row>
    <row r="413" spans="1:4" ht="12.75">
      <c r="A413" s="17"/>
      <c r="B413" s="7"/>
      <c r="C413" s="8"/>
      <c r="D413" s="9"/>
    </row>
    <row r="414" spans="1:4" ht="12.75">
      <c r="A414" s="17"/>
      <c r="B414" s="7"/>
      <c r="C414" s="8"/>
      <c r="D414" s="9"/>
    </row>
    <row r="415" spans="1:4" ht="12.75">
      <c r="A415" s="17"/>
      <c r="B415" s="7"/>
      <c r="C415" s="8"/>
      <c r="D415" s="9"/>
    </row>
    <row r="416" spans="1:4" ht="12.75">
      <c r="A416" s="17"/>
      <c r="B416" s="7"/>
      <c r="C416" s="8"/>
      <c r="D416" s="9"/>
    </row>
    <row r="417" spans="1:4" ht="12.75">
      <c r="A417" s="17"/>
      <c r="B417" s="7"/>
      <c r="C417" s="8"/>
      <c r="D417" s="9"/>
    </row>
    <row r="418" spans="1:4" ht="12.75">
      <c r="A418" s="17"/>
      <c r="B418" s="7"/>
      <c r="C418" s="8"/>
      <c r="D418" s="9"/>
    </row>
    <row r="419" spans="1:4" ht="12.75">
      <c r="A419" s="17"/>
      <c r="B419" s="7"/>
      <c r="C419" s="8"/>
      <c r="D419" s="9"/>
    </row>
    <row r="420" spans="1:4" ht="12.75">
      <c r="A420" s="17"/>
      <c r="B420" s="7"/>
      <c r="C420" s="8"/>
      <c r="D420" s="9"/>
    </row>
    <row r="421" spans="1:4" ht="12.75">
      <c r="A421" s="17"/>
      <c r="B421" s="7"/>
      <c r="C421" s="8"/>
      <c r="D421" s="9"/>
    </row>
    <row r="422" spans="1:4" ht="12.75">
      <c r="A422" s="17"/>
      <c r="B422" s="7"/>
      <c r="C422" s="8"/>
      <c r="D422" s="9"/>
    </row>
    <row r="423" spans="1:4" ht="12.75">
      <c r="A423" s="17"/>
      <c r="B423" s="7"/>
      <c r="C423" s="8"/>
      <c r="D423" s="9"/>
    </row>
    <row r="424" spans="1:4" ht="12.75">
      <c r="A424" s="17"/>
      <c r="B424" s="7"/>
      <c r="C424" s="8"/>
      <c r="D424" s="9"/>
    </row>
    <row r="425" spans="1:4" ht="12.75">
      <c r="A425" s="17"/>
      <c r="B425" s="7"/>
      <c r="C425" s="8"/>
      <c r="D425" s="9"/>
    </row>
    <row r="426" spans="1:4" ht="12.75">
      <c r="A426" s="17"/>
      <c r="B426" s="7"/>
      <c r="C426" s="8"/>
      <c r="D426" s="9"/>
    </row>
    <row r="427" spans="1:4" ht="12.75">
      <c r="A427" s="17"/>
      <c r="B427" s="7"/>
      <c r="C427" s="8"/>
      <c r="D427" s="9"/>
    </row>
    <row r="428" spans="1:4" ht="12.75">
      <c r="A428" s="17"/>
      <c r="B428" s="7"/>
      <c r="C428" s="8"/>
      <c r="D428" s="9"/>
    </row>
    <row r="429" spans="1:4" ht="12.75">
      <c r="A429" s="17"/>
      <c r="B429" s="7"/>
      <c r="C429" s="8"/>
      <c r="D429" s="9"/>
    </row>
    <row r="430" spans="1:4" ht="12.75">
      <c r="A430" s="17"/>
      <c r="B430" s="7"/>
      <c r="C430" s="8"/>
      <c r="D430" s="9"/>
    </row>
    <row r="431" spans="1:4" ht="12.75">
      <c r="A431" s="17"/>
      <c r="B431" s="7"/>
      <c r="C431" s="8"/>
      <c r="D431" s="9"/>
    </row>
    <row r="432" spans="1:4" ht="12.75">
      <c r="A432" s="17"/>
      <c r="B432" s="7"/>
      <c r="C432" s="8"/>
      <c r="D432" s="9"/>
    </row>
    <row r="433" spans="1:4" ht="12.75">
      <c r="A433" s="17"/>
      <c r="B433" s="7"/>
      <c r="C433" s="8"/>
      <c r="D433" s="9"/>
    </row>
    <row r="434" spans="1:4" ht="12.75">
      <c r="A434" s="17"/>
      <c r="B434" s="7"/>
      <c r="C434" s="8"/>
      <c r="D434" s="9"/>
    </row>
    <row r="435" spans="1:4" ht="12.75">
      <c r="A435" s="17"/>
      <c r="B435" s="7"/>
      <c r="C435" s="8"/>
      <c r="D435" s="9"/>
    </row>
    <row r="436" spans="1:4" ht="12.75">
      <c r="A436" s="17"/>
      <c r="B436" s="7"/>
      <c r="C436" s="8"/>
      <c r="D436" s="9"/>
    </row>
    <row r="437" spans="1:4" ht="12.75">
      <c r="A437" s="17"/>
      <c r="B437" s="7"/>
      <c r="C437" s="8"/>
      <c r="D437" s="9"/>
    </row>
    <row r="438" spans="1:4" ht="12.75">
      <c r="A438" s="17"/>
      <c r="B438" s="7"/>
      <c r="C438" s="8"/>
      <c r="D438" s="9"/>
    </row>
    <row r="439" spans="1:4" ht="12.75">
      <c r="A439" s="17"/>
      <c r="B439" s="7"/>
      <c r="C439" s="8"/>
      <c r="D439" s="9"/>
    </row>
    <row r="440" spans="1:4" ht="12.75">
      <c r="A440" s="17"/>
      <c r="B440" s="7"/>
      <c r="C440" s="8"/>
      <c r="D440" s="9"/>
    </row>
    <row r="441" spans="1:4" ht="12.75">
      <c r="A441" s="17"/>
      <c r="B441" s="7"/>
      <c r="C441" s="8"/>
      <c r="D441" s="9"/>
    </row>
    <row r="442" spans="1:4" ht="12.75">
      <c r="A442" s="17"/>
      <c r="B442" s="7"/>
      <c r="C442" s="8"/>
      <c r="D442" s="9"/>
    </row>
    <row r="443" spans="1:4" ht="12.75">
      <c r="A443" s="17"/>
      <c r="B443" s="7"/>
      <c r="C443" s="8"/>
      <c r="D443" s="9"/>
    </row>
    <row r="444" spans="1:4" ht="12.75">
      <c r="A444" s="17"/>
      <c r="B444" s="7"/>
      <c r="C444" s="8"/>
      <c r="D444" s="9"/>
    </row>
    <row r="445" spans="1:4" ht="12.75">
      <c r="A445" s="17"/>
      <c r="B445" s="7"/>
      <c r="C445" s="8"/>
      <c r="D445" s="9"/>
    </row>
    <row r="446" spans="1:4" ht="12.75">
      <c r="A446" s="17"/>
      <c r="B446" s="7"/>
      <c r="C446" s="8"/>
      <c r="D446" s="9"/>
    </row>
    <row r="447" spans="1:4" ht="12.75">
      <c r="A447" s="17"/>
      <c r="B447" s="7"/>
      <c r="C447" s="8"/>
      <c r="D447" s="9"/>
    </row>
    <row r="448" spans="1:4" ht="12.75">
      <c r="A448" s="17"/>
      <c r="B448" s="7"/>
      <c r="C448" s="8"/>
      <c r="D448" s="9"/>
    </row>
    <row r="449" spans="1:4" ht="12.75">
      <c r="A449" s="17"/>
      <c r="B449" s="7"/>
      <c r="C449" s="8"/>
      <c r="D449" s="9"/>
    </row>
    <row r="450" spans="1:4" ht="12.75">
      <c r="A450" s="17"/>
      <c r="B450" s="7"/>
      <c r="C450" s="8"/>
      <c r="D450" s="9"/>
    </row>
    <row r="451" spans="1:4" ht="12.75">
      <c r="A451" s="17"/>
      <c r="B451" s="7"/>
      <c r="C451" s="8"/>
      <c r="D451" s="9"/>
    </row>
    <row r="452" spans="1:4" ht="12.75">
      <c r="A452" s="17"/>
      <c r="B452" s="7"/>
      <c r="C452" s="8"/>
      <c r="D452" s="9"/>
    </row>
    <row r="453" spans="1:4" ht="12.75">
      <c r="A453" s="17"/>
      <c r="B453" s="7"/>
      <c r="C453" s="8"/>
      <c r="D453" s="9"/>
    </row>
    <row r="454" spans="1:4" ht="12.75">
      <c r="A454" s="17"/>
      <c r="B454" s="7"/>
      <c r="C454" s="8"/>
      <c r="D454" s="9"/>
    </row>
    <row r="455" spans="1:4" ht="12.75">
      <c r="A455" s="17"/>
      <c r="B455" s="7"/>
      <c r="C455" s="8"/>
      <c r="D455" s="9"/>
    </row>
    <row r="456" spans="1:4" ht="12.75">
      <c r="A456" s="17"/>
      <c r="B456" s="7"/>
      <c r="C456" s="8"/>
      <c r="D456" s="9"/>
    </row>
    <row r="457" spans="1:4" ht="12.75">
      <c r="A457" s="17"/>
      <c r="B457" s="7"/>
      <c r="C457" s="8"/>
      <c r="D457" s="9"/>
    </row>
    <row r="458" spans="1:4" ht="12.75">
      <c r="A458" s="17"/>
      <c r="B458" s="7"/>
      <c r="C458" s="8"/>
      <c r="D458" s="9"/>
    </row>
    <row r="459" spans="1:4" ht="12.75">
      <c r="A459" s="17"/>
      <c r="B459" s="7"/>
      <c r="C459" s="8"/>
      <c r="D459" s="9"/>
    </row>
    <row r="460" spans="1:4" ht="12.75">
      <c r="A460" s="18"/>
      <c r="B460" s="19"/>
      <c r="C460" s="20"/>
      <c r="D460" s="21"/>
    </row>
    <row r="461" spans="1:4" ht="12.75">
      <c r="A461" s="17"/>
      <c r="B461" s="7"/>
      <c r="C461" s="8"/>
      <c r="D461" s="9"/>
    </row>
    <row r="462" spans="1:4" ht="12.75">
      <c r="A462" s="17"/>
      <c r="B462" s="7"/>
      <c r="C462" s="8"/>
      <c r="D462" s="9"/>
    </row>
    <row r="463" spans="1:4" ht="12.75">
      <c r="A463" s="17"/>
      <c r="B463" s="7"/>
      <c r="C463" s="8"/>
      <c r="D463" s="9"/>
    </row>
    <row r="464" spans="1:4" ht="12.75">
      <c r="A464" s="17"/>
      <c r="B464" s="7"/>
      <c r="C464" s="8"/>
      <c r="D464" s="9"/>
    </row>
    <row r="465" spans="1:4" ht="12.75">
      <c r="A465" s="17"/>
      <c r="B465" s="7"/>
      <c r="C465" s="8"/>
      <c r="D465" s="9"/>
    </row>
    <row r="466" spans="1:4" ht="12.75">
      <c r="A466" s="17"/>
      <c r="B466" s="7"/>
      <c r="C466" s="8"/>
      <c r="D466" s="9"/>
    </row>
    <row r="467" spans="1:4" ht="12.75">
      <c r="A467" s="17"/>
      <c r="B467" s="7"/>
      <c r="C467" s="8"/>
      <c r="D467" s="9"/>
    </row>
    <row r="468" spans="1:4" ht="12.75">
      <c r="A468" s="17"/>
      <c r="B468" s="7"/>
      <c r="C468" s="8"/>
      <c r="D468" s="9"/>
    </row>
    <row r="469" spans="1:4" ht="12.75">
      <c r="A469" s="17"/>
      <c r="B469" s="7"/>
      <c r="C469" s="8"/>
      <c r="D469" s="9"/>
    </row>
    <row r="470" spans="1:4" ht="12.75">
      <c r="A470" s="17"/>
      <c r="B470" s="7"/>
      <c r="C470" s="8"/>
      <c r="D470" s="9"/>
    </row>
    <row r="471" spans="1:4" ht="12.75">
      <c r="A471" s="17"/>
      <c r="B471" s="7"/>
      <c r="C471" s="8"/>
      <c r="D471" s="9"/>
    </row>
    <row r="472" spans="1:4" ht="12.75">
      <c r="A472" s="17"/>
      <c r="B472" s="7"/>
      <c r="C472" s="8"/>
      <c r="D472" s="9"/>
    </row>
    <row r="473" spans="1:4" ht="12.75">
      <c r="A473" s="17"/>
      <c r="B473" s="7"/>
      <c r="C473" s="8"/>
      <c r="D473" s="9"/>
    </row>
    <row r="474" spans="1:4" ht="12.75">
      <c r="A474" s="17"/>
      <c r="B474" s="7"/>
      <c r="C474" s="8"/>
      <c r="D474" s="9"/>
    </row>
    <row r="475" spans="1:4" ht="12.75">
      <c r="A475" s="17"/>
      <c r="B475" s="7"/>
      <c r="C475" s="8"/>
      <c r="D475" s="9"/>
    </row>
    <row r="476" spans="1:4" ht="12.75">
      <c r="A476" s="17"/>
      <c r="B476" s="7"/>
      <c r="C476" s="8"/>
      <c r="D476" s="9"/>
    </row>
    <row r="477" spans="1:4" ht="12.75">
      <c r="A477" s="17"/>
      <c r="B477" s="7"/>
      <c r="C477" s="8"/>
      <c r="D477" s="9"/>
    </row>
    <row r="478" spans="1:4" ht="12.75">
      <c r="A478" s="17"/>
      <c r="B478" s="7"/>
      <c r="C478" s="8"/>
      <c r="D478" s="9"/>
    </row>
    <row r="479" spans="1:4" ht="12.75">
      <c r="A479" s="17"/>
      <c r="B479" s="7"/>
      <c r="C479" s="8"/>
      <c r="D479" s="9"/>
    </row>
    <row r="480" spans="1:4" ht="12.75">
      <c r="A480" s="17"/>
      <c r="B480" s="7"/>
      <c r="C480" s="8"/>
      <c r="D480" s="9"/>
    </row>
    <row r="481" spans="1:4" ht="12.75">
      <c r="A481" s="17"/>
      <c r="B481" s="7"/>
      <c r="C481" s="8"/>
      <c r="D481" s="9"/>
    </row>
    <row r="482" spans="1:4" ht="12.75">
      <c r="A482" s="17"/>
      <c r="B482" s="7"/>
      <c r="C482" s="8"/>
      <c r="D482" s="9"/>
    </row>
    <row r="483" spans="1:4" ht="12.75">
      <c r="A483" s="17"/>
      <c r="B483" s="7"/>
      <c r="C483" s="8"/>
      <c r="D483" s="9"/>
    </row>
    <row r="484" spans="1:4" ht="12.75">
      <c r="A484" s="17"/>
      <c r="B484" s="7"/>
      <c r="C484" s="8"/>
      <c r="D484" s="9"/>
    </row>
    <row r="485" spans="1:4" ht="12.75">
      <c r="A485" s="17"/>
      <c r="B485" s="7"/>
      <c r="C485" s="8"/>
      <c r="D485" s="9"/>
    </row>
    <row r="486" spans="1:4" ht="12.75">
      <c r="A486" s="17"/>
      <c r="B486" s="7"/>
      <c r="C486" s="8"/>
      <c r="D486" s="9"/>
    </row>
    <row r="487" spans="1:4" ht="12.75">
      <c r="A487" s="17"/>
      <c r="B487" s="7"/>
      <c r="C487" s="8"/>
      <c r="D487" s="9"/>
    </row>
    <row r="488" spans="1:4" ht="12.75">
      <c r="A488" s="17"/>
      <c r="B488" s="7"/>
      <c r="C488" s="8"/>
      <c r="D488" s="9"/>
    </row>
    <row r="489" spans="1:4" ht="12.75">
      <c r="A489" s="17"/>
      <c r="B489" s="7"/>
      <c r="C489" s="8"/>
      <c r="D489" s="9"/>
    </row>
    <row r="490" spans="1:4" ht="12.75">
      <c r="A490" s="17"/>
      <c r="B490" s="7"/>
      <c r="C490" s="8"/>
      <c r="D490" s="9"/>
    </row>
    <row r="491" spans="1:4" ht="12.75">
      <c r="A491" s="17"/>
      <c r="B491" s="7"/>
      <c r="C491" s="8"/>
      <c r="D491" s="9"/>
    </row>
    <row r="492" spans="1:4" ht="12.75">
      <c r="A492" s="17"/>
      <c r="B492" s="7"/>
      <c r="C492" s="8"/>
      <c r="D492" s="9"/>
    </row>
    <row r="493" spans="1:4" ht="12.75">
      <c r="A493" s="17"/>
      <c r="B493" s="7"/>
      <c r="C493" s="8"/>
      <c r="D493" s="9"/>
    </row>
    <row r="494" spans="1:4" ht="12.75">
      <c r="A494" s="17"/>
      <c r="B494" s="7"/>
      <c r="C494" s="8"/>
      <c r="D494" s="9"/>
    </row>
    <row r="495" spans="1:4" ht="12.75">
      <c r="A495" s="17"/>
      <c r="B495" s="7"/>
      <c r="C495" s="8"/>
      <c r="D495" s="9"/>
    </row>
    <row r="496" spans="1:4" ht="12.75">
      <c r="A496" s="17"/>
      <c r="B496" s="7"/>
      <c r="C496" s="8"/>
      <c r="D496" s="9"/>
    </row>
    <row r="497" spans="1:4" ht="12.75">
      <c r="A497" s="17"/>
      <c r="B497" s="7"/>
      <c r="C497" s="8"/>
      <c r="D497" s="9"/>
    </row>
    <row r="498" spans="1:4" ht="12.75">
      <c r="A498" s="17"/>
      <c r="B498" s="7"/>
      <c r="C498" s="8"/>
      <c r="D498" s="9"/>
    </row>
    <row r="499" spans="1:4" ht="12.75">
      <c r="A499" s="17"/>
      <c r="B499" s="7"/>
      <c r="C499" s="8"/>
      <c r="D499" s="9"/>
    </row>
    <row r="500" spans="1:4" ht="12.75">
      <c r="A500" s="17"/>
      <c r="B500" s="7"/>
      <c r="C500" s="8"/>
      <c r="D500" s="9"/>
    </row>
    <row r="501" spans="1:4" ht="12.75">
      <c r="A501" s="17"/>
      <c r="B501" s="7"/>
      <c r="C501" s="8"/>
      <c r="D501" s="9"/>
    </row>
    <row r="502" spans="1:4" ht="12.75">
      <c r="A502" s="17"/>
      <c r="B502" s="7"/>
      <c r="C502" s="8"/>
      <c r="D502" s="9"/>
    </row>
    <row r="503" spans="1:4" ht="12.75">
      <c r="A503" s="17"/>
      <c r="B503" s="7"/>
      <c r="C503" s="8"/>
      <c r="D503" s="9"/>
    </row>
    <row r="504" spans="1:4" ht="12.75">
      <c r="A504" s="18"/>
      <c r="B504" s="19"/>
      <c r="C504" s="20"/>
      <c r="D504" s="21"/>
    </row>
    <row r="505" spans="1:4" ht="12.75">
      <c r="A505" s="17"/>
      <c r="B505" s="7"/>
      <c r="C505" s="8"/>
      <c r="D505" s="9"/>
    </row>
    <row r="506" spans="1:4" ht="12.75">
      <c r="A506" s="17"/>
      <c r="B506" s="7"/>
      <c r="C506" s="8"/>
      <c r="D506" s="9"/>
    </row>
    <row r="507" spans="1:4" ht="12.75">
      <c r="A507" s="17"/>
      <c r="B507" s="7"/>
      <c r="C507" s="8"/>
      <c r="D507" s="9"/>
    </row>
    <row r="508" spans="1:4" ht="12.75">
      <c r="A508" s="17"/>
      <c r="B508" s="7"/>
      <c r="C508" s="8"/>
      <c r="D508" s="9"/>
    </row>
    <row r="509" spans="1:4" ht="12.75">
      <c r="A509" s="17"/>
      <c r="B509" s="7"/>
      <c r="C509" s="8"/>
      <c r="D509" s="9"/>
    </row>
    <row r="510" spans="1:4" ht="12.75">
      <c r="A510" s="17"/>
      <c r="B510" s="7"/>
      <c r="C510" s="8"/>
      <c r="D510" s="9"/>
    </row>
    <row r="511" spans="1:4" ht="12.75">
      <c r="A511" s="17"/>
      <c r="B511" s="7"/>
      <c r="C511" s="8"/>
      <c r="D511" s="9"/>
    </row>
    <row r="512" spans="1:4" ht="12.75">
      <c r="A512" s="17"/>
      <c r="B512" s="7"/>
      <c r="C512" s="8"/>
      <c r="D512" s="9"/>
    </row>
    <row r="513" spans="1:4" ht="12.75">
      <c r="A513" s="17"/>
      <c r="B513" s="7"/>
      <c r="C513" s="8"/>
      <c r="D513" s="9"/>
    </row>
    <row r="514" spans="1:4" ht="12.75">
      <c r="A514" s="17"/>
      <c r="B514" s="7"/>
      <c r="C514" s="8"/>
      <c r="D514" s="9"/>
    </row>
    <row r="515" spans="1:4" ht="12.75">
      <c r="A515" s="17"/>
      <c r="B515" s="7"/>
      <c r="C515" s="8"/>
      <c r="D515" s="9"/>
    </row>
    <row r="516" spans="1:4" ht="12.75">
      <c r="A516" s="17"/>
      <c r="B516" s="7"/>
      <c r="C516" s="8"/>
      <c r="D516" s="9"/>
    </row>
    <row r="517" spans="1:4" ht="12.75">
      <c r="A517" s="17"/>
      <c r="B517" s="7"/>
      <c r="C517" s="8"/>
      <c r="D517" s="9"/>
    </row>
    <row r="518" spans="1:4" ht="12.75">
      <c r="A518" s="17"/>
      <c r="B518" s="7"/>
      <c r="C518" s="8"/>
      <c r="D518" s="9"/>
    </row>
    <row r="519" spans="1:4" ht="12.75">
      <c r="A519" s="17"/>
      <c r="B519" s="7"/>
      <c r="C519" s="8"/>
      <c r="D519" s="9"/>
    </row>
    <row r="520" spans="1:4" ht="12.75">
      <c r="A520" s="17"/>
      <c r="B520" s="7"/>
      <c r="C520" s="8"/>
      <c r="D520" s="9"/>
    </row>
    <row r="521" spans="1:4" ht="12.75">
      <c r="A521" s="17"/>
      <c r="B521" s="7"/>
      <c r="C521" s="8"/>
      <c r="D521" s="9"/>
    </row>
    <row r="522" spans="1:4" ht="12.75">
      <c r="A522" s="17"/>
      <c r="B522" s="7"/>
      <c r="C522" s="8"/>
      <c r="D522" s="9"/>
    </row>
    <row r="523" spans="1:4" ht="12.75">
      <c r="A523" s="17"/>
      <c r="B523" s="7"/>
      <c r="C523" s="8"/>
      <c r="D523" s="9"/>
    </row>
    <row r="524" spans="1:4" ht="12.75">
      <c r="A524" s="17"/>
      <c r="B524" s="7"/>
      <c r="C524" s="8"/>
      <c r="D524" s="9"/>
    </row>
    <row r="525" spans="1:4" ht="12.75">
      <c r="A525" s="17"/>
      <c r="B525" s="7"/>
      <c r="C525" s="8"/>
      <c r="D525" s="9"/>
    </row>
    <row r="526" spans="1:4" ht="12.75">
      <c r="A526" s="17"/>
      <c r="B526" s="7"/>
      <c r="C526" s="8"/>
      <c r="D526" s="9"/>
    </row>
    <row r="527" spans="1:4" ht="12.75">
      <c r="A527" s="17"/>
      <c r="B527" s="7"/>
      <c r="C527" s="8"/>
      <c r="D527" s="9"/>
    </row>
    <row r="528" spans="1:4" ht="12.75">
      <c r="A528" s="17"/>
      <c r="B528" s="7"/>
      <c r="C528" s="8"/>
      <c r="D528" s="9"/>
    </row>
    <row r="529" spans="1:4" ht="12.75">
      <c r="A529" s="17"/>
      <c r="B529" s="7"/>
      <c r="C529" s="8"/>
      <c r="D529" s="9"/>
    </row>
    <row r="530" spans="1:4" ht="12.75">
      <c r="A530" s="17"/>
      <c r="B530" s="7"/>
      <c r="C530" s="8"/>
      <c r="D530" s="9"/>
    </row>
    <row r="531" spans="1:4" ht="12.75">
      <c r="A531" s="17"/>
      <c r="B531" s="7"/>
      <c r="C531" s="8"/>
      <c r="D531" s="9"/>
    </row>
    <row r="532" spans="1:4" ht="12.75">
      <c r="A532" s="17"/>
      <c r="B532" s="7"/>
      <c r="C532" s="8"/>
      <c r="D532" s="9"/>
    </row>
    <row r="533" spans="1:4" ht="12.75">
      <c r="A533" s="17"/>
      <c r="B533" s="7"/>
      <c r="C533" s="8"/>
      <c r="D533" s="9"/>
    </row>
    <row r="534" spans="1:4" ht="12.75">
      <c r="A534" s="17"/>
      <c r="B534" s="7"/>
      <c r="C534" s="8"/>
      <c r="D534" s="9"/>
    </row>
    <row r="535" spans="1:4" ht="12.75">
      <c r="A535" s="17"/>
      <c r="B535" s="7"/>
      <c r="C535" s="8"/>
      <c r="D535" s="9"/>
    </row>
    <row r="536" spans="1:4" ht="12.75">
      <c r="A536" s="17"/>
      <c r="B536" s="7"/>
      <c r="C536" s="8"/>
      <c r="D536" s="9"/>
    </row>
    <row r="537" spans="1:4" ht="12.75">
      <c r="A537" s="17"/>
      <c r="B537" s="7"/>
      <c r="C537" s="8"/>
      <c r="D537" s="9"/>
    </row>
    <row r="538" spans="1:4" ht="12.75">
      <c r="A538" s="17"/>
      <c r="B538" s="7"/>
      <c r="C538" s="8"/>
      <c r="D538" s="9"/>
    </row>
    <row r="539" spans="1:4" ht="12.75">
      <c r="A539" s="17"/>
      <c r="B539" s="7"/>
      <c r="C539" s="8"/>
      <c r="D539" s="9"/>
    </row>
    <row r="540" spans="1:4" ht="12.75">
      <c r="A540" s="17"/>
      <c r="B540" s="7"/>
      <c r="C540" s="8"/>
      <c r="D540" s="9"/>
    </row>
    <row r="541" spans="1:4" ht="12.75">
      <c r="A541" s="17"/>
      <c r="B541" s="7"/>
      <c r="C541" s="8"/>
      <c r="D541" s="9"/>
    </row>
    <row r="542" spans="1:4" ht="12.75">
      <c r="A542" s="17"/>
      <c r="B542" s="7"/>
      <c r="C542" s="8"/>
      <c r="D542" s="9"/>
    </row>
    <row r="543" spans="1:4" ht="12.75">
      <c r="A543" s="17"/>
      <c r="B543" s="7"/>
      <c r="C543" s="8"/>
      <c r="D543" s="9"/>
    </row>
    <row r="544" spans="1:4" ht="12.75">
      <c r="A544" s="17"/>
      <c r="B544" s="7"/>
      <c r="C544" s="8"/>
      <c r="D544" s="9"/>
    </row>
    <row r="545" spans="1:4" ht="12.75">
      <c r="A545" s="17"/>
      <c r="B545" s="7"/>
      <c r="C545" s="8"/>
      <c r="D545" s="9"/>
    </row>
    <row r="546" spans="1:4" ht="12.75">
      <c r="A546" s="17"/>
      <c r="B546" s="7"/>
      <c r="C546" s="8"/>
      <c r="D546" s="9"/>
    </row>
    <row r="547" spans="1:4" ht="12.75">
      <c r="A547" s="17"/>
      <c r="B547" s="7"/>
      <c r="C547" s="8"/>
      <c r="D547" s="9"/>
    </row>
    <row r="548" spans="1:4" ht="12.75">
      <c r="A548" s="17"/>
      <c r="B548" s="7"/>
      <c r="C548" s="8"/>
      <c r="D548" s="9"/>
    </row>
    <row r="549" spans="1:4" ht="12.75">
      <c r="A549" s="17"/>
      <c r="B549" s="7"/>
      <c r="C549" s="8"/>
      <c r="D549" s="9"/>
    </row>
    <row r="550" spans="1:4" ht="12.75">
      <c r="A550" s="17"/>
      <c r="B550" s="7"/>
      <c r="C550" s="8"/>
      <c r="D550" s="9"/>
    </row>
    <row r="551" spans="1:4" ht="12.75">
      <c r="A551" s="17"/>
      <c r="B551" s="7"/>
      <c r="C551" s="8"/>
      <c r="D551" s="9"/>
    </row>
    <row r="552" spans="1:4" ht="12.75">
      <c r="A552" s="17"/>
      <c r="B552" s="7"/>
      <c r="C552" s="8"/>
      <c r="D552" s="9"/>
    </row>
    <row r="553" spans="1:4" ht="12.75">
      <c r="A553" s="17"/>
      <c r="B553" s="7"/>
      <c r="C553" s="8"/>
      <c r="D553" s="9"/>
    </row>
    <row r="554" spans="1:4" ht="12.75">
      <c r="A554" s="17"/>
      <c r="B554" s="7"/>
      <c r="C554" s="8"/>
      <c r="D554" s="9"/>
    </row>
    <row r="555" spans="1:4" ht="12.75">
      <c r="A555" s="17"/>
      <c r="B555" s="7"/>
      <c r="C555" s="8"/>
      <c r="D555" s="9"/>
    </row>
    <row r="556" spans="1:4" ht="12.75">
      <c r="A556" s="17"/>
      <c r="B556" s="7"/>
      <c r="C556" s="8"/>
      <c r="D556" s="9"/>
    </row>
    <row r="557" spans="1:4" ht="12.75">
      <c r="A557" s="17"/>
      <c r="B557" s="7"/>
      <c r="C557" s="8"/>
      <c r="D557" s="9"/>
    </row>
    <row r="558" spans="1:4" ht="12.75">
      <c r="A558" s="17"/>
      <c r="B558" s="7"/>
      <c r="C558" s="8"/>
      <c r="D558" s="9"/>
    </row>
    <row r="559" spans="1:4" ht="12.75">
      <c r="A559" s="17"/>
      <c r="B559" s="7"/>
      <c r="C559" s="8"/>
      <c r="D559" s="9"/>
    </row>
    <row r="560" spans="1:4" ht="12.75">
      <c r="A560" s="17"/>
      <c r="B560" s="7"/>
      <c r="C560" s="8"/>
      <c r="D560" s="9"/>
    </row>
    <row r="561" spans="1:4" ht="12.75">
      <c r="A561" s="17"/>
      <c r="B561" s="7"/>
      <c r="C561" s="8"/>
      <c r="D561" s="9"/>
    </row>
    <row r="562" spans="1:4" ht="12.75">
      <c r="A562" s="17"/>
      <c r="B562" s="7"/>
      <c r="C562" s="8"/>
      <c r="D562" s="9"/>
    </row>
    <row r="563" spans="1:4" ht="12.75">
      <c r="A563" s="17"/>
      <c r="B563" s="7"/>
      <c r="C563" s="8"/>
      <c r="D563" s="9"/>
    </row>
    <row r="564" spans="1:4" ht="12.75">
      <c r="A564" s="17"/>
      <c r="B564" s="7"/>
      <c r="C564" s="8"/>
      <c r="D564" s="9"/>
    </row>
    <row r="565" spans="1:4" ht="12.75">
      <c r="A565" s="17"/>
      <c r="B565" s="7"/>
      <c r="C565" s="8"/>
      <c r="D565" s="9"/>
    </row>
    <row r="566" spans="1:4" ht="12.75">
      <c r="A566" s="17"/>
      <c r="B566" s="7"/>
      <c r="C566" s="8"/>
      <c r="D566" s="9"/>
    </row>
    <row r="567" spans="1:4" ht="12.75">
      <c r="A567" s="17"/>
      <c r="B567" s="7"/>
      <c r="C567" s="8"/>
      <c r="D567" s="9"/>
    </row>
    <row r="568" spans="1:4" ht="12.75">
      <c r="A568" s="17"/>
      <c r="B568" s="7"/>
      <c r="C568" s="8"/>
      <c r="D568" s="9"/>
    </row>
    <row r="569" spans="1:4" ht="12.75">
      <c r="A569" s="17"/>
      <c r="B569" s="7"/>
      <c r="C569" s="8"/>
      <c r="D569" s="9"/>
    </row>
    <row r="570" spans="1:4" ht="12.75">
      <c r="A570" s="17"/>
      <c r="B570" s="7"/>
      <c r="C570" s="8"/>
      <c r="D570" s="9"/>
    </row>
    <row r="571" spans="1:4" ht="12.75">
      <c r="A571" s="17"/>
      <c r="B571" s="7"/>
      <c r="C571" s="8"/>
      <c r="D571" s="9"/>
    </row>
    <row r="572" spans="1:4" ht="12.75">
      <c r="A572" s="17"/>
      <c r="B572" s="7"/>
      <c r="C572" s="8"/>
      <c r="D572" s="9"/>
    </row>
    <row r="573" spans="1:4" ht="12.75">
      <c r="A573" s="17"/>
      <c r="B573" s="7"/>
      <c r="C573" s="8"/>
      <c r="D573" s="9"/>
    </row>
    <row r="574" spans="1:4" ht="12.75">
      <c r="A574" s="17"/>
      <c r="B574" s="7"/>
      <c r="C574" s="8"/>
      <c r="D574" s="9"/>
    </row>
    <row r="575" spans="1:4" ht="12.75">
      <c r="A575" s="17"/>
      <c r="B575" s="7"/>
      <c r="C575" s="8"/>
      <c r="D575" s="9"/>
    </row>
    <row r="576" spans="1:4" ht="12.75">
      <c r="A576" s="17"/>
      <c r="B576" s="7"/>
      <c r="C576" s="8"/>
      <c r="D576" s="9"/>
    </row>
    <row r="577" spans="1:4" ht="12.75">
      <c r="A577" s="17"/>
      <c r="B577" s="7"/>
      <c r="C577" s="8"/>
      <c r="D577" s="9"/>
    </row>
    <row r="578" spans="1:4" ht="12.75">
      <c r="A578" s="17"/>
      <c r="B578" s="7"/>
      <c r="C578" s="8"/>
      <c r="D578" s="9"/>
    </row>
    <row r="579" spans="1:4" ht="12.75">
      <c r="A579" s="18"/>
      <c r="B579" s="19"/>
      <c r="C579" s="20"/>
      <c r="D579" s="21"/>
    </row>
    <row r="580" spans="1:4" ht="12.75">
      <c r="A580" s="17"/>
      <c r="B580" s="7"/>
      <c r="C580" s="8"/>
      <c r="D580" s="9"/>
    </row>
    <row r="581" spans="1:4" ht="12.75">
      <c r="A581" s="17"/>
      <c r="B581" s="7"/>
      <c r="C581" s="8"/>
      <c r="D581" s="9"/>
    </row>
    <row r="582" spans="1:4" ht="12.75">
      <c r="A582" s="17"/>
      <c r="B582" s="7"/>
      <c r="C582" s="8"/>
      <c r="D582" s="9"/>
    </row>
    <row r="583" spans="1:4" ht="12.75">
      <c r="A583" s="17"/>
      <c r="B583" s="7"/>
      <c r="C583" s="8"/>
      <c r="D583" s="9"/>
    </row>
    <row r="584" spans="1:4" ht="12.75">
      <c r="A584" s="18"/>
      <c r="B584" s="19"/>
      <c r="C584" s="20"/>
      <c r="D584" s="21"/>
    </row>
    <row r="585" spans="1:4" ht="12.75">
      <c r="A585" s="17"/>
      <c r="B585" s="7"/>
      <c r="C585" s="8"/>
      <c r="D585" s="9"/>
    </row>
    <row r="586" spans="1:4" ht="12.75">
      <c r="A586" s="17"/>
      <c r="B586" s="7"/>
      <c r="C586" s="8"/>
      <c r="D586" s="9"/>
    </row>
    <row r="587" spans="1:4" ht="12.75">
      <c r="A587" s="17"/>
      <c r="B587" s="7"/>
      <c r="C587" s="8"/>
      <c r="D587" s="9"/>
    </row>
    <row r="588" spans="1:4" ht="12.75">
      <c r="A588" s="17"/>
      <c r="B588" s="7"/>
      <c r="C588" s="8"/>
      <c r="D588" s="9"/>
    </row>
    <row r="589" spans="1:4" ht="12.75">
      <c r="A589" s="17"/>
      <c r="B589" s="7"/>
      <c r="C589" s="8"/>
      <c r="D589" s="9"/>
    </row>
    <row r="590" spans="1:4" ht="12.75">
      <c r="A590" s="17"/>
      <c r="B590" s="7"/>
      <c r="C590" s="8"/>
      <c r="D590" s="9"/>
    </row>
    <row r="591" spans="1:4" ht="12.75">
      <c r="A591" s="17"/>
      <c r="B591" s="7"/>
      <c r="C591" s="8"/>
      <c r="D591" s="9"/>
    </row>
    <row r="592" spans="1:4" ht="12.75">
      <c r="A592" s="17"/>
      <c r="B592" s="7"/>
      <c r="C592" s="8"/>
      <c r="D592" s="9"/>
    </row>
    <row r="593" spans="1:4" ht="12.75">
      <c r="A593" s="17"/>
      <c r="B593" s="7"/>
      <c r="C593" s="8"/>
      <c r="D593" s="9"/>
    </row>
    <row r="594" spans="1:4" ht="12.75">
      <c r="A594" s="17"/>
      <c r="B594" s="7"/>
      <c r="C594" s="8"/>
      <c r="D594" s="9"/>
    </row>
    <row r="595" spans="1:4" ht="12.75">
      <c r="A595" s="17"/>
      <c r="B595" s="7"/>
      <c r="C595" s="8"/>
      <c r="D595" s="9"/>
    </row>
    <row r="596" spans="1:4" ht="12.75">
      <c r="A596" s="17"/>
      <c r="B596" s="7"/>
      <c r="C596" s="8"/>
      <c r="D596" s="9"/>
    </row>
    <row r="597" spans="1:4" ht="12.75">
      <c r="A597" s="17"/>
      <c r="B597" s="7"/>
      <c r="C597" s="8"/>
      <c r="D597" s="9"/>
    </row>
    <row r="598" spans="1:4" ht="12.75">
      <c r="A598" s="17"/>
      <c r="B598" s="7"/>
      <c r="C598" s="8"/>
      <c r="D598" s="9"/>
    </row>
    <row r="599" spans="1:4" ht="12.75">
      <c r="A599" s="17"/>
      <c r="B599" s="7"/>
      <c r="C599" s="8"/>
      <c r="D599" s="9"/>
    </row>
    <row r="600" spans="1:4" ht="12.75">
      <c r="A600" s="17"/>
      <c r="B600" s="7"/>
      <c r="C600" s="8"/>
      <c r="D600" s="9"/>
    </row>
    <row r="601" spans="1:4" ht="12.75">
      <c r="A601" s="17"/>
      <c r="B601" s="7"/>
      <c r="C601" s="8"/>
      <c r="D601" s="9"/>
    </row>
    <row r="602" spans="1:4" ht="12.75">
      <c r="A602" s="17"/>
      <c r="B602" s="7"/>
      <c r="C602" s="8"/>
      <c r="D602" s="9"/>
    </row>
    <row r="603" spans="1:4" ht="12.75">
      <c r="A603" s="17"/>
      <c r="B603" s="7"/>
      <c r="C603" s="8"/>
      <c r="D603" s="9"/>
    </row>
    <row r="604" spans="1:4" ht="12.75">
      <c r="A604" s="17"/>
      <c r="B604" s="7"/>
      <c r="C604" s="8"/>
      <c r="D604" s="9"/>
    </row>
    <row r="605" spans="1:4" ht="12.75">
      <c r="A605" s="17"/>
      <c r="B605" s="7"/>
      <c r="C605" s="8"/>
      <c r="D605" s="9"/>
    </row>
    <row r="606" spans="1:4" ht="12.75">
      <c r="A606" s="17"/>
      <c r="B606" s="7"/>
      <c r="C606" s="8"/>
      <c r="D606" s="9"/>
    </row>
    <row r="607" spans="1:4" ht="12.75">
      <c r="A607" s="17"/>
      <c r="B607" s="7"/>
      <c r="C607" s="8"/>
      <c r="D607" s="9"/>
    </row>
    <row r="608" spans="1:4" ht="12.75">
      <c r="A608" s="17"/>
      <c r="B608" s="7"/>
      <c r="C608" s="8"/>
      <c r="D608" s="9"/>
    </row>
    <row r="609" spans="1:4" ht="12.75">
      <c r="A609" s="17"/>
      <c r="B609" s="7"/>
      <c r="C609" s="8"/>
      <c r="D609" s="9"/>
    </row>
    <row r="610" spans="1:4" ht="12.75">
      <c r="A610" s="17"/>
      <c r="B610" s="7"/>
      <c r="C610" s="8"/>
      <c r="D610" s="9"/>
    </row>
    <row r="611" spans="1:4" ht="12.75">
      <c r="A611" s="17"/>
      <c r="B611" s="7"/>
      <c r="C611" s="8"/>
      <c r="D611" s="9"/>
    </row>
    <row r="612" spans="1:4" ht="12.75">
      <c r="A612" s="17"/>
      <c r="B612" s="7"/>
      <c r="C612" s="8"/>
      <c r="D612" s="9"/>
    </row>
    <row r="613" spans="1:4" ht="12.75">
      <c r="A613" s="17"/>
      <c r="B613" s="7"/>
      <c r="C613" s="8"/>
      <c r="D613" s="9"/>
    </row>
    <row r="614" spans="1:4" ht="12.75">
      <c r="A614" s="17"/>
      <c r="B614" s="7"/>
      <c r="C614" s="8"/>
      <c r="D614" s="9"/>
    </row>
    <row r="615" spans="1:4" ht="12.75">
      <c r="A615" s="17"/>
      <c r="B615" s="7"/>
      <c r="C615" s="8"/>
      <c r="D615" s="9"/>
    </row>
    <row r="616" spans="1:4" ht="12.75">
      <c r="A616" s="17"/>
      <c r="B616" s="7"/>
      <c r="C616" s="8"/>
      <c r="D616" s="9"/>
    </row>
    <row r="617" spans="1:4" ht="12.75">
      <c r="A617" s="17"/>
      <c r="B617" s="7"/>
      <c r="C617" s="8"/>
      <c r="D617" s="9"/>
    </row>
    <row r="618" spans="1:4" ht="12.75">
      <c r="A618" s="17"/>
      <c r="B618" s="7"/>
      <c r="C618" s="8"/>
      <c r="D618" s="9"/>
    </row>
    <row r="619" spans="1:4" ht="12.75">
      <c r="A619" s="17"/>
      <c r="B619" s="7"/>
      <c r="C619" s="8"/>
      <c r="D619" s="9"/>
    </row>
    <row r="620" spans="1:4" ht="12.75">
      <c r="A620" s="17"/>
      <c r="B620" s="7"/>
      <c r="C620" s="8"/>
      <c r="D620" s="9"/>
    </row>
    <row r="621" spans="1:4" ht="12.75">
      <c r="A621" s="17"/>
      <c r="B621" s="7"/>
      <c r="C621" s="8"/>
      <c r="D621" s="9"/>
    </row>
    <row r="622" spans="1:4" ht="12.75">
      <c r="A622" s="17"/>
      <c r="B622" s="7"/>
      <c r="C622" s="8"/>
      <c r="D622" s="9"/>
    </row>
    <row r="623" spans="1:4" ht="12.75">
      <c r="A623" s="17"/>
      <c r="B623" s="7"/>
      <c r="C623" s="8"/>
      <c r="D623" s="9"/>
    </row>
    <row r="624" spans="1:4" ht="12.75">
      <c r="A624" s="17"/>
      <c r="B624" s="7"/>
      <c r="C624" s="8"/>
      <c r="D624" s="9"/>
    </row>
    <row r="625" spans="1:4" ht="12.75">
      <c r="A625" s="17"/>
      <c r="B625" s="7"/>
      <c r="C625" s="8"/>
      <c r="D625" s="9"/>
    </row>
    <row r="626" spans="1:4" ht="12.75">
      <c r="A626" s="22"/>
      <c r="B626" s="23"/>
      <c r="C626" s="24"/>
      <c r="D626" s="21"/>
    </row>
    <row r="627" spans="1:4" ht="12.75">
      <c r="A627" s="17"/>
      <c r="B627" s="7"/>
      <c r="C627" s="8"/>
      <c r="D627" s="9"/>
    </row>
    <row r="628" spans="1:4" ht="12.75">
      <c r="A628" s="17"/>
      <c r="B628" s="7"/>
      <c r="C628" s="8"/>
      <c r="D628" s="9"/>
    </row>
    <row r="629" spans="1:4" ht="12.75">
      <c r="A629" s="17"/>
      <c r="B629" s="7"/>
      <c r="C629" s="8"/>
      <c r="D629" s="9"/>
    </row>
    <row r="630" spans="1:4" ht="12.75">
      <c r="A630" s="17"/>
      <c r="B630" s="7"/>
      <c r="C630" s="8"/>
      <c r="D630" s="9"/>
    </row>
    <row r="631" spans="1:4" ht="12.75">
      <c r="A631" s="17"/>
      <c r="B631" s="7"/>
      <c r="C631" s="8"/>
      <c r="D631" s="9"/>
    </row>
    <row r="632" spans="1:4" ht="12.75">
      <c r="A632" s="17"/>
      <c r="B632" s="7"/>
      <c r="C632" s="8"/>
      <c r="D632" s="9"/>
    </row>
    <row r="633" spans="1:4" ht="12.75">
      <c r="A633" s="17"/>
      <c r="B633" s="7"/>
      <c r="C633" s="8"/>
      <c r="D633" s="9"/>
    </row>
    <row r="634" spans="1:4" ht="12.75">
      <c r="A634" s="17"/>
      <c r="B634" s="7"/>
      <c r="C634" s="8"/>
      <c r="D634" s="9"/>
    </row>
    <row r="635" spans="1:4" ht="12.75">
      <c r="A635" s="17"/>
      <c r="B635" s="7"/>
      <c r="C635" s="8"/>
      <c r="D635" s="9"/>
    </row>
    <row r="636" spans="1:4" ht="12.75">
      <c r="A636" s="17"/>
      <c r="B636" s="7"/>
      <c r="C636" s="8"/>
      <c r="D636" s="9"/>
    </row>
    <row r="637" spans="1:4" ht="12.75">
      <c r="A637" s="17"/>
      <c r="B637" s="7"/>
      <c r="C637" s="8"/>
      <c r="D637" s="9"/>
    </row>
    <row r="638" spans="1:4" ht="12.75">
      <c r="A638" s="17"/>
      <c r="B638" s="7"/>
      <c r="C638" s="8"/>
      <c r="D638" s="9"/>
    </row>
    <row r="639" spans="1:4" ht="12.75">
      <c r="A639" s="17"/>
      <c r="B639" s="7"/>
      <c r="C639" s="8"/>
      <c r="D639" s="9"/>
    </row>
    <row r="640" spans="1:4" ht="12.75">
      <c r="A640" s="17"/>
      <c r="B640" s="7"/>
      <c r="C640" s="8"/>
      <c r="D640" s="9"/>
    </row>
    <row r="641" spans="1:4" ht="12.75">
      <c r="A641" s="17"/>
      <c r="B641" s="7"/>
      <c r="C641" s="8"/>
      <c r="D641" s="9"/>
    </row>
    <row r="642" spans="1:4" ht="12.75">
      <c r="A642" s="17"/>
      <c r="B642" s="7"/>
      <c r="C642" s="8"/>
      <c r="D642" s="9"/>
    </row>
    <row r="643" spans="1:4" ht="12.75">
      <c r="A643" s="17"/>
      <c r="B643" s="7"/>
      <c r="C643" s="8"/>
      <c r="D643" s="9"/>
    </row>
    <row r="644" spans="1:4" ht="12.75">
      <c r="A644" s="17"/>
      <c r="B644" s="7"/>
      <c r="C644" s="8"/>
      <c r="D644" s="9"/>
    </row>
    <row r="645" spans="1:4" ht="12.75">
      <c r="A645" s="17"/>
      <c r="B645" s="7"/>
      <c r="C645" s="8"/>
      <c r="D645" s="9"/>
    </row>
    <row r="646" spans="1:4" ht="12.75">
      <c r="A646" s="17"/>
      <c r="B646" s="7"/>
      <c r="C646" s="8"/>
      <c r="D646" s="9"/>
    </row>
    <row r="647" spans="1:4" ht="12.75">
      <c r="A647" s="17"/>
      <c r="B647" s="7"/>
      <c r="C647" s="8"/>
      <c r="D647" s="9"/>
    </row>
    <row r="648" spans="1:4" ht="12.75">
      <c r="A648" s="17"/>
      <c r="B648" s="7"/>
      <c r="C648" s="8"/>
      <c r="D648" s="9"/>
    </row>
    <row r="649" spans="1:4" ht="12.75">
      <c r="A649" s="17"/>
      <c r="B649" s="7"/>
      <c r="C649" s="8"/>
      <c r="D649" s="9"/>
    </row>
    <row r="650" spans="1:4" ht="12.75">
      <c r="A650" s="18"/>
      <c r="B650" s="19"/>
      <c r="C650" s="25"/>
      <c r="D650" s="21"/>
    </row>
    <row r="651" spans="1:4" ht="12.75">
      <c r="A651" s="17"/>
      <c r="B651" s="7"/>
      <c r="C651" s="8"/>
      <c r="D651" s="9"/>
    </row>
    <row r="652" spans="1:4" ht="12.75">
      <c r="A652" s="17"/>
      <c r="B652" s="7"/>
      <c r="C652" s="8"/>
      <c r="D652" s="9"/>
    </row>
    <row r="653" spans="1:4" ht="12.75">
      <c r="A653" s="17"/>
      <c r="B653" s="7"/>
      <c r="C653" s="8"/>
      <c r="D653" s="9"/>
    </row>
    <row r="654" spans="1:4" ht="12.75">
      <c r="A654" s="17"/>
      <c r="B654" s="7"/>
      <c r="C654" s="8"/>
      <c r="D654" s="9"/>
    </row>
    <row r="655" spans="1:4" ht="12.75">
      <c r="A655" s="17"/>
      <c r="B655" s="7"/>
      <c r="C655" s="8"/>
      <c r="D655" s="9"/>
    </row>
    <row r="656" spans="1:4" ht="12.75">
      <c r="A656" s="17"/>
      <c r="B656" s="7"/>
      <c r="C656" s="8"/>
      <c r="D656" s="9"/>
    </row>
    <row r="657" spans="1:4" ht="12.75">
      <c r="A657" s="17"/>
      <c r="B657" s="7"/>
      <c r="C657" s="8"/>
      <c r="D657" s="9"/>
    </row>
    <row r="658" spans="1:4" ht="12.75">
      <c r="A658" s="17"/>
      <c r="B658" s="7"/>
      <c r="C658" s="8"/>
      <c r="D658" s="9"/>
    </row>
    <row r="659" spans="1:4" ht="12.75">
      <c r="A659" s="17"/>
      <c r="B659" s="7"/>
      <c r="C659" s="8"/>
      <c r="D659" s="9"/>
    </row>
    <row r="660" spans="1:4" ht="12.75">
      <c r="A660" s="17"/>
      <c r="B660" s="7"/>
      <c r="C660" s="8"/>
      <c r="D660" s="9"/>
    </row>
    <row r="661" spans="1:4" ht="12.75">
      <c r="A661" s="17"/>
      <c r="B661" s="7"/>
      <c r="C661" s="8"/>
      <c r="D661" s="9"/>
    </row>
    <row r="662" spans="1:4" ht="12.75">
      <c r="A662" s="18"/>
      <c r="B662" s="19"/>
      <c r="C662" s="20"/>
      <c r="D662" s="21"/>
    </row>
    <row r="663" spans="1:4" ht="12.75">
      <c r="A663" s="17"/>
      <c r="B663" s="7"/>
      <c r="C663" s="8"/>
      <c r="D663" s="9"/>
    </row>
    <row r="664" spans="1:4" ht="12.75">
      <c r="A664" s="17"/>
      <c r="B664" s="7"/>
      <c r="C664" s="8"/>
      <c r="D664" s="9"/>
    </row>
    <row r="665" spans="1:4" ht="12.75">
      <c r="A665" s="17"/>
      <c r="B665" s="7"/>
      <c r="C665" s="8"/>
      <c r="D665" s="9"/>
    </row>
    <row r="666" spans="1:4" ht="12.75">
      <c r="A666" s="17"/>
      <c r="B666" s="7"/>
      <c r="C666" s="8"/>
      <c r="D666" s="9"/>
    </row>
    <row r="667" spans="1:4" ht="12.75">
      <c r="A667" s="17"/>
      <c r="B667" s="7"/>
      <c r="C667" s="8"/>
      <c r="D667" s="9"/>
    </row>
    <row r="668" spans="1:4" ht="12.75">
      <c r="A668" s="17"/>
      <c r="B668" s="7"/>
      <c r="C668" s="8"/>
      <c r="D668" s="9"/>
    </row>
    <row r="669" spans="1:4" ht="12.75">
      <c r="A669" s="17"/>
      <c r="B669" s="7"/>
      <c r="C669" s="8"/>
      <c r="D669" s="9"/>
    </row>
    <row r="670" spans="1:4" ht="12.75">
      <c r="A670" s="17"/>
      <c r="B670" s="7"/>
      <c r="C670" s="8"/>
      <c r="D670" s="9"/>
    </row>
    <row r="671" spans="1:4" ht="12.75">
      <c r="A671" s="17"/>
      <c r="B671" s="7"/>
      <c r="C671" s="8"/>
      <c r="D671" s="9"/>
    </row>
    <row r="672" spans="1:4" ht="12.75">
      <c r="A672" s="17"/>
      <c r="B672" s="7"/>
      <c r="C672" s="8"/>
      <c r="D672" s="9"/>
    </row>
    <row r="673" spans="1:4" ht="12.75">
      <c r="A673" s="17"/>
      <c r="B673" s="7"/>
      <c r="C673" s="8"/>
      <c r="D673" s="9"/>
    </row>
    <row r="674" spans="1:4" ht="12.75">
      <c r="A674" s="17"/>
      <c r="B674" s="7"/>
      <c r="C674" s="8"/>
      <c r="D674" s="9"/>
    </row>
    <row r="675" spans="1:4" ht="12.75">
      <c r="A675" s="17"/>
      <c r="B675" s="7"/>
      <c r="C675" s="8"/>
      <c r="D675" s="9"/>
    </row>
    <row r="676" spans="1:4" ht="12.75">
      <c r="A676" s="17"/>
      <c r="B676" s="7"/>
      <c r="C676" s="8"/>
      <c r="D676" s="9"/>
    </row>
    <row r="677" spans="1:4" ht="12.75">
      <c r="A677" s="17"/>
      <c r="B677" s="7"/>
      <c r="C677" s="8"/>
      <c r="D677" s="9"/>
    </row>
    <row r="678" spans="1:4" ht="12.75">
      <c r="A678" s="17"/>
      <c r="B678" s="7"/>
      <c r="C678" s="8"/>
      <c r="D678" s="9"/>
    </row>
    <row r="679" spans="1:4" ht="12.75">
      <c r="A679" s="17"/>
      <c r="B679" s="7"/>
      <c r="C679" s="8"/>
      <c r="D679" s="9"/>
    </row>
    <row r="680" spans="1:4" ht="12.75">
      <c r="A680" s="17"/>
      <c r="B680" s="7"/>
      <c r="C680" s="8"/>
      <c r="D680" s="9"/>
    </row>
    <row r="681" spans="1:4" ht="12.75">
      <c r="A681" s="17"/>
      <c r="B681" s="7"/>
      <c r="C681" s="8"/>
      <c r="D681" s="9"/>
    </row>
    <row r="682" spans="1:4" ht="12.75">
      <c r="A682" s="17"/>
      <c r="B682" s="7"/>
      <c r="C682" s="8"/>
      <c r="D682" s="9"/>
    </row>
    <row r="683" spans="1:4" ht="12.75">
      <c r="A683" s="17"/>
      <c r="B683" s="7"/>
      <c r="C683" s="8"/>
      <c r="D683" s="9"/>
    </row>
    <row r="684" spans="1:4" ht="12.75">
      <c r="A684" s="17"/>
      <c r="B684" s="7"/>
      <c r="C684" s="8"/>
      <c r="D684" s="9"/>
    </row>
    <row r="685" spans="1:4" ht="12.75">
      <c r="A685" s="17"/>
      <c r="B685" s="7"/>
      <c r="C685" s="8"/>
      <c r="D685" s="9"/>
    </row>
    <row r="686" spans="1:4" ht="12.75">
      <c r="A686" s="17"/>
      <c r="B686" s="7"/>
      <c r="C686" s="8"/>
      <c r="D686" s="9"/>
    </row>
    <row r="687" spans="1:4" ht="12.75">
      <c r="A687" s="18"/>
      <c r="B687" s="19"/>
      <c r="C687" s="20"/>
      <c r="D687" s="21"/>
    </row>
    <row r="688" spans="1:4" ht="12.75">
      <c r="A688" s="17"/>
      <c r="B688" s="7"/>
      <c r="C688" s="8"/>
      <c r="D688" s="9"/>
    </row>
    <row r="689" spans="1:4" ht="12.75">
      <c r="A689" s="17"/>
      <c r="B689" s="7"/>
      <c r="C689" s="8"/>
      <c r="D689" s="9"/>
    </row>
    <row r="690" spans="1:4" ht="12.75">
      <c r="A690" s="17"/>
      <c r="B690" s="7"/>
      <c r="C690" s="8"/>
      <c r="D690" s="9"/>
    </row>
    <row r="691" spans="1:4" ht="12.75">
      <c r="A691" s="17"/>
      <c r="B691" s="7"/>
      <c r="C691" s="8"/>
      <c r="D691" s="9"/>
    </row>
    <row r="692" spans="1:4" ht="12.75">
      <c r="A692" s="17"/>
      <c r="B692" s="7"/>
      <c r="C692" s="8"/>
      <c r="D692" s="9"/>
    </row>
    <row r="693" spans="1:4" ht="12.75">
      <c r="A693" s="17"/>
      <c r="B693" s="7"/>
      <c r="C693" s="8"/>
      <c r="D693" s="9"/>
    </row>
    <row r="694" spans="1:4" ht="12.75">
      <c r="A694" s="17"/>
      <c r="B694" s="7"/>
      <c r="C694" s="8"/>
      <c r="D694" s="9"/>
    </row>
    <row r="695" spans="1:4" ht="12.75">
      <c r="A695" s="17"/>
      <c r="B695" s="7"/>
      <c r="C695" s="8"/>
      <c r="D695" s="9"/>
    </row>
    <row r="696" spans="1:4" ht="12.75">
      <c r="A696" s="17"/>
      <c r="B696" s="7"/>
      <c r="C696" s="8"/>
      <c r="D696" s="9"/>
    </row>
    <row r="697" spans="1:4" ht="12.75">
      <c r="A697" s="17"/>
      <c r="B697" s="7"/>
      <c r="C697" s="8"/>
      <c r="D697" s="9"/>
    </row>
    <row r="698" spans="1:4" ht="12.75">
      <c r="A698" s="17"/>
      <c r="B698" s="7"/>
      <c r="C698" s="8"/>
      <c r="D698" s="9"/>
    </row>
    <row r="699" spans="1:4" ht="12.75">
      <c r="A699" s="17"/>
      <c r="B699" s="7"/>
      <c r="C699" s="8"/>
      <c r="D699" s="9"/>
    </row>
    <row r="700" spans="1:4" ht="12.75">
      <c r="A700" s="17"/>
      <c r="B700" s="7"/>
      <c r="C700" s="8"/>
      <c r="D700" s="9"/>
    </row>
    <row r="701" spans="1:4" ht="12.75">
      <c r="A701" s="17"/>
      <c r="B701" s="7"/>
      <c r="C701" s="8"/>
      <c r="D701" s="9"/>
    </row>
    <row r="702" spans="1:4" ht="12.75">
      <c r="A702" s="17"/>
      <c r="B702" s="7"/>
      <c r="C702" s="8"/>
      <c r="D702" s="9"/>
    </row>
    <row r="703" spans="1:4" ht="12.75">
      <c r="A703" s="17"/>
      <c r="B703" s="7"/>
      <c r="C703" s="8"/>
      <c r="D703" s="9"/>
    </row>
    <row r="704" spans="1:4" ht="12.75">
      <c r="A704" s="17"/>
      <c r="B704" s="7"/>
      <c r="C704" s="8"/>
      <c r="D704" s="9"/>
    </row>
    <row r="705" spans="1:4" ht="12.75">
      <c r="A705" s="17"/>
      <c r="B705" s="7"/>
      <c r="C705" s="8"/>
      <c r="D705" s="9"/>
    </row>
    <row r="706" spans="1:4" ht="12.75">
      <c r="A706" s="17"/>
      <c r="B706" s="7"/>
      <c r="C706" s="8"/>
      <c r="D706" s="9"/>
    </row>
    <row r="707" spans="1:4" ht="12.75">
      <c r="A707" s="17"/>
      <c r="B707" s="7"/>
      <c r="C707" s="8"/>
      <c r="D707" s="9"/>
    </row>
    <row r="708" spans="1:4" ht="12.75">
      <c r="A708" s="17"/>
      <c r="B708" s="7"/>
      <c r="C708" s="8"/>
      <c r="D708" s="9"/>
    </row>
    <row r="709" spans="1:4" ht="12.75">
      <c r="A709" s="17"/>
      <c r="B709" s="7"/>
      <c r="C709" s="8"/>
      <c r="D709" s="9"/>
    </row>
    <row r="710" spans="1:4" ht="12.75">
      <c r="A710" s="17"/>
      <c r="B710" s="7"/>
      <c r="C710" s="8"/>
      <c r="D710" s="9"/>
    </row>
    <row r="711" spans="1:4" ht="12.75">
      <c r="A711" s="17"/>
      <c r="B711" s="7"/>
      <c r="C711" s="8"/>
      <c r="D711" s="9"/>
    </row>
    <row r="712" spans="1:4" ht="12.75">
      <c r="A712" s="18"/>
      <c r="B712" s="19"/>
      <c r="C712" s="20"/>
      <c r="D712" s="21"/>
    </row>
    <row r="713" spans="1:4" ht="12.75">
      <c r="A713" s="17"/>
      <c r="B713" s="7"/>
      <c r="C713" s="8"/>
      <c r="D713" s="9"/>
    </row>
    <row r="714" spans="1:4" ht="12.75">
      <c r="A714" s="17"/>
      <c r="B714" s="7"/>
      <c r="C714" s="8"/>
      <c r="D714" s="9"/>
    </row>
    <row r="715" spans="1:4" ht="12.75">
      <c r="A715" s="17"/>
      <c r="B715" s="7"/>
      <c r="C715" s="8"/>
      <c r="D715" s="9"/>
    </row>
    <row r="716" spans="1:4" ht="12.75">
      <c r="A716" s="17"/>
      <c r="B716" s="7"/>
      <c r="C716" s="8"/>
      <c r="D716" s="9"/>
    </row>
    <row r="717" spans="1:4" ht="12.75">
      <c r="A717" s="17"/>
      <c r="B717" s="7"/>
      <c r="C717" s="8"/>
      <c r="D717" s="9"/>
    </row>
    <row r="718" spans="1:4" ht="12.75">
      <c r="A718" s="17"/>
      <c r="B718" s="7"/>
      <c r="C718" s="8"/>
      <c r="D718" s="9"/>
    </row>
    <row r="719" spans="1:4" ht="12.75">
      <c r="A719" s="17"/>
      <c r="B719" s="7"/>
      <c r="C719" s="8"/>
      <c r="D719" s="9"/>
    </row>
    <row r="720" spans="1:4" ht="12.75">
      <c r="A720" s="17"/>
      <c r="B720" s="7"/>
      <c r="C720" s="8"/>
      <c r="D720" s="9"/>
    </row>
    <row r="721" spans="1:4" ht="12.75">
      <c r="A721" s="17"/>
      <c r="B721" s="7"/>
      <c r="C721" s="8"/>
      <c r="D721" s="9"/>
    </row>
    <row r="722" spans="1:4" ht="12.75">
      <c r="A722" s="17"/>
      <c r="B722" s="7"/>
      <c r="C722" s="8"/>
      <c r="D722" s="9"/>
    </row>
    <row r="723" spans="1:4" ht="12.75">
      <c r="A723" s="17"/>
      <c r="B723" s="7"/>
      <c r="C723" s="8"/>
      <c r="D723" s="9"/>
    </row>
    <row r="724" spans="1:4" ht="12.75">
      <c r="A724" s="17"/>
      <c r="B724" s="7"/>
      <c r="C724" s="8"/>
      <c r="D724" s="9"/>
    </row>
    <row r="725" spans="1:4" ht="12.75">
      <c r="A725" s="17"/>
      <c r="B725" s="7"/>
      <c r="C725" s="8"/>
      <c r="D725" s="9"/>
    </row>
    <row r="726" spans="1:4" ht="12.75">
      <c r="A726" s="17"/>
      <c r="B726" s="7"/>
      <c r="C726" s="8"/>
      <c r="D726" s="9"/>
    </row>
    <row r="727" spans="1:4" ht="12.75">
      <c r="A727" s="17"/>
      <c r="B727" s="7"/>
      <c r="C727" s="8"/>
      <c r="D727" s="9"/>
    </row>
    <row r="728" spans="1:4" ht="12.75">
      <c r="A728" s="17"/>
      <c r="B728" s="7"/>
      <c r="C728" s="8"/>
      <c r="D728" s="9"/>
    </row>
    <row r="729" spans="1:4" ht="12.75">
      <c r="A729" s="17"/>
      <c r="B729" s="7"/>
      <c r="C729" s="8"/>
      <c r="D729" s="9"/>
    </row>
    <row r="730" spans="1:4" ht="12.75">
      <c r="A730" s="17"/>
      <c r="B730" s="7"/>
      <c r="C730" s="8"/>
      <c r="D730" s="9"/>
    </row>
    <row r="731" spans="1:4" ht="12.75">
      <c r="A731" s="17"/>
      <c r="B731" s="7"/>
      <c r="C731" s="8"/>
      <c r="D731" s="9"/>
    </row>
    <row r="732" spans="1:4" ht="12.75">
      <c r="A732" s="17"/>
      <c r="B732" s="7"/>
      <c r="C732" s="8"/>
      <c r="D732" s="9"/>
    </row>
    <row r="733" spans="1:4" ht="12.75">
      <c r="A733" s="17"/>
      <c r="B733" s="7"/>
      <c r="C733" s="8"/>
      <c r="D733" s="9"/>
    </row>
    <row r="734" spans="1:4" ht="12.75">
      <c r="A734" s="17"/>
      <c r="B734" s="7"/>
      <c r="C734" s="8"/>
      <c r="D734" s="9"/>
    </row>
    <row r="735" spans="1:4" ht="12.75">
      <c r="A735" s="17"/>
      <c r="B735" s="7"/>
      <c r="C735" s="8"/>
      <c r="D735" s="9"/>
    </row>
    <row r="736" spans="1:4" ht="12.75">
      <c r="A736" s="17"/>
      <c r="B736" s="7"/>
      <c r="C736" s="8"/>
      <c r="D736" s="9"/>
    </row>
    <row r="737" spans="1:4" ht="12.75">
      <c r="A737" s="17"/>
      <c r="B737" s="7"/>
      <c r="C737" s="8"/>
      <c r="D737" s="9"/>
    </row>
    <row r="738" spans="1:4" ht="12.75">
      <c r="A738" s="17"/>
      <c r="B738" s="7"/>
      <c r="C738" s="8"/>
      <c r="D738" s="9"/>
    </row>
    <row r="739" spans="1:4" ht="12.75">
      <c r="A739" s="17"/>
      <c r="B739" s="7"/>
      <c r="C739" s="8"/>
      <c r="D739" s="9"/>
    </row>
    <row r="740" spans="1:4" ht="12.75">
      <c r="A740" s="17"/>
      <c r="B740" s="7"/>
      <c r="C740" s="8"/>
      <c r="D740" s="9"/>
    </row>
    <row r="741" spans="1:4" ht="12.75">
      <c r="A741" s="17"/>
      <c r="B741" s="7"/>
      <c r="C741" s="8"/>
      <c r="D741" s="9"/>
    </row>
    <row r="742" spans="1:4" ht="12.75">
      <c r="A742" s="17"/>
      <c r="B742" s="7"/>
      <c r="C742" s="8"/>
      <c r="D742" s="9"/>
    </row>
    <row r="743" spans="1:4" ht="12.75">
      <c r="A743" s="17"/>
      <c r="B743" s="7"/>
      <c r="C743" s="8"/>
      <c r="D743" s="9"/>
    </row>
    <row r="744" spans="1:4" ht="12.75">
      <c r="A744" s="17"/>
      <c r="B744" s="7"/>
      <c r="C744" s="8"/>
      <c r="D744" s="9"/>
    </row>
    <row r="745" spans="1:4" ht="12.75">
      <c r="A745" s="17"/>
      <c r="B745" s="7"/>
      <c r="C745" s="8"/>
      <c r="D745" s="9"/>
    </row>
    <row r="746" spans="1:4" ht="12.75">
      <c r="A746" s="17"/>
      <c r="B746" s="7"/>
      <c r="C746" s="8"/>
      <c r="D746" s="9"/>
    </row>
    <row r="747" spans="1:4" ht="12.75">
      <c r="A747" s="17"/>
      <c r="B747" s="7"/>
      <c r="C747" s="8"/>
      <c r="D747" s="9"/>
    </row>
    <row r="748" spans="1:4" ht="12.75">
      <c r="A748" s="17"/>
      <c r="B748" s="7"/>
      <c r="C748" s="8"/>
      <c r="D748" s="9"/>
    </row>
    <row r="749" spans="1:4" ht="12.75">
      <c r="A749" s="17"/>
      <c r="B749" s="7"/>
      <c r="C749" s="8"/>
      <c r="D749" s="9"/>
    </row>
    <row r="750" spans="1:4" ht="12.75">
      <c r="A750" s="17"/>
      <c r="B750" s="7"/>
      <c r="C750" s="8"/>
      <c r="D750" s="9"/>
    </row>
    <row r="751" spans="1:4" ht="12.75">
      <c r="A751" s="17"/>
      <c r="B751" s="7"/>
      <c r="C751" s="8"/>
      <c r="D751" s="9"/>
    </row>
    <row r="752" spans="1:4" ht="12.75">
      <c r="A752" s="17"/>
      <c r="B752" s="7"/>
      <c r="C752" s="8"/>
      <c r="D752" s="9"/>
    </row>
    <row r="753" spans="1:4" ht="12.75">
      <c r="A753" s="17"/>
      <c r="B753" s="7"/>
      <c r="C753" s="8"/>
      <c r="D753" s="9"/>
    </row>
    <row r="754" spans="1:4" ht="12.75">
      <c r="A754" s="17"/>
      <c r="B754" s="7"/>
      <c r="C754" s="8"/>
      <c r="D754" s="9"/>
    </row>
    <row r="755" spans="1:4" ht="12.75">
      <c r="A755" s="17"/>
      <c r="B755" s="7"/>
      <c r="C755" s="8"/>
      <c r="D755" s="9"/>
    </row>
    <row r="756" spans="1:4" ht="12.75">
      <c r="A756" s="26"/>
      <c r="B756" s="11"/>
      <c r="C756" s="13"/>
      <c r="D756" s="15"/>
    </row>
    <row r="757" spans="1:4" ht="12.75">
      <c r="A757" s="27"/>
      <c r="B757" s="12"/>
      <c r="C757" s="14"/>
      <c r="D757" s="16"/>
    </row>
    <row r="758" spans="1:4" ht="12.75">
      <c r="A758" s="17"/>
      <c r="B758" s="7"/>
      <c r="C758" s="8"/>
      <c r="D758" s="9"/>
    </row>
    <row r="759" spans="1:4" ht="12.75">
      <c r="A759" s="17"/>
      <c r="B759" s="7"/>
      <c r="C759" s="8"/>
      <c r="D759" s="9"/>
    </row>
    <row r="760" spans="1:4" ht="12.75">
      <c r="A760" s="17"/>
      <c r="B760" s="7"/>
      <c r="C760" s="8"/>
      <c r="D760" s="9"/>
    </row>
    <row r="761" spans="1:4" ht="12.75">
      <c r="A761" s="17"/>
      <c r="B761" s="7"/>
      <c r="C761" s="8"/>
      <c r="D761" s="9"/>
    </row>
    <row r="762" spans="1:4" ht="12.75">
      <c r="A762" s="17"/>
      <c r="B762" s="7"/>
      <c r="C762" s="8"/>
      <c r="D762" s="9"/>
    </row>
    <row r="763" spans="1:4" ht="12.75">
      <c r="A763" s="17"/>
      <c r="B763" s="7"/>
      <c r="C763" s="8"/>
      <c r="D763" s="9"/>
    </row>
    <row r="764" spans="1:4" ht="15">
      <c r="A764" s="10"/>
      <c r="B764" s="10"/>
      <c r="C764" s="10"/>
      <c r="D764" s="10"/>
    </row>
  </sheetData>
  <mergeCells count="1">
    <mergeCell ref="C2:D2"/>
  </mergeCells>
  <pageMargins left="0.51181102362204722" right="0.51181102362204722" top="0.78740157480314965" bottom="0.78740157480314965"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sheetPr codeName="Planilha8"/>
  <dimension ref="A2:O874"/>
  <sheetViews>
    <sheetView view="pageBreakPreview" topLeftCell="A460" zoomScaleSheetLayoutView="100" workbookViewId="0">
      <selection activeCell="A4" sqref="A4:G90"/>
    </sheetView>
  </sheetViews>
  <sheetFormatPr defaultRowHeight="12"/>
  <cols>
    <col min="1" max="1" width="24.1640625" style="57" bestFit="1" customWidth="1"/>
    <col min="2" max="2" width="50" style="58" customWidth="1"/>
    <col min="3" max="3" width="11" style="58" bestFit="1" customWidth="1"/>
    <col min="4" max="4" width="16.83203125" style="58" bestFit="1" customWidth="1"/>
    <col min="5" max="5" width="12.6640625" style="58" bestFit="1" customWidth="1"/>
    <col min="6" max="6" width="17.33203125" style="58" customWidth="1"/>
    <col min="7" max="7" width="14.6640625" style="58" customWidth="1"/>
    <col min="8" max="8" width="17.1640625" style="58" customWidth="1"/>
    <col min="9" max="10" width="4.33203125" style="58" customWidth="1"/>
    <col min="11" max="11" width="17.5" style="60" customWidth="1"/>
    <col min="12" max="13" width="16.6640625" style="58" customWidth="1"/>
    <col min="14" max="15" width="12.5" style="61" customWidth="1"/>
    <col min="16" max="16384" width="9.33203125" style="62"/>
  </cols>
  <sheetData>
    <row r="2" spans="1:15" ht="12.75">
      <c r="D2" s="1062"/>
      <c r="E2" s="1062"/>
      <c r="F2" s="1062"/>
      <c r="G2" s="59"/>
      <c r="H2" s="59"/>
    </row>
    <row r="3" spans="1:15" ht="18" customHeight="1">
      <c r="D3" s="63"/>
      <c r="E3" s="64"/>
      <c r="F3" s="65"/>
      <c r="G3" s="65"/>
      <c r="H3" s="65"/>
    </row>
    <row r="4" spans="1:15" ht="20.25" customHeight="1">
      <c r="A4" s="1063" t="s">
        <v>911</v>
      </c>
      <c r="B4" s="1063"/>
      <c r="C4" s="1063"/>
      <c r="D4" s="66"/>
      <c r="E4" s="67"/>
      <c r="F4" s="68"/>
      <c r="G4" s="65"/>
      <c r="H4" s="65"/>
    </row>
    <row r="5" spans="1:15" ht="37.5" customHeight="1">
      <c r="A5" s="1063" t="s">
        <v>912</v>
      </c>
      <c r="B5" s="1063"/>
      <c r="C5" s="1063"/>
      <c r="D5" s="1064" t="s">
        <v>913</v>
      </c>
      <c r="E5" s="1065"/>
      <c r="F5" s="1066"/>
      <c r="G5" s="69"/>
      <c r="H5" s="69"/>
      <c r="K5" s="1067"/>
      <c r="L5" s="1067"/>
      <c r="M5" s="1067"/>
    </row>
    <row r="6" spans="1:15" ht="15" customHeight="1">
      <c r="A6" s="58"/>
      <c r="D6" s="70">
        <v>41671</v>
      </c>
      <c r="E6" s="71">
        <v>507.96</v>
      </c>
      <c r="F6" s="72" t="s">
        <v>914</v>
      </c>
      <c r="G6" s="65"/>
      <c r="H6" s="65"/>
      <c r="K6" s="73"/>
      <c r="L6" s="74"/>
      <c r="M6" s="75"/>
    </row>
    <row r="7" spans="1:15" ht="15.75">
      <c r="A7" s="76" t="s">
        <v>915</v>
      </c>
      <c r="B7" s="1068"/>
      <c r="C7" s="1069"/>
      <c r="D7" s="77">
        <v>42736</v>
      </c>
      <c r="E7" s="78">
        <v>590.52</v>
      </c>
      <c r="F7" s="79">
        <f>E6/E7</f>
        <v>0.86019101808575493</v>
      </c>
      <c r="G7" s="80"/>
      <c r="H7" s="80"/>
      <c r="K7" s="73"/>
      <c r="L7" s="74"/>
      <c r="M7" s="81"/>
      <c r="N7" s="82"/>
      <c r="O7" s="82"/>
    </row>
    <row r="8" spans="1:15" ht="15.75">
      <c r="A8" s="76"/>
      <c r="D8" s="83"/>
      <c r="E8" s="84"/>
      <c r="F8" s="80"/>
      <c r="G8" s="80"/>
      <c r="H8" s="80"/>
      <c r="N8" s="85"/>
      <c r="O8" s="85"/>
    </row>
    <row r="9" spans="1:15" ht="30.75" customHeight="1">
      <c r="A9" s="76"/>
      <c r="D9" s="1070" t="s">
        <v>916</v>
      </c>
      <c r="E9" s="1071"/>
      <c r="F9" s="1072"/>
      <c r="G9" s="80"/>
      <c r="H9" s="80"/>
      <c r="N9" s="85"/>
      <c r="O9" s="85"/>
    </row>
    <row r="10" spans="1:15" ht="15.75">
      <c r="A10" s="76"/>
      <c r="D10" s="86">
        <v>41671</v>
      </c>
      <c r="E10" s="87">
        <v>474.8</v>
      </c>
      <c r="F10" s="88" t="s">
        <v>914</v>
      </c>
      <c r="G10" s="80"/>
      <c r="H10" s="80"/>
      <c r="N10" s="85"/>
      <c r="O10" s="85"/>
    </row>
    <row r="11" spans="1:15" ht="15.75">
      <c r="A11" s="76"/>
      <c r="B11" s="1068"/>
      <c r="C11" s="1069"/>
      <c r="D11" s="89">
        <v>42736</v>
      </c>
      <c r="E11" s="90">
        <v>590.52</v>
      </c>
      <c r="F11" s="91">
        <f>E10/E11</f>
        <v>0.80403711982659354</v>
      </c>
      <c r="G11" s="80"/>
      <c r="H11" s="80"/>
      <c r="N11" s="85"/>
      <c r="O11" s="85"/>
    </row>
    <row r="12" spans="1:15" ht="16.5" thickBot="1">
      <c r="A12" s="76"/>
      <c r="D12" s="83"/>
      <c r="E12" s="84"/>
      <c r="F12" s="80"/>
      <c r="G12" s="80"/>
      <c r="H12" s="80"/>
      <c r="N12" s="92"/>
      <c r="O12" s="92"/>
    </row>
    <row r="13" spans="1:15" ht="42.75" thickBot="1">
      <c r="A13" s="93" t="s">
        <v>4</v>
      </c>
      <c r="B13" s="94" t="s">
        <v>6</v>
      </c>
      <c r="C13" s="95" t="s">
        <v>15</v>
      </c>
      <c r="D13" s="96" t="s">
        <v>917</v>
      </c>
      <c r="E13" s="97" t="s">
        <v>918</v>
      </c>
      <c r="F13" s="97" t="s">
        <v>919</v>
      </c>
      <c r="G13" s="97" t="s">
        <v>920</v>
      </c>
      <c r="H13" s="98" t="s">
        <v>921</v>
      </c>
      <c r="I13" s="99"/>
      <c r="J13" s="99"/>
      <c r="K13" s="100" t="s">
        <v>922</v>
      </c>
      <c r="L13" s="101" t="s">
        <v>923</v>
      </c>
      <c r="M13" s="101" t="s">
        <v>924</v>
      </c>
      <c r="N13" s="102" t="s">
        <v>925</v>
      </c>
      <c r="O13" s="102" t="s">
        <v>926</v>
      </c>
    </row>
    <row r="14" spans="1:15" ht="15">
      <c r="A14" s="103">
        <v>1</v>
      </c>
      <c r="B14" s="1073" t="s">
        <v>927</v>
      </c>
      <c r="C14" s="1073"/>
      <c r="D14" s="1073"/>
      <c r="E14" s="104"/>
      <c r="F14" s="105"/>
      <c r="G14" s="106"/>
      <c r="H14" s="107"/>
      <c r="K14" s="108"/>
      <c r="L14" s="104"/>
      <c r="M14" s="104"/>
      <c r="N14" s="109"/>
      <c r="O14" s="110"/>
    </row>
    <row r="15" spans="1:15" ht="15">
      <c r="A15" s="111">
        <v>102</v>
      </c>
      <c r="B15" s="1074" t="s">
        <v>928</v>
      </c>
      <c r="C15" s="1074"/>
      <c r="D15" s="1074"/>
      <c r="E15" s="112"/>
      <c r="F15" s="113"/>
      <c r="G15" s="114"/>
      <c r="H15" s="115"/>
      <c r="K15" s="116"/>
      <c r="L15" s="112"/>
      <c r="M15" s="112"/>
      <c r="N15" s="117"/>
      <c r="O15" s="118"/>
    </row>
    <row r="16" spans="1:15" ht="15">
      <c r="A16" s="111">
        <v>10201</v>
      </c>
      <c r="B16" s="1074" t="s">
        <v>929</v>
      </c>
      <c r="C16" s="1074"/>
      <c r="D16" s="1074"/>
      <c r="E16" s="112"/>
      <c r="F16" s="113"/>
      <c r="G16" s="114"/>
      <c r="H16" s="115"/>
      <c r="K16" s="116"/>
      <c r="L16" s="112"/>
      <c r="M16" s="112"/>
      <c r="N16" s="117"/>
      <c r="O16" s="118"/>
    </row>
    <row r="17" spans="1:15" ht="15">
      <c r="A17" s="111" t="s">
        <v>930</v>
      </c>
      <c r="B17" s="1074" t="s">
        <v>931</v>
      </c>
      <c r="C17" s="1074"/>
      <c r="D17" s="1074"/>
      <c r="E17" s="112"/>
      <c r="F17" s="113"/>
      <c r="G17" s="114"/>
      <c r="H17" s="115"/>
      <c r="K17" s="116"/>
      <c r="L17" s="112"/>
      <c r="M17" s="112"/>
      <c r="N17" s="117"/>
      <c r="O17" s="118"/>
    </row>
    <row r="18" spans="1:15" ht="21">
      <c r="A18" s="111" t="s">
        <v>932</v>
      </c>
      <c r="B18" s="119" t="s">
        <v>1654</v>
      </c>
      <c r="C18" s="120" t="s">
        <v>933</v>
      </c>
      <c r="D18" s="121"/>
      <c r="E18" s="112"/>
      <c r="F18" s="122">
        <f>ROUND(SUM(F19:F21),2)</f>
        <v>6806.13</v>
      </c>
      <c r="G18" s="123"/>
      <c r="H18" s="122">
        <f>ROUND(SUM(H19:H21),2)</f>
        <v>7281.46</v>
      </c>
      <c r="K18" s="116"/>
      <c r="L18" s="112"/>
      <c r="M18" s="112"/>
      <c r="N18" s="117"/>
      <c r="O18" s="118"/>
    </row>
    <row r="19" spans="1:15">
      <c r="A19" s="124" t="s">
        <v>934</v>
      </c>
      <c r="B19" s="125" t="s">
        <v>935</v>
      </c>
      <c r="C19" s="126" t="s">
        <v>936</v>
      </c>
      <c r="D19" s="127">
        <v>86</v>
      </c>
      <c r="E19" s="128">
        <f t="shared" ref="E19:E82" si="0">IF(K19="MÃO DE OBRA",O19,N19)</f>
        <v>57.779344410923358</v>
      </c>
      <c r="F19" s="129">
        <f>ROUND(E19*D19,2)</f>
        <v>4969.0200000000004</v>
      </c>
      <c r="G19" s="130">
        <f>N19</f>
        <v>61.814649930439401</v>
      </c>
      <c r="H19" s="131">
        <f>ROUND(D19*G19,2)</f>
        <v>5316.06</v>
      </c>
      <c r="K19" s="132" t="s">
        <v>937</v>
      </c>
      <c r="L19" s="128">
        <v>93.42</v>
      </c>
      <c r="M19" s="128">
        <f>L19/(1+0.3)</f>
        <v>71.861538461538458</v>
      </c>
      <c r="N19" s="133">
        <f t="shared" ref="N19:N82" si="1">M19*$F$7</f>
        <v>61.814649930439401</v>
      </c>
      <c r="O19" s="133">
        <f>M19*$F$11</f>
        <v>57.779344410923358</v>
      </c>
    </row>
    <row r="20" spans="1:15">
      <c r="A20" s="124" t="s">
        <v>938</v>
      </c>
      <c r="B20" s="125" t="s">
        <v>939</v>
      </c>
      <c r="C20" s="126" t="s">
        <v>936</v>
      </c>
      <c r="D20" s="127">
        <v>35</v>
      </c>
      <c r="E20" s="128">
        <f t="shared" si="0"/>
        <v>32.136745189376768</v>
      </c>
      <c r="F20" s="129">
        <f>ROUND(E20*D20,2)</f>
        <v>1124.79</v>
      </c>
      <c r="G20" s="130">
        <f t="shared" ref="G20:G48" si="2">N20</f>
        <v>34.381173307489099</v>
      </c>
      <c r="H20" s="131">
        <f t="shared" ref="H20:H48" si="3">ROUND(D20*G20,2)</f>
        <v>1203.3399999999999</v>
      </c>
      <c r="K20" s="132" t="s">
        <v>937</v>
      </c>
      <c r="L20" s="128">
        <v>51.96</v>
      </c>
      <c r="M20" s="128">
        <f t="shared" ref="M20:M83" si="4">L20/(1+0.3)</f>
        <v>39.969230769230769</v>
      </c>
      <c r="N20" s="133">
        <f t="shared" si="1"/>
        <v>34.381173307489099</v>
      </c>
      <c r="O20" s="133">
        <f t="shared" ref="O20:O83" si="5">M20*$F$11</f>
        <v>32.136745189376768</v>
      </c>
    </row>
    <row r="21" spans="1:15">
      <c r="A21" s="124" t="s">
        <v>940</v>
      </c>
      <c r="B21" s="125" t="s">
        <v>941</v>
      </c>
      <c r="C21" s="126" t="s">
        <v>936</v>
      </c>
      <c r="D21" s="127">
        <v>30</v>
      </c>
      <c r="E21" s="128">
        <f t="shared" si="0"/>
        <v>23.743834638571482</v>
      </c>
      <c r="F21" s="129">
        <f>ROUND(E21*D21,2)</f>
        <v>712.32</v>
      </c>
      <c r="G21" s="130">
        <f t="shared" si="2"/>
        <v>25.40210244947087</v>
      </c>
      <c r="H21" s="131">
        <f t="shared" si="3"/>
        <v>762.06</v>
      </c>
      <c r="K21" s="132" t="s">
        <v>937</v>
      </c>
      <c r="L21" s="128">
        <v>38.39</v>
      </c>
      <c r="M21" s="128">
        <f t="shared" si="4"/>
        <v>29.530769230769231</v>
      </c>
      <c r="N21" s="133">
        <f t="shared" si="1"/>
        <v>25.40210244947087</v>
      </c>
      <c r="O21" s="133">
        <f t="shared" si="5"/>
        <v>23.743834638571482</v>
      </c>
    </row>
    <row r="22" spans="1:15" ht="21">
      <c r="A22" s="111" t="s">
        <v>942</v>
      </c>
      <c r="B22" s="119" t="s">
        <v>1655</v>
      </c>
      <c r="C22" s="120" t="s">
        <v>933</v>
      </c>
      <c r="D22" s="121"/>
      <c r="E22" s="112">
        <f t="shared" si="0"/>
        <v>0</v>
      </c>
      <c r="F22" s="122">
        <f>ROUND(SUM(F23:F25),2)</f>
        <v>8687.69</v>
      </c>
      <c r="G22" s="123"/>
      <c r="H22" s="122">
        <f>ROUND(SUM(H23:H25),2)</f>
        <v>9294.44</v>
      </c>
      <c r="K22" s="116"/>
      <c r="L22" s="112"/>
      <c r="M22" s="112">
        <f t="shared" si="4"/>
        <v>0</v>
      </c>
      <c r="N22" s="117">
        <f t="shared" si="1"/>
        <v>0</v>
      </c>
      <c r="O22" s="133">
        <f t="shared" si="5"/>
        <v>0</v>
      </c>
    </row>
    <row r="23" spans="1:15">
      <c r="A23" s="124" t="s">
        <v>934</v>
      </c>
      <c r="B23" s="125" t="s">
        <v>935</v>
      </c>
      <c r="C23" s="126" t="s">
        <v>936</v>
      </c>
      <c r="D23" s="127">
        <v>105</v>
      </c>
      <c r="E23" s="128">
        <f>IF(K23="MÃO DE OBRA",O23,N23)</f>
        <v>57.779344410923358</v>
      </c>
      <c r="F23" s="129">
        <f>ROUND(E23*D23,2)</f>
        <v>6066.83</v>
      </c>
      <c r="G23" s="130">
        <f t="shared" si="2"/>
        <v>61.814649930439401</v>
      </c>
      <c r="H23" s="131">
        <f t="shared" si="3"/>
        <v>6490.54</v>
      </c>
      <c r="K23" s="132" t="s">
        <v>937</v>
      </c>
      <c r="L23" s="128">
        <v>93.42</v>
      </c>
      <c r="M23" s="128">
        <f t="shared" si="4"/>
        <v>71.861538461538458</v>
      </c>
      <c r="N23" s="133">
        <f t="shared" si="1"/>
        <v>61.814649930439401</v>
      </c>
      <c r="O23" s="133">
        <f t="shared" si="5"/>
        <v>57.779344410923358</v>
      </c>
    </row>
    <row r="24" spans="1:15">
      <c r="A24" s="124" t="s">
        <v>938</v>
      </c>
      <c r="B24" s="125" t="s">
        <v>939</v>
      </c>
      <c r="C24" s="126" t="s">
        <v>936</v>
      </c>
      <c r="D24" s="127">
        <v>52</v>
      </c>
      <c r="E24" s="128">
        <f t="shared" si="0"/>
        <v>32.136745189376768</v>
      </c>
      <c r="F24" s="129">
        <f>ROUND(E24*D24,2)</f>
        <v>1671.11</v>
      </c>
      <c r="G24" s="130">
        <f t="shared" si="2"/>
        <v>34.381173307489099</v>
      </c>
      <c r="H24" s="131">
        <f t="shared" si="3"/>
        <v>1787.82</v>
      </c>
      <c r="K24" s="132" t="s">
        <v>937</v>
      </c>
      <c r="L24" s="128">
        <v>51.96</v>
      </c>
      <c r="M24" s="128">
        <f t="shared" si="4"/>
        <v>39.969230769230769</v>
      </c>
      <c r="N24" s="133">
        <f t="shared" si="1"/>
        <v>34.381173307489099</v>
      </c>
      <c r="O24" s="133">
        <f t="shared" si="5"/>
        <v>32.136745189376768</v>
      </c>
    </row>
    <row r="25" spans="1:15">
      <c r="A25" s="124" t="s">
        <v>940</v>
      </c>
      <c r="B25" s="125" t="s">
        <v>941</v>
      </c>
      <c r="C25" s="126" t="s">
        <v>936</v>
      </c>
      <c r="D25" s="127">
        <v>40</v>
      </c>
      <c r="E25" s="128">
        <f t="shared" si="0"/>
        <v>23.743834638571482</v>
      </c>
      <c r="F25" s="129">
        <f>ROUND(E25*D25,2)</f>
        <v>949.75</v>
      </c>
      <c r="G25" s="130">
        <f t="shared" si="2"/>
        <v>25.40210244947087</v>
      </c>
      <c r="H25" s="131">
        <f t="shared" si="3"/>
        <v>1016.08</v>
      </c>
      <c r="K25" s="132" t="s">
        <v>937</v>
      </c>
      <c r="L25" s="128">
        <v>38.39</v>
      </c>
      <c r="M25" s="128">
        <f t="shared" si="4"/>
        <v>29.530769230769231</v>
      </c>
      <c r="N25" s="133">
        <f t="shared" si="1"/>
        <v>25.40210244947087</v>
      </c>
      <c r="O25" s="133">
        <f t="shared" si="5"/>
        <v>23.743834638571482</v>
      </c>
    </row>
    <row r="26" spans="1:15" ht="31.5">
      <c r="A26" s="111" t="s">
        <v>943</v>
      </c>
      <c r="B26" s="119" t="s">
        <v>1656</v>
      </c>
      <c r="C26" s="120" t="s">
        <v>933</v>
      </c>
      <c r="D26" s="121"/>
      <c r="E26" s="112">
        <f t="shared" si="0"/>
        <v>0</v>
      </c>
      <c r="F26" s="122">
        <f>ROUND(SUM(F27:F29),2)</f>
        <v>10530.64</v>
      </c>
      <c r="G26" s="123"/>
      <c r="H26" s="122">
        <f>ROUND(SUM(H27:H29),2)</f>
        <v>11266.1</v>
      </c>
      <c r="K26" s="116"/>
      <c r="L26" s="112"/>
      <c r="M26" s="112">
        <f t="shared" si="4"/>
        <v>0</v>
      </c>
      <c r="N26" s="117">
        <f t="shared" si="1"/>
        <v>0</v>
      </c>
      <c r="O26" s="133">
        <f t="shared" si="5"/>
        <v>0</v>
      </c>
    </row>
    <row r="27" spans="1:15">
      <c r="A27" s="124" t="s">
        <v>934</v>
      </c>
      <c r="B27" s="125" t="s">
        <v>935</v>
      </c>
      <c r="C27" s="126" t="s">
        <v>936</v>
      </c>
      <c r="D27" s="127">
        <v>125</v>
      </c>
      <c r="E27" s="128">
        <f t="shared" si="0"/>
        <v>57.779344410923358</v>
      </c>
      <c r="F27" s="129">
        <f>ROUND(E27*D27,2)</f>
        <v>7222.42</v>
      </c>
      <c r="G27" s="130">
        <f t="shared" si="2"/>
        <v>61.814649930439401</v>
      </c>
      <c r="H27" s="131">
        <f t="shared" si="3"/>
        <v>7726.83</v>
      </c>
      <c r="K27" s="132" t="s">
        <v>937</v>
      </c>
      <c r="L27" s="128">
        <v>93.42</v>
      </c>
      <c r="M27" s="128">
        <f t="shared" si="4"/>
        <v>71.861538461538458</v>
      </c>
      <c r="N27" s="133">
        <f t="shared" si="1"/>
        <v>61.814649930439401</v>
      </c>
      <c r="O27" s="133">
        <f t="shared" si="5"/>
        <v>57.779344410923358</v>
      </c>
    </row>
    <row r="28" spans="1:15">
      <c r="A28" s="124" t="s">
        <v>938</v>
      </c>
      <c r="B28" s="125" t="s">
        <v>939</v>
      </c>
      <c r="C28" s="126" t="s">
        <v>936</v>
      </c>
      <c r="D28" s="127">
        <v>66</v>
      </c>
      <c r="E28" s="128">
        <f t="shared" si="0"/>
        <v>32.136745189376768</v>
      </c>
      <c r="F28" s="129">
        <f>ROUND(E28*D28,2)</f>
        <v>2121.0300000000002</v>
      </c>
      <c r="G28" s="130">
        <f t="shared" si="2"/>
        <v>34.381173307489099</v>
      </c>
      <c r="H28" s="131">
        <f t="shared" si="3"/>
        <v>2269.16</v>
      </c>
      <c r="K28" s="132" t="s">
        <v>937</v>
      </c>
      <c r="L28" s="128">
        <v>51.96</v>
      </c>
      <c r="M28" s="128">
        <f t="shared" si="4"/>
        <v>39.969230769230769</v>
      </c>
      <c r="N28" s="133">
        <f t="shared" si="1"/>
        <v>34.381173307489099</v>
      </c>
      <c r="O28" s="133">
        <f t="shared" si="5"/>
        <v>32.136745189376768</v>
      </c>
    </row>
    <row r="29" spans="1:15">
      <c r="A29" s="124" t="s">
        <v>940</v>
      </c>
      <c r="B29" s="125" t="s">
        <v>941</v>
      </c>
      <c r="C29" s="126" t="s">
        <v>936</v>
      </c>
      <c r="D29" s="127">
        <v>50</v>
      </c>
      <c r="E29" s="128">
        <f t="shared" si="0"/>
        <v>23.743834638571482</v>
      </c>
      <c r="F29" s="129">
        <f>ROUND(E29*D29,2)</f>
        <v>1187.19</v>
      </c>
      <c r="G29" s="130">
        <f t="shared" si="2"/>
        <v>25.40210244947087</v>
      </c>
      <c r="H29" s="131">
        <f t="shared" si="3"/>
        <v>1270.1099999999999</v>
      </c>
      <c r="K29" s="132" t="s">
        <v>937</v>
      </c>
      <c r="L29" s="128">
        <v>38.39</v>
      </c>
      <c r="M29" s="128">
        <f t="shared" si="4"/>
        <v>29.530769230769231</v>
      </c>
      <c r="N29" s="133">
        <f t="shared" si="1"/>
        <v>25.40210244947087</v>
      </c>
      <c r="O29" s="133">
        <f t="shared" si="5"/>
        <v>23.743834638571482</v>
      </c>
    </row>
    <row r="30" spans="1:15" ht="21">
      <c r="A30" s="111" t="s">
        <v>944</v>
      </c>
      <c r="B30" s="119" t="s">
        <v>1657</v>
      </c>
      <c r="C30" s="120" t="s">
        <v>933</v>
      </c>
      <c r="D30" s="121"/>
      <c r="E30" s="112">
        <f t="shared" si="0"/>
        <v>0</v>
      </c>
      <c r="F30" s="122">
        <f>ROUND(SUM(F31:F33),2)</f>
        <v>12382.12</v>
      </c>
      <c r="G30" s="123"/>
      <c r="H30" s="122">
        <f>ROUND(SUM(H31:H33),2)</f>
        <v>13246.9</v>
      </c>
      <c r="K30" s="116"/>
      <c r="L30" s="112"/>
      <c r="M30" s="112">
        <f t="shared" si="4"/>
        <v>0</v>
      </c>
      <c r="N30" s="117">
        <f t="shared" si="1"/>
        <v>0</v>
      </c>
      <c r="O30" s="133">
        <f t="shared" si="5"/>
        <v>0</v>
      </c>
    </row>
    <row r="31" spans="1:15">
      <c r="A31" s="124" t="s">
        <v>934</v>
      </c>
      <c r="B31" s="125" t="s">
        <v>935</v>
      </c>
      <c r="C31" s="126" t="s">
        <v>936</v>
      </c>
      <c r="D31" s="127">
        <v>137</v>
      </c>
      <c r="E31" s="128">
        <f t="shared" si="0"/>
        <v>57.779344410923358</v>
      </c>
      <c r="F31" s="129">
        <f>ROUND(E31*D31,2)</f>
        <v>7915.77</v>
      </c>
      <c r="G31" s="130">
        <f t="shared" si="2"/>
        <v>61.814649930439401</v>
      </c>
      <c r="H31" s="131">
        <f t="shared" si="3"/>
        <v>8468.61</v>
      </c>
      <c r="K31" s="132" t="s">
        <v>937</v>
      </c>
      <c r="L31" s="128">
        <v>93.42</v>
      </c>
      <c r="M31" s="128">
        <f t="shared" si="4"/>
        <v>71.861538461538458</v>
      </c>
      <c r="N31" s="133">
        <f t="shared" si="1"/>
        <v>61.814649930439401</v>
      </c>
      <c r="O31" s="133">
        <f t="shared" si="5"/>
        <v>57.779344410923358</v>
      </c>
    </row>
    <row r="32" spans="1:15">
      <c r="A32" s="124" t="s">
        <v>938</v>
      </c>
      <c r="B32" s="125" t="s">
        <v>939</v>
      </c>
      <c r="C32" s="126" t="s">
        <v>936</v>
      </c>
      <c r="D32" s="127">
        <v>88</v>
      </c>
      <c r="E32" s="128">
        <f t="shared" si="0"/>
        <v>32.136745189376768</v>
      </c>
      <c r="F32" s="129">
        <f>ROUND(E32*D32,2)</f>
        <v>2828.03</v>
      </c>
      <c r="G32" s="130">
        <f t="shared" si="2"/>
        <v>34.381173307489099</v>
      </c>
      <c r="H32" s="131">
        <f t="shared" si="3"/>
        <v>3025.54</v>
      </c>
      <c r="K32" s="132" t="s">
        <v>937</v>
      </c>
      <c r="L32" s="128">
        <v>51.96</v>
      </c>
      <c r="M32" s="128">
        <f t="shared" si="4"/>
        <v>39.969230769230769</v>
      </c>
      <c r="N32" s="133">
        <f t="shared" si="1"/>
        <v>34.381173307489099</v>
      </c>
      <c r="O32" s="133">
        <f t="shared" si="5"/>
        <v>32.136745189376768</v>
      </c>
    </row>
    <row r="33" spans="1:15">
      <c r="A33" s="124" t="s">
        <v>940</v>
      </c>
      <c r="B33" s="125" t="s">
        <v>941</v>
      </c>
      <c r="C33" s="126" t="s">
        <v>936</v>
      </c>
      <c r="D33" s="127">
        <v>69</v>
      </c>
      <c r="E33" s="128">
        <f t="shared" si="0"/>
        <v>23.743834638571482</v>
      </c>
      <c r="F33" s="129">
        <f>ROUND(E33*D33,2)</f>
        <v>1638.32</v>
      </c>
      <c r="G33" s="130">
        <f t="shared" si="2"/>
        <v>25.40210244947087</v>
      </c>
      <c r="H33" s="131">
        <f t="shared" si="3"/>
        <v>1752.75</v>
      </c>
      <c r="K33" s="132" t="s">
        <v>937</v>
      </c>
      <c r="L33" s="128">
        <v>38.39</v>
      </c>
      <c r="M33" s="128">
        <f t="shared" si="4"/>
        <v>29.530769230769231</v>
      </c>
      <c r="N33" s="133">
        <f t="shared" si="1"/>
        <v>25.40210244947087</v>
      </c>
      <c r="O33" s="133">
        <f t="shared" si="5"/>
        <v>23.743834638571482</v>
      </c>
    </row>
    <row r="34" spans="1:15" ht="21">
      <c r="A34" s="111" t="s">
        <v>945</v>
      </c>
      <c r="B34" s="119" t="s">
        <v>946</v>
      </c>
      <c r="C34" s="120" t="s">
        <v>933</v>
      </c>
      <c r="D34" s="121"/>
      <c r="E34" s="112">
        <f t="shared" si="0"/>
        <v>0</v>
      </c>
      <c r="F34" s="122">
        <f>ROUND(SUM(F35:F36),2)</f>
        <v>3458.82</v>
      </c>
      <c r="G34" s="123"/>
      <c r="H34" s="122">
        <f>ROUND(SUM(H35:H36),2)</f>
        <v>3700.38</v>
      </c>
      <c r="K34" s="116"/>
      <c r="L34" s="112"/>
      <c r="M34" s="112">
        <f t="shared" si="4"/>
        <v>0</v>
      </c>
      <c r="N34" s="117">
        <f t="shared" si="1"/>
        <v>0</v>
      </c>
      <c r="O34" s="133">
        <f t="shared" si="5"/>
        <v>0</v>
      </c>
    </row>
    <row r="35" spans="1:15">
      <c r="A35" s="124" t="s">
        <v>934</v>
      </c>
      <c r="B35" s="125" t="s">
        <v>935</v>
      </c>
      <c r="C35" s="126" t="s">
        <v>936</v>
      </c>
      <c r="D35" s="127">
        <v>50</v>
      </c>
      <c r="E35" s="128">
        <f t="shared" si="0"/>
        <v>57.779344410923358</v>
      </c>
      <c r="F35" s="129">
        <f>ROUND(E35*D35,2)</f>
        <v>2888.97</v>
      </c>
      <c r="G35" s="130">
        <f t="shared" si="2"/>
        <v>61.814649930439401</v>
      </c>
      <c r="H35" s="131">
        <f t="shared" si="3"/>
        <v>3090.73</v>
      </c>
      <c r="K35" s="132" t="s">
        <v>937</v>
      </c>
      <c r="L35" s="128">
        <v>93.42</v>
      </c>
      <c r="M35" s="128">
        <f t="shared" si="4"/>
        <v>71.861538461538458</v>
      </c>
      <c r="N35" s="133">
        <f t="shared" si="1"/>
        <v>61.814649930439401</v>
      </c>
      <c r="O35" s="133">
        <f t="shared" si="5"/>
        <v>57.779344410923358</v>
      </c>
    </row>
    <row r="36" spans="1:15">
      <c r="A36" s="124" t="s">
        <v>940</v>
      </c>
      <c r="B36" s="125" t="s">
        <v>941</v>
      </c>
      <c r="C36" s="126" t="s">
        <v>936</v>
      </c>
      <c r="D36" s="127">
        <v>24</v>
      </c>
      <c r="E36" s="128">
        <f t="shared" si="0"/>
        <v>23.743834638571482</v>
      </c>
      <c r="F36" s="129">
        <f>ROUND(E36*D36,2)</f>
        <v>569.85</v>
      </c>
      <c r="G36" s="130">
        <f t="shared" si="2"/>
        <v>25.40210244947087</v>
      </c>
      <c r="H36" s="131">
        <f t="shared" si="3"/>
        <v>609.65</v>
      </c>
      <c r="K36" s="132" t="s">
        <v>937</v>
      </c>
      <c r="L36" s="128">
        <v>38.39</v>
      </c>
      <c r="M36" s="128">
        <f t="shared" si="4"/>
        <v>29.530769230769231</v>
      </c>
      <c r="N36" s="133">
        <f t="shared" si="1"/>
        <v>25.40210244947087</v>
      </c>
      <c r="O36" s="133">
        <f t="shared" si="5"/>
        <v>23.743834638571482</v>
      </c>
    </row>
    <row r="37" spans="1:15" ht="21">
      <c r="A37" s="111" t="s">
        <v>947</v>
      </c>
      <c r="B37" s="119" t="s">
        <v>3829</v>
      </c>
      <c r="C37" s="120" t="s">
        <v>933</v>
      </c>
      <c r="D37" s="121"/>
      <c r="E37" s="112">
        <f t="shared" si="0"/>
        <v>0</v>
      </c>
      <c r="F37" s="122">
        <f>ROUND(SUM(F38:F39),2)</f>
        <v>5580.04</v>
      </c>
      <c r="G37" s="123"/>
      <c r="H37" s="122">
        <f>ROUND(SUM(H38:H39),2)</f>
        <v>5969.75</v>
      </c>
      <c r="K37" s="116"/>
      <c r="L37" s="112"/>
      <c r="M37" s="112">
        <f t="shared" si="4"/>
        <v>0</v>
      </c>
      <c r="N37" s="117">
        <f t="shared" si="1"/>
        <v>0</v>
      </c>
      <c r="O37" s="133">
        <f t="shared" si="5"/>
        <v>0</v>
      </c>
    </row>
    <row r="38" spans="1:15">
      <c r="A38" s="124" t="s">
        <v>934</v>
      </c>
      <c r="B38" s="125" t="s">
        <v>935</v>
      </c>
      <c r="C38" s="126" t="s">
        <v>936</v>
      </c>
      <c r="D38" s="127">
        <f>45*2</f>
        <v>90</v>
      </c>
      <c r="E38" s="128">
        <f t="shared" si="0"/>
        <v>57.779344410923358</v>
      </c>
      <c r="F38" s="129">
        <f>ROUND(E38*D38,2)</f>
        <v>5200.1400000000003</v>
      </c>
      <c r="G38" s="130">
        <f t="shared" si="2"/>
        <v>61.814649930439401</v>
      </c>
      <c r="H38" s="131">
        <f t="shared" si="3"/>
        <v>5563.32</v>
      </c>
      <c r="K38" s="132" t="s">
        <v>937</v>
      </c>
      <c r="L38" s="128">
        <v>93.42</v>
      </c>
      <c r="M38" s="128">
        <f t="shared" si="4"/>
        <v>71.861538461538458</v>
      </c>
      <c r="N38" s="133">
        <f t="shared" si="1"/>
        <v>61.814649930439401</v>
      </c>
      <c r="O38" s="133">
        <f t="shared" si="5"/>
        <v>57.779344410923358</v>
      </c>
    </row>
    <row r="39" spans="1:15">
      <c r="A39" s="124" t="s">
        <v>940</v>
      </c>
      <c r="B39" s="125" t="s">
        <v>941</v>
      </c>
      <c r="C39" s="126" t="s">
        <v>936</v>
      </c>
      <c r="D39" s="127">
        <v>16</v>
      </c>
      <c r="E39" s="128">
        <f t="shared" si="0"/>
        <v>23.743834638571482</v>
      </c>
      <c r="F39" s="129">
        <f>ROUND(E39*D39,2)</f>
        <v>379.9</v>
      </c>
      <c r="G39" s="130">
        <f t="shared" si="2"/>
        <v>25.40210244947087</v>
      </c>
      <c r="H39" s="131">
        <f t="shared" si="3"/>
        <v>406.43</v>
      </c>
      <c r="K39" s="132" t="s">
        <v>937</v>
      </c>
      <c r="L39" s="128">
        <v>38.39</v>
      </c>
      <c r="M39" s="128">
        <f t="shared" si="4"/>
        <v>29.530769230769231</v>
      </c>
      <c r="N39" s="133">
        <f t="shared" si="1"/>
        <v>25.40210244947087</v>
      </c>
      <c r="O39" s="133">
        <f t="shared" si="5"/>
        <v>23.743834638571482</v>
      </c>
    </row>
    <row r="40" spans="1:15" ht="21">
      <c r="A40" s="111" t="s">
        <v>948</v>
      </c>
      <c r="B40" s="119" t="s">
        <v>3830</v>
      </c>
      <c r="C40" s="120" t="s">
        <v>933</v>
      </c>
      <c r="D40" s="121"/>
      <c r="E40" s="134">
        <f t="shared" si="0"/>
        <v>0</v>
      </c>
      <c r="F40" s="122">
        <f>ROUND(SUM(F41:F42),2)</f>
        <v>7509.69</v>
      </c>
      <c r="G40" s="123"/>
      <c r="H40" s="122">
        <f>ROUND(SUM(H41:H42),2)</f>
        <v>8034.17</v>
      </c>
      <c r="K40" s="135"/>
      <c r="L40" s="134"/>
      <c r="M40" s="134">
        <f t="shared" si="4"/>
        <v>0</v>
      </c>
      <c r="N40" s="136">
        <f t="shared" si="1"/>
        <v>0</v>
      </c>
      <c r="O40" s="133">
        <f t="shared" si="5"/>
        <v>0</v>
      </c>
    </row>
    <row r="41" spans="1:15">
      <c r="A41" s="124" t="s">
        <v>934</v>
      </c>
      <c r="B41" s="125" t="s">
        <v>935</v>
      </c>
      <c r="C41" s="126" t="s">
        <v>936</v>
      </c>
      <c r="D41" s="127">
        <v>116</v>
      </c>
      <c r="E41" s="128">
        <f t="shared" si="0"/>
        <v>57.779344410923358</v>
      </c>
      <c r="F41" s="129">
        <f>ROUND(E41*D41,2)</f>
        <v>6702.4</v>
      </c>
      <c r="G41" s="130">
        <f t="shared" si="2"/>
        <v>61.814649930439401</v>
      </c>
      <c r="H41" s="131">
        <f t="shared" si="3"/>
        <v>7170.5</v>
      </c>
      <c r="K41" s="132" t="s">
        <v>937</v>
      </c>
      <c r="L41" s="128">
        <v>93.42</v>
      </c>
      <c r="M41" s="128">
        <f t="shared" si="4"/>
        <v>71.861538461538458</v>
      </c>
      <c r="N41" s="133">
        <f t="shared" si="1"/>
        <v>61.814649930439401</v>
      </c>
      <c r="O41" s="133">
        <f t="shared" si="5"/>
        <v>57.779344410923358</v>
      </c>
    </row>
    <row r="42" spans="1:15">
      <c r="A42" s="124" t="s">
        <v>940</v>
      </c>
      <c r="B42" s="125" t="s">
        <v>941</v>
      </c>
      <c r="C42" s="126" t="s">
        <v>936</v>
      </c>
      <c r="D42" s="127">
        <v>34</v>
      </c>
      <c r="E42" s="128">
        <f t="shared" si="0"/>
        <v>23.743834638571482</v>
      </c>
      <c r="F42" s="129">
        <f>ROUND(E42*D42,2)</f>
        <v>807.29</v>
      </c>
      <c r="G42" s="130">
        <f t="shared" si="2"/>
        <v>25.40210244947087</v>
      </c>
      <c r="H42" s="131">
        <f t="shared" si="3"/>
        <v>863.67</v>
      </c>
      <c r="K42" s="132" t="s">
        <v>937</v>
      </c>
      <c r="L42" s="128">
        <v>38.39</v>
      </c>
      <c r="M42" s="128">
        <f t="shared" si="4"/>
        <v>29.530769230769231</v>
      </c>
      <c r="N42" s="133">
        <f t="shared" si="1"/>
        <v>25.40210244947087</v>
      </c>
      <c r="O42" s="133">
        <f t="shared" si="5"/>
        <v>23.743834638571482</v>
      </c>
    </row>
    <row r="43" spans="1:15" ht="21">
      <c r="A43" s="111" t="s">
        <v>949</v>
      </c>
      <c r="B43" s="119" t="s">
        <v>950</v>
      </c>
      <c r="C43" s="120" t="s">
        <v>933</v>
      </c>
      <c r="D43" s="121"/>
      <c r="E43" s="112">
        <f t="shared" si="0"/>
        <v>0</v>
      </c>
      <c r="F43" s="122">
        <f>ROUND(SUM(F44:F45),2)</f>
        <v>10394.69</v>
      </c>
      <c r="G43" s="123"/>
      <c r="H43" s="122">
        <f>ROUND(SUM(H44:H45),2)</f>
        <v>11120.66</v>
      </c>
      <c r="K43" s="116"/>
      <c r="L43" s="112"/>
      <c r="M43" s="112">
        <f t="shared" si="4"/>
        <v>0</v>
      </c>
      <c r="N43" s="117">
        <f t="shared" si="1"/>
        <v>0</v>
      </c>
      <c r="O43" s="133">
        <f t="shared" si="5"/>
        <v>0</v>
      </c>
    </row>
    <row r="44" spans="1:15">
      <c r="A44" s="124" t="s">
        <v>934</v>
      </c>
      <c r="B44" s="125" t="s">
        <v>935</v>
      </c>
      <c r="C44" s="126" t="s">
        <v>936</v>
      </c>
      <c r="D44" s="127">
        <f>70*2.3</f>
        <v>161</v>
      </c>
      <c r="E44" s="128">
        <f t="shared" si="0"/>
        <v>57.779344410923358</v>
      </c>
      <c r="F44" s="129">
        <f>ROUND(E44*D44,2)</f>
        <v>9302.4699999999993</v>
      </c>
      <c r="G44" s="130">
        <f t="shared" si="2"/>
        <v>61.814649930439401</v>
      </c>
      <c r="H44" s="131">
        <f t="shared" si="3"/>
        <v>9952.16</v>
      </c>
      <c r="K44" s="132" t="s">
        <v>937</v>
      </c>
      <c r="L44" s="128">
        <v>93.42</v>
      </c>
      <c r="M44" s="128">
        <f t="shared" si="4"/>
        <v>71.861538461538458</v>
      </c>
      <c r="N44" s="133">
        <f t="shared" si="1"/>
        <v>61.814649930439401</v>
      </c>
      <c r="O44" s="133">
        <f t="shared" si="5"/>
        <v>57.779344410923358</v>
      </c>
    </row>
    <row r="45" spans="1:15">
      <c r="A45" s="124" t="s">
        <v>940</v>
      </c>
      <c r="B45" s="125" t="s">
        <v>941</v>
      </c>
      <c r="C45" s="126" t="s">
        <v>936</v>
      </c>
      <c r="D45" s="127">
        <f>2.3*20</f>
        <v>46</v>
      </c>
      <c r="E45" s="128">
        <f t="shared" si="0"/>
        <v>23.743834638571482</v>
      </c>
      <c r="F45" s="129">
        <f>ROUND(E45*D45,2)</f>
        <v>1092.22</v>
      </c>
      <c r="G45" s="130">
        <f t="shared" si="2"/>
        <v>25.40210244947087</v>
      </c>
      <c r="H45" s="131">
        <f t="shared" si="3"/>
        <v>1168.5</v>
      </c>
      <c r="K45" s="132" t="s">
        <v>937</v>
      </c>
      <c r="L45" s="128">
        <v>38.39</v>
      </c>
      <c r="M45" s="128">
        <f t="shared" si="4"/>
        <v>29.530769230769231</v>
      </c>
      <c r="N45" s="133">
        <f t="shared" si="1"/>
        <v>25.40210244947087</v>
      </c>
      <c r="O45" s="133">
        <f t="shared" si="5"/>
        <v>23.743834638571482</v>
      </c>
    </row>
    <row r="46" spans="1:15" ht="21">
      <c r="A46" s="111" t="s">
        <v>951</v>
      </c>
      <c r="B46" s="119" t="s">
        <v>952</v>
      </c>
      <c r="C46" s="120" t="s">
        <v>933</v>
      </c>
      <c r="D46" s="121"/>
      <c r="E46" s="112">
        <f t="shared" si="0"/>
        <v>0</v>
      </c>
      <c r="F46" s="122">
        <f>ROUND(SUM(F47:F48),2)</f>
        <v>16344.35</v>
      </c>
      <c r="G46" s="123"/>
      <c r="H46" s="122">
        <f>ROUND(SUM(H47:H48),2)</f>
        <v>17485.830000000002</v>
      </c>
      <c r="K46" s="116"/>
      <c r="L46" s="112"/>
      <c r="M46" s="112">
        <f t="shared" si="4"/>
        <v>0</v>
      </c>
      <c r="N46" s="117">
        <f t="shared" si="1"/>
        <v>0</v>
      </c>
      <c r="O46" s="133">
        <f t="shared" si="5"/>
        <v>0</v>
      </c>
    </row>
    <row r="47" spans="1:15">
      <c r="A47" s="124" t="s">
        <v>934</v>
      </c>
      <c r="B47" s="125" t="s">
        <v>935</v>
      </c>
      <c r="C47" s="126" t="s">
        <v>936</v>
      </c>
      <c r="D47" s="127">
        <f>2.5*100</f>
        <v>250</v>
      </c>
      <c r="E47" s="128">
        <f t="shared" si="0"/>
        <v>57.779344410923358</v>
      </c>
      <c r="F47" s="129">
        <f>ROUND(E47*D47,2)</f>
        <v>14444.84</v>
      </c>
      <c r="G47" s="130">
        <f t="shared" si="2"/>
        <v>61.814649930439401</v>
      </c>
      <c r="H47" s="131">
        <f t="shared" si="3"/>
        <v>15453.66</v>
      </c>
      <c r="K47" s="132" t="s">
        <v>937</v>
      </c>
      <c r="L47" s="128">
        <v>93.42</v>
      </c>
      <c r="M47" s="128">
        <f t="shared" si="4"/>
        <v>71.861538461538458</v>
      </c>
      <c r="N47" s="133">
        <f t="shared" si="1"/>
        <v>61.814649930439401</v>
      </c>
      <c r="O47" s="133">
        <f t="shared" si="5"/>
        <v>57.779344410923358</v>
      </c>
    </row>
    <row r="48" spans="1:15">
      <c r="A48" s="124" t="s">
        <v>940</v>
      </c>
      <c r="B48" s="125" t="s">
        <v>941</v>
      </c>
      <c r="C48" s="126" t="s">
        <v>936</v>
      </c>
      <c r="D48" s="127">
        <f>2.5*32</f>
        <v>80</v>
      </c>
      <c r="E48" s="128">
        <f t="shared" si="0"/>
        <v>23.743834638571482</v>
      </c>
      <c r="F48" s="129">
        <f>ROUND(E48*D48,2)</f>
        <v>1899.51</v>
      </c>
      <c r="G48" s="130">
        <f t="shared" si="2"/>
        <v>25.40210244947087</v>
      </c>
      <c r="H48" s="131">
        <f t="shared" si="3"/>
        <v>2032.17</v>
      </c>
      <c r="K48" s="132" t="s">
        <v>937</v>
      </c>
      <c r="L48" s="128">
        <v>38.39</v>
      </c>
      <c r="M48" s="128">
        <f t="shared" si="4"/>
        <v>29.530769230769231</v>
      </c>
      <c r="N48" s="133">
        <f t="shared" si="1"/>
        <v>25.40210244947087</v>
      </c>
      <c r="O48" s="133">
        <f t="shared" si="5"/>
        <v>23.743834638571482</v>
      </c>
    </row>
    <row r="49" spans="1:15" ht="15">
      <c r="A49" s="111" t="s">
        <v>953</v>
      </c>
      <c r="B49" s="1074" t="s">
        <v>954</v>
      </c>
      <c r="C49" s="1074"/>
      <c r="D49" s="1074"/>
      <c r="E49" s="112">
        <f t="shared" si="0"/>
        <v>0</v>
      </c>
      <c r="F49" s="137">
        <f>ROUND(,2)</f>
        <v>0</v>
      </c>
      <c r="G49" s="138"/>
      <c r="H49" s="139"/>
      <c r="K49" s="116"/>
      <c r="L49" s="112"/>
      <c r="M49" s="112">
        <f t="shared" si="4"/>
        <v>0</v>
      </c>
      <c r="N49" s="117">
        <f t="shared" si="1"/>
        <v>0</v>
      </c>
      <c r="O49" s="133">
        <f t="shared" si="5"/>
        <v>0</v>
      </c>
    </row>
    <row r="50" spans="1:15" ht="42">
      <c r="A50" s="111" t="s">
        <v>955</v>
      </c>
      <c r="B50" s="119" t="s">
        <v>3810</v>
      </c>
      <c r="C50" s="120" t="s">
        <v>933</v>
      </c>
      <c r="D50" s="121"/>
      <c r="E50" s="140">
        <f t="shared" si="0"/>
        <v>0</v>
      </c>
      <c r="F50" s="122">
        <f>ROUND(SUM(F51),2)</f>
        <v>577.79</v>
      </c>
      <c r="G50" s="123"/>
      <c r="H50" s="122">
        <f>ROUND(SUM(H51),2)</f>
        <v>618.15</v>
      </c>
      <c r="K50" s="116"/>
      <c r="L50" s="140"/>
      <c r="M50" s="140">
        <f t="shared" si="4"/>
        <v>0</v>
      </c>
      <c r="N50" s="141">
        <f t="shared" si="1"/>
        <v>0</v>
      </c>
      <c r="O50" s="133">
        <f t="shared" si="5"/>
        <v>0</v>
      </c>
    </row>
    <row r="51" spans="1:15" ht="15">
      <c r="A51" s="124" t="s">
        <v>956</v>
      </c>
      <c r="B51" s="125" t="s">
        <v>935</v>
      </c>
      <c r="C51" s="126" t="s">
        <v>936</v>
      </c>
      <c r="D51" s="142">
        <v>10</v>
      </c>
      <c r="E51" s="143">
        <f t="shared" si="0"/>
        <v>57.779344410923358</v>
      </c>
      <c r="F51" s="144">
        <f>ROUND(E51*D51,2)</f>
        <v>577.79</v>
      </c>
      <c r="G51" s="130">
        <f>N51</f>
        <v>61.814649930439401</v>
      </c>
      <c r="H51" s="131">
        <f>ROUND(D51*G51,2)</f>
        <v>618.15</v>
      </c>
      <c r="K51" s="132" t="s">
        <v>937</v>
      </c>
      <c r="L51" s="143">
        <v>93.42</v>
      </c>
      <c r="M51" s="143">
        <f t="shared" si="4"/>
        <v>71.861538461538458</v>
      </c>
      <c r="N51" s="145">
        <f t="shared" si="1"/>
        <v>61.814649930439401</v>
      </c>
      <c r="O51" s="133">
        <f t="shared" si="5"/>
        <v>57.779344410923358</v>
      </c>
    </row>
    <row r="52" spans="1:15" ht="21">
      <c r="A52" s="111" t="s">
        <v>957</v>
      </c>
      <c r="B52" s="119" t="s">
        <v>3811</v>
      </c>
      <c r="C52" s="120" t="s">
        <v>959</v>
      </c>
      <c r="D52" s="146"/>
      <c r="E52" s="112">
        <f t="shared" si="0"/>
        <v>0</v>
      </c>
      <c r="F52" s="122">
        <f>ROUND(F53,2)</f>
        <v>4081.06</v>
      </c>
      <c r="G52" s="123"/>
      <c r="H52" s="122">
        <f>ROUND(H53,2)</f>
        <v>4081.06</v>
      </c>
      <c r="K52" s="116"/>
      <c r="L52" s="112"/>
      <c r="M52" s="112">
        <f t="shared" si="4"/>
        <v>0</v>
      </c>
      <c r="N52" s="117">
        <f t="shared" si="1"/>
        <v>0</v>
      </c>
      <c r="O52" s="133">
        <f t="shared" si="5"/>
        <v>0</v>
      </c>
    </row>
    <row r="53" spans="1:15" ht="21">
      <c r="A53" s="124" t="s">
        <v>960</v>
      </c>
      <c r="B53" s="125" t="s">
        <v>958</v>
      </c>
      <c r="C53" s="126" t="s">
        <v>959</v>
      </c>
      <c r="D53" s="142">
        <v>64</v>
      </c>
      <c r="E53" s="112">
        <f t="shared" si="0"/>
        <v>63.76662185609554</v>
      </c>
      <c r="F53" s="137">
        <f>ROUND(E53*D53,2)</f>
        <v>4081.06</v>
      </c>
      <c r="G53" s="130">
        <f t="shared" ref="G53:G73" si="6">N53</f>
        <v>63.76662185609554</v>
      </c>
      <c r="H53" s="131">
        <f>ROUND(D53*G53,2)</f>
        <v>4081.06</v>
      </c>
      <c r="K53" s="116" t="s">
        <v>961</v>
      </c>
      <c r="L53" s="112">
        <v>96.37</v>
      </c>
      <c r="M53" s="112">
        <f t="shared" si="4"/>
        <v>74.130769230769232</v>
      </c>
      <c r="N53" s="117">
        <f t="shared" si="1"/>
        <v>63.76662185609554</v>
      </c>
      <c r="O53" s="133">
        <f t="shared" si="5"/>
        <v>59.603890182837553</v>
      </c>
    </row>
    <row r="54" spans="1:15" ht="21">
      <c r="A54" s="111" t="s">
        <v>962</v>
      </c>
      <c r="B54" s="119" t="s">
        <v>3812</v>
      </c>
      <c r="C54" s="120" t="s">
        <v>959</v>
      </c>
      <c r="D54" s="121"/>
      <c r="E54" s="140">
        <f t="shared" si="0"/>
        <v>0</v>
      </c>
      <c r="F54" s="122">
        <f>ROUND(F55,2)</f>
        <v>12704.36</v>
      </c>
      <c r="G54" s="123"/>
      <c r="H54" s="122">
        <f>ROUND(H55,2)</f>
        <v>12704.36</v>
      </c>
      <c r="K54" s="116"/>
      <c r="L54" s="140"/>
      <c r="M54" s="140">
        <f t="shared" si="4"/>
        <v>0</v>
      </c>
      <c r="N54" s="141">
        <f t="shared" si="1"/>
        <v>0</v>
      </c>
      <c r="O54" s="133">
        <f t="shared" si="5"/>
        <v>0</v>
      </c>
    </row>
    <row r="55" spans="1:15" ht="21">
      <c r="A55" s="124" t="s">
        <v>964</v>
      </c>
      <c r="B55" s="125" t="s">
        <v>963</v>
      </c>
      <c r="C55" s="126" t="s">
        <v>959</v>
      </c>
      <c r="D55" s="142">
        <v>64</v>
      </c>
      <c r="E55" s="112">
        <f t="shared" si="0"/>
        <v>198.50561955825114</v>
      </c>
      <c r="F55" s="147">
        <f>ROUND(E55*D55,2)</f>
        <v>12704.36</v>
      </c>
      <c r="G55" s="130">
        <f t="shared" si="6"/>
        <v>198.50561955825114</v>
      </c>
      <c r="H55" s="131">
        <f>ROUND(D55*G55,2)</f>
        <v>12704.36</v>
      </c>
      <c r="K55" s="116" t="s">
        <v>961</v>
      </c>
      <c r="L55" s="112">
        <v>300</v>
      </c>
      <c r="M55" s="112">
        <f t="shared" si="4"/>
        <v>230.76923076923077</v>
      </c>
      <c r="N55" s="117">
        <f t="shared" si="1"/>
        <v>198.50561955825114</v>
      </c>
      <c r="O55" s="133">
        <f t="shared" si="5"/>
        <v>185.54702765229081</v>
      </c>
    </row>
    <row r="56" spans="1:15" ht="42">
      <c r="A56" s="111" t="s">
        <v>965</v>
      </c>
      <c r="B56" s="119" t="s">
        <v>3813</v>
      </c>
      <c r="C56" s="120" t="s">
        <v>933</v>
      </c>
      <c r="D56" s="121"/>
      <c r="E56" s="140">
        <f t="shared" si="0"/>
        <v>0</v>
      </c>
      <c r="F56" s="122">
        <f>ROUND(F57,2)</f>
        <v>501.04</v>
      </c>
      <c r="G56" s="123"/>
      <c r="H56" s="122">
        <f>ROUND(H57,2)</f>
        <v>501.04</v>
      </c>
      <c r="K56" s="116"/>
      <c r="L56" s="140"/>
      <c r="M56" s="140">
        <f t="shared" si="4"/>
        <v>0</v>
      </c>
      <c r="N56" s="141">
        <f t="shared" si="1"/>
        <v>0</v>
      </c>
      <c r="O56" s="133">
        <f t="shared" si="5"/>
        <v>0</v>
      </c>
    </row>
    <row r="57" spans="1:15" ht="31.5">
      <c r="A57" s="124" t="s">
        <v>967</v>
      </c>
      <c r="B57" s="125" t="s">
        <v>966</v>
      </c>
      <c r="C57" s="126" t="s">
        <v>933</v>
      </c>
      <c r="D57" s="142">
        <v>1</v>
      </c>
      <c r="E57" s="112">
        <f t="shared" si="0"/>
        <v>501.04141747299644</v>
      </c>
      <c r="F57" s="137">
        <f>ROUND(E57*D57,2)</f>
        <v>501.04</v>
      </c>
      <c r="G57" s="130">
        <f t="shared" si="6"/>
        <v>501.04141747299644</v>
      </c>
      <c r="H57" s="131">
        <f>ROUND(D57*G57,2)</f>
        <v>501.04</v>
      </c>
      <c r="K57" s="116" t="s">
        <v>961</v>
      </c>
      <c r="L57" s="112">
        <v>757.22</v>
      </c>
      <c r="M57" s="112">
        <f t="shared" si="4"/>
        <v>582.47692307692307</v>
      </c>
      <c r="N57" s="117">
        <f t="shared" si="1"/>
        <v>501.04141747299644</v>
      </c>
      <c r="O57" s="133">
        <f t="shared" si="5"/>
        <v>468.33306759622548</v>
      </c>
    </row>
    <row r="58" spans="1:15" ht="42">
      <c r="A58" s="111" t="s">
        <v>968</v>
      </c>
      <c r="B58" s="119" t="s">
        <v>3814</v>
      </c>
      <c r="C58" s="120" t="s">
        <v>933</v>
      </c>
      <c r="D58" s="121"/>
      <c r="E58" s="140">
        <f t="shared" si="0"/>
        <v>0</v>
      </c>
      <c r="F58" s="122">
        <f>ROUND(F59,2)</f>
        <v>3584.01</v>
      </c>
      <c r="G58" s="123"/>
      <c r="H58" s="122">
        <f>ROUND(H59,2)</f>
        <v>3584.01</v>
      </c>
      <c r="K58" s="116"/>
      <c r="L58" s="140"/>
      <c r="M58" s="140">
        <f t="shared" si="4"/>
        <v>0</v>
      </c>
      <c r="N58" s="141">
        <f t="shared" si="1"/>
        <v>0</v>
      </c>
      <c r="O58" s="133">
        <f t="shared" si="5"/>
        <v>0</v>
      </c>
    </row>
    <row r="59" spans="1:15" ht="31.5">
      <c r="A59" s="124" t="s">
        <v>969</v>
      </c>
      <c r="B59" s="125" t="s">
        <v>970</v>
      </c>
      <c r="C59" s="126" t="s">
        <v>933</v>
      </c>
      <c r="D59" s="142">
        <v>8</v>
      </c>
      <c r="E59" s="112">
        <f t="shared" si="0"/>
        <v>448.00071592703171</v>
      </c>
      <c r="F59" s="137">
        <f>ROUND(E59*D59,2)</f>
        <v>3584.01</v>
      </c>
      <c r="G59" s="130">
        <f t="shared" si="6"/>
        <v>448.00071592703171</v>
      </c>
      <c r="H59" s="131">
        <f>ROUND(D59*G59,2)</f>
        <v>3584.01</v>
      </c>
      <c r="K59" s="116" t="s">
        <v>961</v>
      </c>
      <c r="L59" s="112">
        <v>677.06</v>
      </c>
      <c r="M59" s="112">
        <f t="shared" si="4"/>
        <v>520.81538461538457</v>
      </c>
      <c r="N59" s="117">
        <f t="shared" si="1"/>
        <v>448.00071592703171</v>
      </c>
      <c r="O59" s="133">
        <f t="shared" si="5"/>
        <v>418.75490180753337</v>
      </c>
    </row>
    <row r="60" spans="1:15" ht="21">
      <c r="A60" s="111" t="s">
        <v>971</v>
      </c>
      <c r="B60" s="119" t="s">
        <v>3815</v>
      </c>
      <c r="C60" s="120" t="s">
        <v>933</v>
      </c>
      <c r="D60" s="146"/>
      <c r="E60" s="112">
        <f t="shared" si="0"/>
        <v>0</v>
      </c>
      <c r="F60" s="122">
        <f>ROUND(F61,2)</f>
        <v>2750.28</v>
      </c>
      <c r="G60" s="123"/>
      <c r="H60" s="122">
        <f>ROUND(H61,2)</f>
        <v>2750.28</v>
      </c>
      <c r="K60" s="116"/>
      <c r="L60" s="112"/>
      <c r="M60" s="112">
        <f t="shared" si="4"/>
        <v>0</v>
      </c>
      <c r="N60" s="117">
        <f t="shared" si="1"/>
        <v>0</v>
      </c>
      <c r="O60" s="133">
        <f t="shared" si="5"/>
        <v>0</v>
      </c>
    </row>
    <row r="61" spans="1:15" ht="21">
      <c r="A61" s="124" t="s">
        <v>972</v>
      </c>
      <c r="B61" s="125" t="s">
        <v>973</v>
      </c>
      <c r="C61" s="126" t="s">
        <v>933</v>
      </c>
      <c r="D61" s="142">
        <v>8</v>
      </c>
      <c r="E61" s="112">
        <f t="shared" si="0"/>
        <v>343.78526565894981</v>
      </c>
      <c r="F61" s="137">
        <f>ROUND(E61*D61,2)</f>
        <v>2750.28</v>
      </c>
      <c r="G61" s="130">
        <f t="shared" si="6"/>
        <v>343.78526565894981</v>
      </c>
      <c r="H61" s="131">
        <f>ROUND(D61*G61,2)</f>
        <v>2750.28</v>
      </c>
      <c r="K61" s="116" t="s">
        <v>961</v>
      </c>
      <c r="L61" s="112">
        <v>519.55999999999995</v>
      </c>
      <c r="M61" s="112">
        <f t="shared" si="4"/>
        <v>399.66153846153838</v>
      </c>
      <c r="N61" s="117">
        <f t="shared" si="1"/>
        <v>343.78526565894981</v>
      </c>
      <c r="O61" s="133">
        <f t="shared" si="5"/>
        <v>321.34271229008067</v>
      </c>
    </row>
    <row r="62" spans="1:15" ht="21">
      <c r="A62" s="111" t="s">
        <v>974</v>
      </c>
      <c r="B62" s="119" t="s">
        <v>3816</v>
      </c>
      <c r="C62" s="120" t="s">
        <v>933</v>
      </c>
      <c r="D62" s="146"/>
      <c r="E62" s="112">
        <f t="shared" si="0"/>
        <v>0</v>
      </c>
      <c r="F62" s="122">
        <f>ROUND(F63,2)</f>
        <v>3446.06</v>
      </c>
      <c r="G62" s="123"/>
      <c r="H62" s="122">
        <f>ROUND(H63,2)</f>
        <v>3446.06</v>
      </c>
      <c r="K62" s="116"/>
      <c r="L62" s="112"/>
      <c r="M62" s="112">
        <f t="shared" si="4"/>
        <v>0</v>
      </c>
      <c r="N62" s="117">
        <f t="shared" si="1"/>
        <v>0</v>
      </c>
      <c r="O62" s="133">
        <f t="shared" si="5"/>
        <v>0</v>
      </c>
    </row>
    <row r="63" spans="1:15" ht="21">
      <c r="A63" s="124" t="s">
        <v>975</v>
      </c>
      <c r="B63" s="125" t="s">
        <v>976</v>
      </c>
      <c r="C63" s="126" t="s">
        <v>933</v>
      </c>
      <c r="D63" s="142">
        <v>8</v>
      </c>
      <c r="E63" s="112">
        <f t="shared" si="0"/>
        <v>430.75719444140498</v>
      </c>
      <c r="F63" s="137">
        <f>ROUND(E63*D63,2)</f>
        <v>3446.06</v>
      </c>
      <c r="G63" s="130">
        <f t="shared" si="6"/>
        <v>430.75719444140498</v>
      </c>
      <c r="H63" s="131">
        <f>ROUND(D63*G63,2)</f>
        <v>3446.06</v>
      </c>
      <c r="K63" s="116" t="s">
        <v>961</v>
      </c>
      <c r="L63" s="112">
        <v>651</v>
      </c>
      <c r="M63" s="112">
        <f t="shared" si="4"/>
        <v>500.76923076923077</v>
      </c>
      <c r="N63" s="117">
        <f t="shared" si="1"/>
        <v>430.75719444140498</v>
      </c>
      <c r="O63" s="133">
        <f t="shared" si="5"/>
        <v>402.63705000547105</v>
      </c>
    </row>
    <row r="64" spans="1:15" ht="21">
      <c r="A64" s="111" t="s">
        <v>977</v>
      </c>
      <c r="B64" s="119" t="s">
        <v>3817</v>
      </c>
      <c r="C64" s="120" t="s">
        <v>933</v>
      </c>
      <c r="D64" s="146"/>
      <c r="E64" s="112">
        <f t="shared" si="0"/>
        <v>0</v>
      </c>
      <c r="F64" s="122">
        <f>ROUND(F65,2)</f>
        <v>2445.54</v>
      </c>
      <c r="G64" s="123"/>
      <c r="H64" s="122">
        <f>ROUND(H65,2)</f>
        <v>2445.54</v>
      </c>
      <c r="K64" s="116"/>
      <c r="L64" s="112"/>
      <c r="M64" s="112">
        <f t="shared" si="4"/>
        <v>0</v>
      </c>
      <c r="N64" s="117">
        <f t="shared" si="1"/>
        <v>0</v>
      </c>
      <c r="O64" s="133">
        <f t="shared" si="5"/>
        <v>0</v>
      </c>
    </row>
    <row r="65" spans="1:15" ht="21">
      <c r="A65" s="124" t="s">
        <v>979</v>
      </c>
      <c r="B65" s="125" t="s">
        <v>978</v>
      </c>
      <c r="C65" s="126" t="s">
        <v>933</v>
      </c>
      <c r="D65" s="142">
        <v>8</v>
      </c>
      <c r="E65" s="112">
        <f t="shared" si="0"/>
        <v>305.69203726572147</v>
      </c>
      <c r="F65" s="137">
        <f>ROUND(E65*D65,2)</f>
        <v>2445.54</v>
      </c>
      <c r="G65" s="130">
        <f t="shared" si="6"/>
        <v>305.69203726572147</v>
      </c>
      <c r="H65" s="131">
        <f>ROUND(D65*G65,2)</f>
        <v>2445.54</v>
      </c>
      <c r="K65" s="116" t="s">
        <v>961</v>
      </c>
      <c r="L65" s="112">
        <v>461.99</v>
      </c>
      <c r="M65" s="112">
        <f t="shared" si="4"/>
        <v>355.37692307692305</v>
      </c>
      <c r="N65" s="117">
        <f t="shared" si="1"/>
        <v>305.69203726572147</v>
      </c>
      <c r="O65" s="133">
        <f t="shared" si="5"/>
        <v>285.73623768360608</v>
      </c>
    </row>
    <row r="66" spans="1:15" ht="21">
      <c r="A66" s="111" t="s">
        <v>980</v>
      </c>
      <c r="B66" s="119" t="s">
        <v>3818</v>
      </c>
      <c r="C66" s="120" t="s">
        <v>933</v>
      </c>
      <c r="D66" s="146"/>
      <c r="E66" s="112">
        <f t="shared" si="0"/>
        <v>0</v>
      </c>
      <c r="F66" s="122">
        <f>ROUND(F67,2)</f>
        <v>3360.73</v>
      </c>
      <c r="G66" s="123"/>
      <c r="H66" s="122">
        <f>ROUND(H67,2)</f>
        <v>3360.73</v>
      </c>
      <c r="K66" s="116"/>
      <c r="L66" s="112"/>
      <c r="M66" s="112">
        <f t="shared" si="4"/>
        <v>0</v>
      </c>
      <c r="N66" s="117">
        <f t="shared" si="1"/>
        <v>0</v>
      </c>
      <c r="O66" s="133">
        <f t="shared" si="5"/>
        <v>0</v>
      </c>
    </row>
    <row r="67" spans="1:15" ht="21">
      <c r="A67" s="124" t="s">
        <v>981</v>
      </c>
      <c r="B67" s="125" t="s">
        <v>982</v>
      </c>
      <c r="C67" s="126" t="s">
        <v>933</v>
      </c>
      <c r="D67" s="142">
        <v>8</v>
      </c>
      <c r="E67" s="112">
        <f t="shared" si="0"/>
        <v>420.09082581714159</v>
      </c>
      <c r="F67" s="137">
        <f>ROUND(E67*D67,2)</f>
        <v>3360.73</v>
      </c>
      <c r="G67" s="130">
        <f t="shared" si="6"/>
        <v>420.09082581714159</v>
      </c>
      <c r="H67" s="131">
        <f>ROUND(D67*G67,2)</f>
        <v>3360.73</v>
      </c>
      <c r="K67" s="116" t="s">
        <v>961</v>
      </c>
      <c r="L67" s="112">
        <v>634.88</v>
      </c>
      <c r="M67" s="112">
        <f t="shared" si="4"/>
        <v>488.36923076923074</v>
      </c>
      <c r="N67" s="117">
        <f t="shared" si="1"/>
        <v>420.09082581714159</v>
      </c>
      <c r="O67" s="133">
        <f t="shared" si="5"/>
        <v>392.66698971962131</v>
      </c>
    </row>
    <row r="68" spans="1:15" ht="31.5">
      <c r="A68" s="111" t="s">
        <v>983</v>
      </c>
      <c r="B68" s="119" t="s">
        <v>3819</v>
      </c>
      <c r="C68" s="120" t="s">
        <v>933</v>
      </c>
      <c r="D68" s="146"/>
      <c r="E68" s="112">
        <f t="shared" si="0"/>
        <v>0</v>
      </c>
      <c r="F68" s="122">
        <f>ROUND(F69,2)</f>
        <v>635.22</v>
      </c>
      <c r="G68" s="123"/>
      <c r="H68" s="122">
        <f>ROUND(H69,2)</f>
        <v>635.22</v>
      </c>
      <c r="K68" s="116"/>
      <c r="L68" s="112"/>
      <c r="M68" s="112">
        <f t="shared" si="4"/>
        <v>0</v>
      </c>
      <c r="N68" s="117">
        <f t="shared" si="1"/>
        <v>0</v>
      </c>
      <c r="O68" s="133">
        <f t="shared" si="5"/>
        <v>0</v>
      </c>
    </row>
    <row r="69" spans="1:15" ht="21">
      <c r="A69" s="124" t="s">
        <v>985</v>
      </c>
      <c r="B69" s="125" t="s">
        <v>984</v>
      </c>
      <c r="C69" s="126" t="s">
        <v>933</v>
      </c>
      <c r="D69" s="142">
        <v>8</v>
      </c>
      <c r="E69" s="112">
        <f t="shared" si="0"/>
        <v>79.402247823300456</v>
      </c>
      <c r="F69" s="137">
        <f>ROUND(E69*D69,2)</f>
        <v>635.22</v>
      </c>
      <c r="G69" s="130">
        <f t="shared" si="6"/>
        <v>79.402247823300456</v>
      </c>
      <c r="H69" s="131">
        <f>ROUND(D69*G69,2)</f>
        <v>635.22</v>
      </c>
      <c r="K69" s="116" t="s">
        <v>961</v>
      </c>
      <c r="L69" s="112">
        <v>120</v>
      </c>
      <c r="M69" s="112">
        <f t="shared" si="4"/>
        <v>92.307692307692307</v>
      </c>
      <c r="N69" s="117">
        <f t="shared" si="1"/>
        <v>79.402247823300456</v>
      </c>
      <c r="O69" s="133">
        <f t="shared" si="5"/>
        <v>74.218811060916323</v>
      </c>
    </row>
    <row r="70" spans="1:15" ht="21">
      <c r="A70" s="111" t="s">
        <v>986</v>
      </c>
      <c r="B70" s="119" t="s">
        <v>3820</v>
      </c>
      <c r="C70" s="120" t="s">
        <v>933</v>
      </c>
      <c r="D70" s="146"/>
      <c r="E70" s="112">
        <f t="shared" si="0"/>
        <v>0</v>
      </c>
      <c r="F70" s="122">
        <f>ROUND(SUM(F71:F73),2)</f>
        <v>3180.48</v>
      </c>
      <c r="G70" s="123"/>
      <c r="H70" s="122">
        <f>ROUND(SUM(H71:H73),2)</f>
        <v>3402.6</v>
      </c>
      <c r="I70" s="148"/>
      <c r="J70" s="148"/>
      <c r="K70" s="116"/>
      <c r="L70" s="112"/>
      <c r="M70" s="112">
        <f t="shared" si="4"/>
        <v>0</v>
      </c>
      <c r="N70" s="117">
        <f t="shared" si="1"/>
        <v>0</v>
      </c>
      <c r="O70" s="133">
        <f t="shared" si="5"/>
        <v>0</v>
      </c>
    </row>
    <row r="71" spans="1:15">
      <c r="A71" s="124" t="s">
        <v>987</v>
      </c>
      <c r="B71" s="125" t="s">
        <v>988</v>
      </c>
      <c r="C71" s="126" t="s">
        <v>936</v>
      </c>
      <c r="D71" s="142">
        <v>10</v>
      </c>
      <c r="E71" s="149">
        <f t="shared" si="0"/>
        <v>77.756574388153325</v>
      </c>
      <c r="F71" s="137">
        <f>ROUND(E71*D71,2)</f>
        <v>777.57</v>
      </c>
      <c r="G71" s="130">
        <f t="shared" si="6"/>
        <v>83.187088302877768</v>
      </c>
      <c r="H71" s="131">
        <f>ROUND(D71*G71,2)</f>
        <v>831.87</v>
      </c>
      <c r="I71" s="150"/>
      <c r="J71" s="150"/>
      <c r="K71" s="151" t="s">
        <v>937</v>
      </c>
      <c r="L71" s="149">
        <v>125.72</v>
      </c>
      <c r="M71" s="149">
        <f t="shared" si="4"/>
        <v>96.707692307692298</v>
      </c>
      <c r="N71" s="152">
        <f t="shared" si="1"/>
        <v>83.187088302877768</v>
      </c>
      <c r="O71" s="133">
        <f t="shared" si="5"/>
        <v>77.756574388153325</v>
      </c>
    </row>
    <row r="72" spans="1:15">
      <c r="A72" s="124" t="s">
        <v>934</v>
      </c>
      <c r="B72" s="125" t="s">
        <v>989</v>
      </c>
      <c r="C72" s="126" t="s">
        <v>936</v>
      </c>
      <c r="D72" s="142">
        <v>12</v>
      </c>
      <c r="E72" s="149">
        <f t="shared" si="0"/>
        <v>57.779344410923358</v>
      </c>
      <c r="F72" s="137">
        <f>ROUND(E72*D72,2)</f>
        <v>693.35</v>
      </c>
      <c r="G72" s="130">
        <f t="shared" si="6"/>
        <v>61.814649930439401</v>
      </c>
      <c r="H72" s="131">
        <f>ROUND(D72*G72,2)</f>
        <v>741.78</v>
      </c>
      <c r="I72" s="150"/>
      <c r="J72" s="150"/>
      <c r="K72" s="151" t="s">
        <v>937</v>
      </c>
      <c r="L72" s="149">
        <v>93.42</v>
      </c>
      <c r="M72" s="149">
        <f t="shared" si="4"/>
        <v>71.861538461538458</v>
      </c>
      <c r="N72" s="152">
        <f t="shared" si="1"/>
        <v>61.814649930439401</v>
      </c>
      <c r="O72" s="133">
        <f t="shared" si="5"/>
        <v>57.779344410923358</v>
      </c>
    </row>
    <row r="73" spans="1:15">
      <c r="A73" s="124" t="s">
        <v>940</v>
      </c>
      <c r="B73" s="125" t="s">
        <v>941</v>
      </c>
      <c r="C73" s="126" t="s">
        <v>936</v>
      </c>
      <c r="D73" s="142">
        <v>72</v>
      </c>
      <c r="E73" s="149">
        <f t="shared" si="0"/>
        <v>23.743834638571482</v>
      </c>
      <c r="F73" s="137">
        <f>ROUND(E73*D73,2)</f>
        <v>1709.56</v>
      </c>
      <c r="G73" s="130">
        <f t="shared" si="6"/>
        <v>25.40210244947087</v>
      </c>
      <c r="H73" s="131">
        <f>ROUND(D73*G73,2)</f>
        <v>1828.95</v>
      </c>
      <c r="I73" s="150"/>
      <c r="J73" s="150"/>
      <c r="K73" s="151" t="s">
        <v>937</v>
      </c>
      <c r="L73" s="149">
        <v>38.39</v>
      </c>
      <c r="M73" s="149">
        <f t="shared" si="4"/>
        <v>29.530769230769231</v>
      </c>
      <c r="N73" s="152">
        <f t="shared" si="1"/>
        <v>25.40210244947087</v>
      </c>
      <c r="O73" s="133">
        <f t="shared" si="5"/>
        <v>23.743834638571482</v>
      </c>
    </row>
    <row r="74" spans="1:15" ht="15">
      <c r="A74" s="111" t="s">
        <v>953</v>
      </c>
      <c r="B74" s="1074" t="s">
        <v>990</v>
      </c>
      <c r="C74" s="1074"/>
      <c r="D74" s="1074"/>
      <c r="E74" s="112">
        <f t="shared" si="0"/>
        <v>0</v>
      </c>
      <c r="F74" s="153">
        <f>ROUND(,2)</f>
        <v>0</v>
      </c>
      <c r="G74" s="154"/>
      <c r="H74" s="155"/>
      <c r="K74" s="116"/>
      <c r="L74" s="112"/>
      <c r="M74" s="112">
        <f t="shared" si="4"/>
        <v>0</v>
      </c>
      <c r="N74" s="117">
        <f t="shared" si="1"/>
        <v>0</v>
      </c>
      <c r="O74" s="133">
        <f t="shared" si="5"/>
        <v>0</v>
      </c>
    </row>
    <row r="75" spans="1:15" ht="42">
      <c r="A75" s="111" t="s">
        <v>991</v>
      </c>
      <c r="B75" s="119" t="s">
        <v>3810</v>
      </c>
      <c r="C75" s="120" t="s">
        <v>933</v>
      </c>
      <c r="D75" s="121"/>
      <c r="E75" s="112">
        <f t="shared" si="0"/>
        <v>0</v>
      </c>
      <c r="F75" s="122">
        <f>ROUND(SUM(F76),2)</f>
        <v>577.79</v>
      </c>
      <c r="G75" s="123"/>
      <c r="H75" s="122">
        <f>ROUND(SUM(H76),2)</f>
        <v>618.15</v>
      </c>
      <c r="K75" s="116"/>
      <c r="L75" s="112"/>
      <c r="M75" s="112">
        <f t="shared" si="4"/>
        <v>0</v>
      </c>
      <c r="N75" s="117">
        <f t="shared" si="1"/>
        <v>0</v>
      </c>
      <c r="O75" s="133">
        <f t="shared" si="5"/>
        <v>0</v>
      </c>
    </row>
    <row r="76" spans="1:15">
      <c r="A76" s="124" t="s">
        <v>956</v>
      </c>
      <c r="B76" s="125" t="s">
        <v>935</v>
      </c>
      <c r="C76" s="126" t="s">
        <v>936</v>
      </c>
      <c r="D76" s="142">
        <v>10</v>
      </c>
      <c r="E76" s="143">
        <f t="shared" si="0"/>
        <v>57.779344410923358</v>
      </c>
      <c r="F76" s="156">
        <f>ROUND(E76*D76,2)</f>
        <v>577.79</v>
      </c>
      <c r="G76" s="130">
        <f>N76</f>
        <v>61.814649930439401</v>
      </c>
      <c r="H76" s="131">
        <f>ROUND(D76*G76,2)</f>
        <v>618.15</v>
      </c>
      <c r="K76" s="132" t="s">
        <v>937</v>
      </c>
      <c r="L76" s="143">
        <v>93.42</v>
      </c>
      <c r="M76" s="143">
        <f t="shared" si="4"/>
        <v>71.861538461538458</v>
      </c>
      <c r="N76" s="145">
        <f t="shared" si="1"/>
        <v>61.814649930439401</v>
      </c>
      <c r="O76" s="133">
        <f t="shared" si="5"/>
        <v>57.779344410923358</v>
      </c>
    </row>
    <row r="77" spans="1:15" ht="21">
      <c r="A77" s="111" t="s">
        <v>992</v>
      </c>
      <c r="B77" s="119" t="s">
        <v>3811</v>
      </c>
      <c r="C77" s="120" t="s">
        <v>959</v>
      </c>
      <c r="D77" s="146"/>
      <c r="E77" s="112">
        <f t="shared" si="0"/>
        <v>0</v>
      </c>
      <c r="F77" s="122">
        <f>ROUND(F78,2)</f>
        <v>5101.33</v>
      </c>
      <c r="G77" s="123"/>
      <c r="H77" s="122">
        <f>ROUND(H78,2)</f>
        <v>5101.33</v>
      </c>
      <c r="K77" s="116"/>
      <c r="L77" s="112"/>
      <c r="M77" s="112">
        <f t="shared" si="4"/>
        <v>0</v>
      </c>
      <c r="N77" s="117">
        <f t="shared" si="1"/>
        <v>0</v>
      </c>
      <c r="O77" s="133">
        <f t="shared" si="5"/>
        <v>0</v>
      </c>
    </row>
    <row r="78" spans="1:15" ht="21">
      <c r="A78" s="124" t="s">
        <v>960</v>
      </c>
      <c r="B78" s="125" t="s">
        <v>958</v>
      </c>
      <c r="C78" s="126" t="s">
        <v>959</v>
      </c>
      <c r="D78" s="142">
        <v>80</v>
      </c>
      <c r="E78" s="112">
        <f t="shared" si="0"/>
        <v>63.76662185609554</v>
      </c>
      <c r="F78" s="137">
        <f>ROUND(E78*D78,2)</f>
        <v>5101.33</v>
      </c>
      <c r="G78" s="130">
        <f>N78</f>
        <v>63.76662185609554</v>
      </c>
      <c r="H78" s="131">
        <f>ROUND(D78*G78,2)</f>
        <v>5101.33</v>
      </c>
      <c r="K78" s="116" t="s">
        <v>961</v>
      </c>
      <c r="L78" s="112">
        <v>96.37</v>
      </c>
      <c r="M78" s="112">
        <f t="shared" si="4"/>
        <v>74.130769230769232</v>
      </c>
      <c r="N78" s="117">
        <f t="shared" si="1"/>
        <v>63.76662185609554</v>
      </c>
      <c r="O78" s="133">
        <f t="shared" si="5"/>
        <v>59.603890182837553</v>
      </c>
    </row>
    <row r="79" spans="1:15" ht="21">
      <c r="A79" s="111" t="s">
        <v>993</v>
      </c>
      <c r="B79" s="119" t="s">
        <v>3812</v>
      </c>
      <c r="C79" s="120" t="s">
        <v>959</v>
      </c>
      <c r="D79" s="146"/>
      <c r="E79" s="112">
        <f t="shared" si="0"/>
        <v>0</v>
      </c>
      <c r="F79" s="122">
        <f>ROUND(F80,2)</f>
        <v>15880.45</v>
      </c>
      <c r="G79" s="123"/>
      <c r="H79" s="122">
        <f>ROUND(H80,2)</f>
        <v>15880.45</v>
      </c>
      <c r="K79" s="116"/>
      <c r="L79" s="112"/>
      <c r="M79" s="112">
        <f t="shared" si="4"/>
        <v>0</v>
      </c>
      <c r="N79" s="117">
        <f t="shared" si="1"/>
        <v>0</v>
      </c>
      <c r="O79" s="133">
        <f t="shared" si="5"/>
        <v>0</v>
      </c>
    </row>
    <row r="80" spans="1:15" ht="21">
      <c r="A80" s="124" t="s">
        <v>964</v>
      </c>
      <c r="B80" s="125" t="s">
        <v>963</v>
      </c>
      <c r="C80" s="126" t="s">
        <v>959</v>
      </c>
      <c r="D80" s="142">
        <v>80</v>
      </c>
      <c r="E80" s="112">
        <f t="shared" si="0"/>
        <v>198.50561955825114</v>
      </c>
      <c r="F80" s="137">
        <f>ROUND(E80*D80,2)</f>
        <v>15880.45</v>
      </c>
      <c r="G80" s="130">
        <f>N80</f>
        <v>198.50561955825114</v>
      </c>
      <c r="H80" s="131">
        <f>ROUND(D80*G80,2)</f>
        <v>15880.45</v>
      </c>
      <c r="K80" s="116" t="s">
        <v>961</v>
      </c>
      <c r="L80" s="112">
        <v>300</v>
      </c>
      <c r="M80" s="112">
        <f t="shared" si="4"/>
        <v>230.76923076923077</v>
      </c>
      <c r="N80" s="117">
        <f t="shared" si="1"/>
        <v>198.50561955825114</v>
      </c>
      <c r="O80" s="133">
        <f t="shared" si="5"/>
        <v>185.54702765229081</v>
      </c>
    </row>
    <row r="81" spans="1:15" ht="42">
      <c r="A81" s="111" t="s">
        <v>994</v>
      </c>
      <c r="B81" s="119" t="s">
        <v>3813</v>
      </c>
      <c r="C81" s="120" t="s">
        <v>933</v>
      </c>
      <c r="D81" s="146"/>
      <c r="E81" s="112">
        <f t="shared" si="0"/>
        <v>0</v>
      </c>
      <c r="F81" s="122">
        <f>ROUND(F82,2)</f>
        <v>501.04</v>
      </c>
      <c r="G81" s="123"/>
      <c r="H81" s="122">
        <f>ROUND(H82,2)</f>
        <v>501.04</v>
      </c>
      <c r="K81" s="116"/>
      <c r="L81" s="112"/>
      <c r="M81" s="112">
        <f t="shared" si="4"/>
        <v>0</v>
      </c>
      <c r="N81" s="117">
        <f t="shared" si="1"/>
        <v>0</v>
      </c>
      <c r="O81" s="133">
        <f t="shared" si="5"/>
        <v>0</v>
      </c>
    </row>
    <row r="82" spans="1:15" ht="31.5">
      <c r="A82" s="124" t="s">
        <v>967</v>
      </c>
      <c r="B82" s="125" t="s">
        <v>966</v>
      </c>
      <c r="C82" s="126" t="s">
        <v>933</v>
      </c>
      <c r="D82" s="142">
        <v>1</v>
      </c>
      <c r="E82" s="112">
        <f t="shared" si="0"/>
        <v>501.04141747299644</v>
      </c>
      <c r="F82" s="137">
        <f>ROUND(E82*D82,2)</f>
        <v>501.04</v>
      </c>
      <c r="G82" s="130">
        <f>N82</f>
        <v>501.04141747299644</v>
      </c>
      <c r="H82" s="131">
        <f>ROUND(D82*G82,2)</f>
        <v>501.04</v>
      </c>
      <c r="K82" s="116" t="s">
        <v>961</v>
      </c>
      <c r="L82" s="112">
        <v>757.22</v>
      </c>
      <c r="M82" s="112">
        <f t="shared" si="4"/>
        <v>582.47692307692307</v>
      </c>
      <c r="N82" s="117">
        <f t="shared" si="1"/>
        <v>501.04141747299644</v>
      </c>
      <c r="O82" s="133">
        <f t="shared" si="5"/>
        <v>468.33306759622548</v>
      </c>
    </row>
    <row r="83" spans="1:15" ht="42">
      <c r="A83" s="111" t="s">
        <v>995</v>
      </c>
      <c r="B83" s="119" t="s">
        <v>3814</v>
      </c>
      <c r="C83" s="120" t="s">
        <v>933</v>
      </c>
      <c r="D83" s="146"/>
      <c r="E83" s="112">
        <f t="shared" ref="E83:E146" si="7">IF(K83="MÃO DE OBRA",O83,N83)</f>
        <v>0</v>
      </c>
      <c r="F83" s="122">
        <f>ROUND(F84,2)</f>
        <v>4480.01</v>
      </c>
      <c r="G83" s="123"/>
      <c r="H83" s="122">
        <f>ROUND(H84,2)</f>
        <v>4480.01</v>
      </c>
      <c r="K83" s="116"/>
      <c r="L83" s="112"/>
      <c r="M83" s="112">
        <f t="shared" si="4"/>
        <v>0</v>
      </c>
      <c r="N83" s="117">
        <f t="shared" ref="N83:N146" si="8">M83*$F$7</f>
        <v>0</v>
      </c>
      <c r="O83" s="133">
        <f t="shared" si="5"/>
        <v>0</v>
      </c>
    </row>
    <row r="84" spans="1:15" ht="31.5">
      <c r="A84" s="124" t="s">
        <v>969</v>
      </c>
      <c r="B84" s="125" t="s">
        <v>970</v>
      </c>
      <c r="C84" s="126" t="s">
        <v>933</v>
      </c>
      <c r="D84" s="142">
        <v>10</v>
      </c>
      <c r="E84" s="112">
        <f t="shared" si="7"/>
        <v>448.00071592703171</v>
      </c>
      <c r="F84" s="137">
        <f>ROUND(E84*D84,2)</f>
        <v>4480.01</v>
      </c>
      <c r="G84" s="130">
        <f>N84</f>
        <v>448.00071592703171</v>
      </c>
      <c r="H84" s="131">
        <f>ROUND(D84*G84,2)</f>
        <v>4480.01</v>
      </c>
      <c r="K84" s="116" t="s">
        <v>961</v>
      </c>
      <c r="L84" s="112">
        <v>677.06</v>
      </c>
      <c r="M84" s="112">
        <f t="shared" ref="M84:M147" si="9">L84/(1+0.3)</f>
        <v>520.81538461538457</v>
      </c>
      <c r="N84" s="117">
        <f t="shared" si="8"/>
        <v>448.00071592703171</v>
      </c>
      <c r="O84" s="133">
        <f t="shared" ref="O84:O147" si="10">M84*$F$11</f>
        <v>418.75490180753337</v>
      </c>
    </row>
    <row r="85" spans="1:15" ht="21">
      <c r="A85" s="111" t="s">
        <v>996</v>
      </c>
      <c r="B85" s="119" t="s">
        <v>3815</v>
      </c>
      <c r="C85" s="120" t="s">
        <v>933</v>
      </c>
      <c r="D85" s="146"/>
      <c r="E85" s="112">
        <f t="shared" si="7"/>
        <v>0</v>
      </c>
      <c r="F85" s="122">
        <f>ROUND(F86,2)</f>
        <v>3437.85</v>
      </c>
      <c r="G85" s="123"/>
      <c r="H85" s="122">
        <f>ROUND(H86,2)</f>
        <v>3437.85</v>
      </c>
      <c r="K85" s="116"/>
      <c r="L85" s="112"/>
      <c r="M85" s="112">
        <f t="shared" si="9"/>
        <v>0</v>
      </c>
      <c r="N85" s="117">
        <f t="shared" si="8"/>
        <v>0</v>
      </c>
      <c r="O85" s="133">
        <f t="shared" si="10"/>
        <v>0</v>
      </c>
    </row>
    <row r="86" spans="1:15" ht="21">
      <c r="A86" s="124" t="s">
        <v>972</v>
      </c>
      <c r="B86" s="125" t="s">
        <v>973</v>
      </c>
      <c r="C86" s="126" t="s">
        <v>933</v>
      </c>
      <c r="D86" s="142">
        <v>10</v>
      </c>
      <c r="E86" s="112">
        <f t="shared" si="7"/>
        <v>343.78526565894981</v>
      </c>
      <c r="F86" s="137">
        <f>ROUND(E86*D86,2)</f>
        <v>3437.85</v>
      </c>
      <c r="G86" s="130">
        <f>N86</f>
        <v>343.78526565894981</v>
      </c>
      <c r="H86" s="131">
        <f>ROUND(D86*G86,2)</f>
        <v>3437.85</v>
      </c>
      <c r="K86" s="116" t="s">
        <v>961</v>
      </c>
      <c r="L86" s="112">
        <v>519.55999999999995</v>
      </c>
      <c r="M86" s="112">
        <f t="shared" si="9"/>
        <v>399.66153846153838</v>
      </c>
      <c r="N86" s="117">
        <f t="shared" si="8"/>
        <v>343.78526565894981</v>
      </c>
      <c r="O86" s="133">
        <f t="shared" si="10"/>
        <v>321.34271229008067</v>
      </c>
    </row>
    <row r="87" spans="1:15" ht="21">
      <c r="A87" s="111" t="s">
        <v>997</v>
      </c>
      <c r="B87" s="119" t="s">
        <v>3816</v>
      </c>
      <c r="C87" s="120" t="s">
        <v>933</v>
      </c>
      <c r="D87" s="146"/>
      <c r="E87" s="112">
        <f t="shared" si="7"/>
        <v>0</v>
      </c>
      <c r="F87" s="122">
        <f>ROUND(F88,2)</f>
        <v>4307.57</v>
      </c>
      <c r="G87" s="123"/>
      <c r="H87" s="122">
        <f>ROUND(H88,2)</f>
        <v>4307.57</v>
      </c>
      <c r="K87" s="116"/>
      <c r="L87" s="112"/>
      <c r="M87" s="112">
        <f t="shared" si="9"/>
        <v>0</v>
      </c>
      <c r="N87" s="117">
        <f t="shared" si="8"/>
        <v>0</v>
      </c>
      <c r="O87" s="133">
        <f t="shared" si="10"/>
        <v>0</v>
      </c>
    </row>
    <row r="88" spans="1:15" ht="21">
      <c r="A88" s="124" t="s">
        <v>975</v>
      </c>
      <c r="B88" s="125" t="s">
        <v>976</v>
      </c>
      <c r="C88" s="126" t="s">
        <v>933</v>
      </c>
      <c r="D88" s="142">
        <v>10</v>
      </c>
      <c r="E88" s="112">
        <f t="shared" si="7"/>
        <v>430.75719444140498</v>
      </c>
      <c r="F88" s="137">
        <f>ROUND(E88*D88,2)</f>
        <v>4307.57</v>
      </c>
      <c r="G88" s="130">
        <f>N88</f>
        <v>430.75719444140498</v>
      </c>
      <c r="H88" s="131">
        <f>ROUND(D88*G88,2)</f>
        <v>4307.57</v>
      </c>
      <c r="K88" s="116" t="s">
        <v>961</v>
      </c>
      <c r="L88" s="112">
        <v>651</v>
      </c>
      <c r="M88" s="112">
        <f t="shared" si="9"/>
        <v>500.76923076923077</v>
      </c>
      <c r="N88" s="117">
        <f t="shared" si="8"/>
        <v>430.75719444140498</v>
      </c>
      <c r="O88" s="133">
        <f t="shared" si="10"/>
        <v>402.63705000547105</v>
      </c>
    </row>
    <row r="89" spans="1:15" ht="21">
      <c r="A89" s="111" t="s">
        <v>998</v>
      </c>
      <c r="B89" s="119" t="s">
        <v>3817</v>
      </c>
      <c r="C89" s="120" t="s">
        <v>933</v>
      </c>
      <c r="D89" s="146"/>
      <c r="E89" s="112">
        <f t="shared" si="7"/>
        <v>0</v>
      </c>
      <c r="F89" s="122">
        <f>ROUND(F90,2)</f>
        <v>3056.92</v>
      </c>
      <c r="G89" s="123"/>
      <c r="H89" s="122">
        <f>ROUND(H90,2)</f>
        <v>3056.92</v>
      </c>
      <c r="K89" s="116"/>
      <c r="L89" s="112"/>
      <c r="M89" s="112">
        <f t="shared" si="9"/>
        <v>0</v>
      </c>
      <c r="N89" s="117">
        <f t="shared" si="8"/>
        <v>0</v>
      </c>
      <c r="O89" s="133">
        <f t="shared" si="10"/>
        <v>0</v>
      </c>
    </row>
    <row r="90" spans="1:15" ht="21">
      <c r="A90" s="124" t="s">
        <v>979</v>
      </c>
      <c r="B90" s="125" t="s">
        <v>978</v>
      </c>
      <c r="C90" s="126" t="s">
        <v>933</v>
      </c>
      <c r="D90" s="142">
        <v>10</v>
      </c>
      <c r="E90" s="112">
        <f t="shared" si="7"/>
        <v>305.69203726572147</v>
      </c>
      <c r="F90" s="137">
        <f>ROUND(E90*D90,2)</f>
        <v>3056.92</v>
      </c>
      <c r="G90" s="130">
        <f>N90</f>
        <v>305.69203726572147</v>
      </c>
      <c r="H90" s="131">
        <f>ROUND(D90*G90,2)</f>
        <v>3056.92</v>
      </c>
      <c r="K90" s="116" t="s">
        <v>961</v>
      </c>
      <c r="L90" s="112">
        <v>461.99</v>
      </c>
      <c r="M90" s="112">
        <f t="shared" si="9"/>
        <v>355.37692307692305</v>
      </c>
      <c r="N90" s="117">
        <f t="shared" si="8"/>
        <v>305.69203726572147</v>
      </c>
      <c r="O90" s="133">
        <f t="shared" si="10"/>
        <v>285.73623768360608</v>
      </c>
    </row>
    <row r="91" spans="1:15" ht="21">
      <c r="A91" s="111" t="s">
        <v>999</v>
      </c>
      <c r="B91" s="119" t="s">
        <v>3818</v>
      </c>
      <c r="C91" s="120" t="s">
        <v>933</v>
      </c>
      <c r="D91" s="146"/>
      <c r="E91" s="112">
        <f t="shared" si="7"/>
        <v>0</v>
      </c>
      <c r="F91" s="122">
        <f>ROUND(F92,2)</f>
        <v>4200.91</v>
      </c>
      <c r="G91" s="123"/>
      <c r="H91" s="122">
        <f>ROUND(H92,2)</f>
        <v>4200.91</v>
      </c>
      <c r="K91" s="116"/>
      <c r="L91" s="112"/>
      <c r="M91" s="112">
        <f t="shared" si="9"/>
        <v>0</v>
      </c>
      <c r="N91" s="117">
        <f t="shared" si="8"/>
        <v>0</v>
      </c>
      <c r="O91" s="133">
        <f t="shared" si="10"/>
        <v>0</v>
      </c>
    </row>
    <row r="92" spans="1:15" ht="21">
      <c r="A92" s="124" t="s">
        <v>981</v>
      </c>
      <c r="B92" s="125" t="s">
        <v>982</v>
      </c>
      <c r="C92" s="126" t="s">
        <v>933</v>
      </c>
      <c r="D92" s="142">
        <v>10</v>
      </c>
      <c r="E92" s="112">
        <f t="shared" si="7"/>
        <v>420.09082581714159</v>
      </c>
      <c r="F92" s="137">
        <f>ROUND(E92*D92,2)</f>
        <v>4200.91</v>
      </c>
      <c r="G92" s="130">
        <f>N92</f>
        <v>420.09082581714159</v>
      </c>
      <c r="H92" s="131">
        <f>ROUND(D92*G92,2)</f>
        <v>4200.91</v>
      </c>
      <c r="K92" s="116" t="s">
        <v>961</v>
      </c>
      <c r="L92" s="112">
        <v>634.88</v>
      </c>
      <c r="M92" s="112">
        <f t="shared" si="9"/>
        <v>488.36923076923074</v>
      </c>
      <c r="N92" s="117">
        <f t="shared" si="8"/>
        <v>420.09082581714159</v>
      </c>
      <c r="O92" s="133">
        <f t="shared" si="10"/>
        <v>392.66698971962131</v>
      </c>
    </row>
    <row r="93" spans="1:15" ht="31.5">
      <c r="A93" s="111" t="s">
        <v>1000</v>
      </c>
      <c r="B93" s="119" t="s">
        <v>3819</v>
      </c>
      <c r="C93" s="120" t="s">
        <v>933</v>
      </c>
      <c r="D93" s="146"/>
      <c r="E93" s="112">
        <f t="shared" si="7"/>
        <v>0</v>
      </c>
      <c r="F93" s="122">
        <f>ROUND(F94,2)</f>
        <v>794.02</v>
      </c>
      <c r="G93" s="123"/>
      <c r="H93" s="122">
        <f>ROUND(H94,2)</f>
        <v>794.02</v>
      </c>
      <c r="K93" s="116"/>
      <c r="L93" s="112"/>
      <c r="M93" s="112">
        <f t="shared" si="9"/>
        <v>0</v>
      </c>
      <c r="N93" s="117">
        <f t="shared" si="8"/>
        <v>0</v>
      </c>
      <c r="O93" s="133">
        <f t="shared" si="10"/>
        <v>0</v>
      </c>
    </row>
    <row r="94" spans="1:15" ht="21">
      <c r="A94" s="124" t="s">
        <v>985</v>
      </c>
      <c r="B94" s="125" t="s">
        <v>984</v>
      </c>
      <c r="C94" s="126" t="s">
        <v>933</v>
      </c>
      <c r="D94" s="142">
        <v>10</v>
      </c>
      <c r="E94" s="112">
        <f t="shared" si="7"/>
        <v>79.402247823300456</v>
      </c>
      <c r="F94" s="137">
        <f>ROUND(E94*D94,2)</f>
        <v>794.02</v>
      </c>
      <c r="G94" s="130">
        <f>N94</f>
        <v>79.402247823300456</v>
      </c>
      <c r="H94" s="131">
        <f>ROUND(D94*G94,2)</f>
        <v>794.02</v>
      </c>
      <c r="K94" s="116" t="s">
        <v>961</v>
      </c>
      <c r="L94" s="112">
        <v>120</v>
      </c>
      <c r="M94" s="112">
        <f t="shared" si="9"/>
        <v>92.307692307692307</v>
      </c>
      <c r="N94" s="117">
        <f t="shared" si="8"/>
        <v>79.402247823300456</v>
      </c>
      <c r="O94" s="133">
        <f t="shared" si="10"/>
        <v>74.218811060916323</v>
      </c>
    </row>
    <row r="95" spans="1:15" ht="21">
      <c r="A95" s="111" t="s">
        <v>1001</v>
      </c>
      <c r="B95" s="119" t="s">
        <v>3820</v>
      </c>
      <c r="C95" s="120" t="s">
        <v>933</v>
      </c>
      <c r="D95" s="146"/>
      <c r="E95" s="112">
        <f t="shared" si="7"/>
        <v>0</v>
      </c>
      <c r="F95" s="122">
        <f>ROUND(SUM(F96:F98),2)</f>
        <v>3180.48</v>
      </c>
      <c r="G95" s="123"/>
      <c r="H95" s="122">
        <f>ROUND(SUM(H96:H98),2)</f>
        <v>3402.6</v>
      </c>
      <c r="K95" s="116"/>
      <c r="L95" s="112"/>
      <c r="M95" s="112">
        <f t="shared" si="9"/>
        <v>0</v>
      </c>
      <c r="N95" s="117">
        <f t="shared" si="8"/>
        <v>0</v>
      </c>
      <c r="O95" s="133">
        <f t="shared" si="10"/>
        <v>0</v>
      </c>
    </row>
    <row r="96" spans="1:15">
      <c r="A96" s="124" t="s">
        <v>1002</v>
      </c>
      <c r="B96" s="125" t="s">
        <v>988</v>
      </c>
      <c r="C96" s="126" t="s">
        <v>936</v>
      </c>
      <c r="D96" s="142">
        <v>10</v>
      </c>
      <c r="E96" s="149">
        <f t="shared" si="7"/>
        <v>77.756574388153325</v>
      </c>
      <c r="F96" s="157">
        <f>ROUND(E96*D96,2)</f>
        <v>777.57</v>
      </c>
      <c r="G96" s="130">
        <f>N96</f>
        <v>83.187088302877768</v>
      </c>
      <c r="H96" s="131">
        <f>ROUND(D96*G96,2)</f>
        <v>831.87</v>
      </c>
      <c r="K96" s="151" t="s">
        <v>937</v>
      </c>
      <c r="L96" s="149">
        <v>125.72</v>
      </c>
      <c r="M96" s="149">
        <f t="shared" si="9"/>
        <v>96.707692307692298</v>
      </c>
      <c r="N96" s="152">
        <f t="shared" si="8"/>
        <v>83.187088302877768</v>
      </c>
      <c r="O96" s="133">
        <f t="shared" si="10"/>
        <v>77.756574388153325</v>
      </c>
    </row>
    <row r="97" spans="1:15">
      <c r="A97" s="124" t="s">
        <v>956</v>
      </c>
      <c r="B97" s="125" t="s">
        <v>989</v>
      </c>
      <c r="C97" s="126" t="s">
        <v>936</v>
      </c>
      <c r="D97" s="142">
        <v>12</v>
      </c>
      <c r="E97" s="149">
        <f t="shared" si="7"/>
        <v>57.779344410923358</v>
      </c>
      <c r="F97" s="157">
        <f>ROUND(E97*D97,2)</f>
        <v>693.35</v>
      </c>
      <c r="G97" s="130">
        <f>N97</f>
        <v>61.814649930439401</v>
      </c>
      <c r="H97" s="131">
        <f>ROUND(D97*G97,2)</f>
        <v>741.78</v>
      </c>
      <c r="K97" s="151" t="s">
        <v>937</v>
      </c>
      <c r="L97" s="149">
        <v>93.42</v>
      </c>
      <c r="M97" s="149">
        <f t="shared" si="9"/>
        <v>71.861538461538458</v>
      </c>
      <c r="N97" s="152">
        <f t="shared" si="8"/>
        <v>61.814649930439401</v>
      </c>
      <c r="O97" s="133">
        <f t="shared" si="10"/>
        <v>57.779344410923358</v>
      </c>
    </row>
    <row r="98" spans="1:15">
      <c r="A98" s="124" t="s">
        <v>940</v>
      </c>
      <c r="B98" s="125" t="s">
        <v>941</v>
      </c>
      <c r="C98" s="126" t="s">
        <v>936</v>
      </c>
      <c r="D98" s="142">
        <v>72</v>
      </c>
      <c r="E98" s="149">
        <f t="shared" si="7"/>
        <v>23.743834638571482</v>
      </c>
      <c r="F98" s="157">
        <f>ROUND(E98*D98,2)</f>
        <v>1709.56</v>
      </c>
      <c r="G98" s="130">
        <f>N98</f>
        <v>25.40210244947087</v>
      </c>
      <c r="H98" s="131">
        <f>ROUND(D98*G98,2)</f>
        <v>1828.95</v>
      </c>
      <c r="K98" s="151" t="s">
        <v>937</v>
      </c>
      <c r="L98" s="149">
        <v>38.39</v>
      </c>
      <c r="M98" s="149">
        <f t="shared" si="9"/>
        <v>29.530769230769231</v>
      </c>
      <c r="N98" s="152">
        <f t="shared" si="8"/>
        <v>25.40210244947087</v>
      </c>
      <c r="O98" s="133">
        <f t="shared" si="10"/>
        <v>23.743834638571482</v>
      </c>
    </row>
    <row r="99" spans="1:15" ht="15">
      <c r="A99" s="111" t="s">
        <v>953</v>
      </c>
      <c r="B99" s="1074" t="s">
        <v>1003</v>
      </c>
      <c r="C99" s="1074"/>
      <c r="D99" s="1074"/>
      <c r="E99" s="112">
        <f t="shared" si="7"/>
        <v>0</v>
      </c>
      <c r="F99" s="153">
        <f>ROUND(,2)</f>
        <v>0</v>
      </c>
      <c r="G99" s="154"/>
      <c r="H99" s="155"/>
      <c r="K99" s="116"/>
      <c r="L99" s="112"/>
      <c r="M99" s="112">
        <f t="shared" si="9"/>
        <v>0</v>
      </c>
      <c r="N99" s="117">
        <f t="shared" si="8"/>
        <v>0</v>
      </c>
      <c r="O99" s="133">
        <f t="shared" si="10"/>
        <v>0</v>
      </c>
    </row>
    <row r="100" spans="1:15" ht="42">
      <c r="A100" s="111" t="s">
        <v>1004</v>
      </c>
      <c r="B100" s="119" t="s">
        <v>3810</v>
      </c>
      <c r="C100" s="120" t="s">
        <v>933</v>
      </c>
      <c r="D100" s="121"/>
      <c r="E100" s="112">
        <f t="shared" si="7"/>
        <v>0</v>
      </c>
      <c r="F100" s="122">
        <f>ROUND(SUM(F101),2)</f>
        <v>577.79</v>
      </c>
      <c r="G100" s="123"/>
      <c r="H100" s="122">
        <f>ROUND(SUM(H101),2)</f>
        <v>618.15</v>
      </c>
      <c r="K100" s="116"/>
      <c r="L100" s="112"/>
      <c r="M100" s="112">
        <f t="shared" si="9"/>
        <v>0</v>
      </c>
      <c r="N100" s="117">
        <f t="shared" si="8"/>
        <v>0</v>
      </c>
      <c r="O100" s="133">
        <f t="shared" si="10"/>
        <v>0</v>
      </c>
    </row>
    <row r="101" spans="1:15">
      <c r="A101" s="124" t="s">
        <v>956</v>
      </c>
      <c r="B101" s="125" t="s">
        <v>935</v>
      </c>
      <c r="C101" s="126" t="s">
        <v>936</v>
      </c>
      <c r="D101" s="142">
        <v>10</v>
      </c>
      <c r="E101" s="143">
        <f t="shared" si="7"/>
        <v>57.779344410923358</v>
      </c>
      <c r="F101" s="156">
        <f>ROUND(E101*D101,2)</f>
        <v>577.79</v>
      </c>
      <c r="G101" s="130">
        <f>N101</f>
        <v>61.814649930439401</v>
      </c>
      <c r="H101" s="131">
        <f>ROUND(D101*G101,2)</f>
        <v>618.15</v>
      </c>
      <c r="K101" s="132" t="s">
        <v>937</v>
      </c>
      <c r="L101" s="143">
        <v>93.42</v>
      </c>
      <c r="M101" s="143">
        <f t="shared" si="9"/>
        <v>71.861538461538458</v>
      </c>
      <c r="N101" s="145">
        <f t="shared" si="8"/>
        <v>61.814649930439401</v>
      </c>
      <c r="O101" s="133">
        <f t="shared" si="10"/>
        <v>57.779344410923358</v>
      </c>
    </row>
    <row r="102" spans="1:15" ht="21">
      <c r="A102" s="111" t="s">
        <v>1005</v>
      </c>
      <c r="B102" s="119" t="s">
        <v>3811</v>
      </c>
      <c r="C102" s="120" t="s">
        <v>959</v>
      </c>
      <c r="D102" s="146"/>
      <c r="E102" s="112">
        <f t="shared" si="7"/>
        <v>0</v>
      </c>
      <c r="F102" s="122">
        <f>ROUND(F103,2)</f>
        <v>6121.6</v>
      </c>
      <c r="G102" s="123"/>
      <c r="H102" s="122">
        <f>ROUND(H103,2)</f>
        <v>6121.6</v>
      </c>
      <c r="K102" s="116"/>
      <c r="L102" s="112"/>
      <c r="M102" s="112">
        <f t="shared" si="9"/>
        <v>0</v>
      </c>
      <c r="N102" s="117">
        <f t="shared" si="8"/>
        <v>0</v>
      </c>
      <c r="O102" s="133">
        <f t="shared" si="10"/>
        <v>0</v>
      </c>
    </row>
    <row r="103" spans="1:15" ht="21">
      <c r="A103" s="124" t="s">
        <v>960</v>
      </c>
      <c r="B103" s="125" t="s">
        <v>958</v>
      </c>
      <c r="C103" s="126" t="s">
        <v>959</v>
      </c>
      <c r="D103" s="142">
        <v>96</v>
      </c>
      <c r="E103" s="112">
        <f t="shared" si="7"/>
        <v>63.76662185609554</v>
      </c>
      <c r="F103" s="137">
        <f>ROUND(E103*D103,2)</f>
        <v>6121.6</v>
      </c>
      <c r="G103" s="130">
        <f>N103</f>
        <v>63.76662185609554</v>
      </c>
      <c r="H103" s="131">
        <f>ROUND(D103*G103,2)</f>
        <v>6121.6</v>
      </c>
      <c r="K103" s="116" t="s">
        <v>961</v>
      </c>
      <c r="L103" s="112">
        <v>96.37</v>
      </c>
      <c r="M103" s="112">
        <f t="shared" si="9"/>
        <v>74.130769230769232</v>
      </c>
      <c r="N103" s="117">
        <f t="shared" si="8"/>
        <v>63.76662185609554</v>
      </c>
      <c r="O103" s="133">
        <f t="shared" si="10"/>
        <v>59.603890182837553</v>
      </c>
    </row>
    <row r="104" spans="1:15" ht="21">
      <c r="A104" s="111" t="s">
        <v>1006</v>
      </c>
      <c r="B104" s="119" t="s">
        <v>3812</v>
      </c>
      <c r="C104" s="120" t="s">
        <v>959</v>
      </c>
      <c r="D104" s="146"/>
      <c r="E104" s="112">
        <f t="shared" si="7"/>
        <v>0</v>
      </c>
      <c r="F104" s="122">
        <f>ROUND(F105,2)</f>
        <v>19056.54</v>
      </c>
      <c r="G104" s="123"/>
      <c r="H104" s="122">
        <f>ROUND(H105,2)</f>
        <v>19056.54</v>
      </c>
      <c r="K104" s="116"/>
      <c r="L104" s="112"/>
      <c r="M104" s="112">
        <f t="shared" si="9"/>
        <v>0</v>
      </c>
      <c r="N104" s="117">
        <f t="shared" si="8"/>
        <v>0</v>
      </c>
      <c r="O104" s="133">
        <f t="shared" si="10"/>
        <v>0</v>
      </c>
    </row>
    <row r="105" spans="1:15" ht="21">
      <c r="A105" s="124" t="s">
        <v>964</v>
      </c>
      <c r="B105" s="125" t="s">
        <v>963</v>
      </c>
      <c r="C105" s="126" t="s">
        <v>959</v>
      </c>
      <c r="D105" s="142">
        <v>96</v>
      </c>
      <c r="E105" s="112">
        <f t="shared" si="7"/>
        <v>198.50561955825114</v>
      </c>
      <c r="F105" s="137">
        <f>ROUND(E105*D105,2)</f>
        <v>19056.54</v>
      </c>
      <c r="G105" s="130">
        <f>N105</f>
        <v>198.50561955825114</v>
      </c>
      <c r="H105" s="131">
        <f>ROUND(D105*G105,2)</f>
        <v>19056.54</v>
      </c>
      <c r="K105" s="116" t="s">
        <v>961</v>
      </c>
      <c r="L105" s="112">
        <v>300</v>
      </c>
      <c r="M105" s="112">
        <f t="shared" si="9"/>
        <v>230.76923076923077</v>
      </c>
      <c r="N105" s="117">
        <f t="shared" si="8"/>
        <v>198.50561955825114</v>
      </c>
      <c r="O105" s="133">
        <f t="shared" si="10"/>
        <v>185.54702765229081</v>
      </c>
    </row>
    <row r="106" spans="1:15" ht="42">
      <c r="A106" s="111" t="s">
        <v>1007</v>
      </c>
      <c r="B106" s="119" t="s">
        <v>3813</v>
      </c>
      <c r="C106" s="120" t="s">
        <v>933</v>
      </c>
      <c r="D106" s="146"/>
      <c r="E106" s="112">
        <f t="shared" si="7"/>
        <v>0</v>
      </c>
      <c r="F106" s="122">
        <f>ROUND(F107,2)</f>
        <v>501.04</v>
      </c>
      <c r="G106" s="123"/>
      <c r="H106" s="122">
        <f>ROUND(H107,2)</f>
        <v>501.04</v>
      </c>
      <c r="K106" s="116"/>
      <c r="L106" s="112"/>
      <c r="M106" s="112">
        <f t="shared" si="9"/>
        <v>0</v>
      </c>
      <c r="N106" s="117">
        <f t="shared" si="8"/>
        <v>0</v>
      </c>
      <c r="O106" s="133">
        <f t="shared" si="10"/>
        <v>0</v>
      </c>
    </row>
    <row r="107" spans="1:15" ht="31.5">
      <c r="A107" s="124" t="s">
        <v>967</v>
      </c>
      <c r="B107" s="125" t="s">
        <v>966</v>
      </c>
      <c r="C107" s="126" t="s">
        <v>933</v>
      </c>
      <c r="D107" s="142">
        <v>1</v>
      </c>
      <c r="E107" s="112">
        <f t="shared" si="7"/>
        <v>501.04141747299644</v>
      </c>
      <c r="F107" s="137">
        <f>ROUND(E107*D107,2)</f>
        <v>501.04</v>
      </c>
      <c r="G107" s="130">
        <f>N107</f>
        <v>501.04141747299644</v>
      </c>
      <c r="H107" s="131">
        <f>ROUND(D107*G107,2)</f>
        <v>501.04</v>
      </c>
      <c r="K107" s="116" t="s">
        <v>961</v>
      </c>
      <c r="L107" s="112">
        <v>757.22</v>
      </c>
      <c r="M107" s="112">
        <f t="shared" si="9"/>
        <v>582.47692307692307</v>
      </c>
      <c r="N107" s="117">
        <f t="shared" si="8"/>
        <v>501.04141747299644</v>
      </c>
      <c r="O107" s="133">
        <f t="shared" si="10"/>
        <v>468.33306759622548</v>
      </c>
    </row>
    <row r="108" spans="1:15" ht="42">
      <c r="A108" s="111" t="s">
        <v>1008</v>
      </c>
      <c r="B108" s="119" t="s">
        <v>3814</v>
      </c>
      <c r="C108" s="120" t="s">
        <v>933</v>
      </c>
      <c r="D108" s="146"/>
      <c r="E108" s="112">
        <f t="shared" si="7"/>
        <v>0</v>
      </c>
      <c r="F108" s="122">
        <f>ROUND(F109,2)</f>
        <v>5376.01</v>
      </c>
      <c r="G108" s="123"/>
      <c r="H108" s="122">
        <f>ROUND(H109,2)</f>
        <v>5376.01</v>
      </c>
      <c r="K108" s="116"/>
      <c r="L108" s="112"/>
      <c r="M108" s="112">
        <f t="shared" si="9"/>
        <v>0</v>
      </c>
      <c r="N108" s="117">
        <f t="shared" si="8"/>
        <v>0</v>
      </c>
      <c r="O108" s="133">
        <f t="shared" si="10"/>
        <v>0</v>
      </c>
    </row>
    <row r="109" spans="1:15" ht="31.5">
      <c r="A109" s="124" t="s">
        <v>969</v>
      </c>
      <c r="B109" s="125" t="s">
        <v>970</v>
      </c>
      <c r="C109" s="126" t="s">
        <v>933</v>
      </c>
      <c r="D109" s="142">
        <v>12</v>
      </c>
      <c r="E109" s="112">
        <f t="shared" si="7"/>
        <v>448.00071592703171</v>
      </c>
      <c r="F109" s="137">
        <f>ROUND(E109*D109,2)</f>
        <v>5376.01</v>
      </c>
      <c r="G109" s="130">
        <f>N109</f>
        <v>448.00071592703171</v>
      </c>
      <c r="H109" s="131">
        <f>ROUND(D109*G109,2)</f>
        <v>5376.01</v>
      </c>
      <c r="K109" s="116" t="s">
        <v>961</v>
      </c>
      <c r="L109" s="112">
        <v>677.06</v>
      </c>
      <c r="M109" s="112">
        <f t="shared" si="9"/>
        <v>520.81538461538457</v>
      </c>
      <c r="N109" s="117">
        <f t="shared" si="8"/>
        <v>448.00071592703171</v>
      </c>
      <c r="O109" s="133">
        <f t="shared" si="10"/>
        <v>418.75490180753337</v>
      </c>
    </row>
    <row r="110" spans="1:15" ht="21">
      <c r="A110" s="111" t="s">
        <v>1009</v>
      </c>
      <c r="B110" s="119" t="s">
        <v>3815</v>
      </c>
      <c r="C110" s="120" t="s">
        <v>933</v>
      </c>
      <c r="D110" s="146"/>
      <c r="E110" s="112">
        <f t="shared" si="7"/>
        <v>0</v>
      </c>
      <c r="F110" s="122">
        <f>ROUND(F111,2)</f>
        <v>4125.42</v>
      </c>
      <c r="G110" s="123"/>
      <c r="H110" s="122">
        <f>ROUND(H111,2)</f>
        <v>4125.42</v>
      </c>
      <c r="K110" s="116"/>
      <c r="L110" s="112"/>
      <c r="M110" s="112">
        <f t="shared" si="9"/>
        <v>0</v>
      </c>
      <c r="N110" s="117">
        <f t="shared" si="8"/>
        <v>0</v>
      </c>
      <c r="O110" s="133">
        <f t="shared" si="10"/>
        <v>0</v>
      </c>
    </row>
    <row r="111" spans="1:15" ht="21">
      <c r="A111" s="124" t="s">
        <v>972</v>
      </c>
      <c r="B111" s="125" t="s">
        <v>973</v>
      </c>
      <c r="C111" s="126" t="s">
        <v>933</v>
      </c>
      <c r="D111" s="142">
        <v>12</v>
      </c>
      <c r="E111" s="112">
        <f t="shared" si="7"/>
        <v>343.78526565894981</v>
      </c>
      <c r="F111" s="137">
        <f>ROUND(E111*D111,2)</f>
        <v>4125.42</v>
      </c>
      <c r="G111" s="130">
        <f>N111</f>
        <v>343.78526565894981</v>
      </c>
      <c r="H111" s="131">
        <f>ROUND(D111*G111,2)</f>
        <v>4125.42</v>
      </c>
      <c r="K111" s="116" t="s">
        <v>961</v>
      </c>
      <c r="L111" s="112">
        <v>519.55999999999995</v>
      </c>
      <c r="M111" s="112">
        <f t="shared" si="9"/>
        <v>399.66153846153838</v>
      </c>
      <c r="N111" s="117">
        <f t="shared" si="8"/>
        <v>343.78526565894981</v>
      </c>
      <c r="O111" s="133">
        <f t="shared" si="10"/>
        <v>321.34271229008067</v>
      </c>
    </row>
    <row r="112" spans="1:15" ht="21">
      <c r="A112" s="111" t="s">
        <v>1010</v>
      </c>
      <c r="B112" s="119" t="s">
        <v>3816</v>
      </c>
      <c r="C112" s="120" t="s">
        <v>933</v>
      </c>
      <c r="D112" s="146"/>
      <c r="E112" s="112">
        <f t="shared" si="7"/>
        <v>0</v>
      </c>
      <c r="F112" s="122">
        <f>ROUND(F113,2)</f>
        <v>5169.09</v>
      </c>
      <c r="G112" s="123"/>
      <c r="H112" s="122">
        <f>ROUND(H113,2)</f>
        <v>5169.09</v>
      </c>
      <c r="K112" s="116"/>
      <c r="L112" s="112"/>
      <c r="M112" s="112">
        <f t="shared" si="9"/>
        <v>0</v>
      </c>
      <c r="N112" s="117">
        <f t="shared" si="8"/>
        <v>0</v>
      </c>
      <c r="O112" s="133">
        <f t="shared" si="10"/>
        <v>0</v>
      </c>
    </row>
    <row r="113" spans="1:15" ht="21">
      <c r="A113" s="124" t="s">
        <v>975</v>
      </c>
      <c r="B113" s="125" t="s">
        <v>976</v>
      </c>
      <c r="C113" s="126" t="s">
        <v>933</v>
      </c>
      <c r="D113" s="142">
        <v>12</v>
      </c>
      <c r="E113" s="112">
        <f t="shared" si="7"/>
        <v>430.75719444140498</v>
      </c>
      <c r="F113" s="137">
        <f>ROUND(E113*D113,2)</f>
        <v>5169.09</v>
      </c>
      <c r="G113" s="130">
        <f>N113</f>
        <v>430.75719444140498</v>
      </c>
      <c r="H113" s="131">
        <f>ROUND(D113*G113,2)</f>
        <v>5169.09</v>
      </c>
      <c r="K113" s="116" t="s">
        <v>961</v>
      </c>
      <c r="L113" s="112">
        <v>651</v>
      </c>
      <c r="M113" s="112">
        <f t="shared" si="9"/>
        <v>500.76923076923077</v>
      </c>
      <c r="N113" s="117">
        <f t="shared" si="8"/>
        <v>430.75719444140498</v>
      </c>
      <c r="O113" s="133">
        <f t="shared" si="10"/>
        <v>402.63705000547105</v>
      </c>
    </row>
    <row r="114" spans="1:15" ht="21">
      <c r="A114" s="111" t="s">
        <v>1011</v>
      </c>
      <c r="B114" s="119" t="s">
        <v>3817</v>
      </c>
      <c r="C114" s="120" t="s">
        <v>933</v>
      </c>
      <c r="D114" s="146"/>
      <c r="E114" s="112">
        <f t="shared" si="7"/>
        <v>0</v>
      </c>
      <c r="F114" s="122">
        <f>ROUND(F115,2)</f>
        <v>3668.3</v>
      </c>
      <c r="G114" s="123"/>
      <c r="H114" s="122">
        <f>ROUND(H115,2)</f>
        <v>3668.3</v>
      </c>
      <c r="K114" s="116"/>
      <c r="L114" s="112"/>
      <c r="M114" s="112">
        <f t="shared" si="9"/>
        <v>0</v>
      </c>
      <c r="N114" s="117">
        <f t="shared" si="8"/>
        <v>0</v>
      </c>
      <c r="O114" s="133">
        <f t="shared" si="10"/>
        <v>0</v>
      </c>
    </row>
    <row r="115" spans="1:15" ht="21">
      <c r="A115" s="124" t="s">
        <v>979</v>
      </c>
      <c r="B115" s="125" t="s">
        <v>978</v>
      </c>
      <c r="C115" s="126" t="s">
        <v>933</v>
      </c>
      <c r="D115" s="142">
        <v>12</v>
      </c>
      <c r="E115" s="112">
        <f t="shared" si="7"/>
        <v>305.69203726572147</v>
      </c>
      <c r="F115" s="137">
        <f>ROUND(E115*D115,2)</f>
        <v>3668.3</v>
      </c>
      <c r="G115" s="130">
        <f>N115</f>
        <v>305.69203726572147</v>
      </c>
      <c r="H115" s="131">
        <f>ROUND(D115*G115,2)</f>
        <v>3668.3</v>
      </c>
      <c r="K115" s="116" t="s">
        <v>961</v>
      </c>
      <c r="L115" s="112">
        <v>461.99</v>
      </c>
      <c r="M115" s="112">
        <f t="shared" si="9"/>
        <v>355.37692307692305</v>
      </c>
      <c r="N115" s="117">
        <f t="shared" si="8"/>
        <v>305.69203726572147</v>
      </c>
      <c r="O115" s="133">
        <f t="shared" si="10"/>
        <v>285.73623768360608</v>
      </c>
    </row>
    <row r="116" spans="1:15" ht="21">
      <c r="A116" s="111" t="s">
        <v>1012</v>
      </c>
      <c r="B116" s="119" t="s">
        <v>3818</v>
      </c>
      <c r="C116" s="120" t="s">
        <v>933</v>
      </c>
      <c r="D116" s="146"/>
      <c r="E116" s="112">
        <f t="shared" si="7"/>
        <v>0</v>
      </c>
      <c r="F116" s="122">
        <f>ROUND(F117,2)</f>
        <v>5041.09</v>
      </c>
      <c r="G116" s="123"/>
      <c r="H116" s="122">
        <f>ROUND(H117,2)</f>
        <v>5041.09</v>
      </c>
      <c r="K116" s="116"/>
      <c r="L116" s="112"/>
      <c r="M116" s="112">
        <f t="shared" si="9"/>
        <v>0</v>
      </c>
      <c r="N116" s="117">
        <f t="shared" si="8"/>
        <v>0</v>
      </c>
      <c r="O116" s="133">
        <f t="shared" si="10"/>
        <v>0</v>
      </c>
    </row>
    <row r="117" spans="1:15" ht="21">
      <c r="A117" s="124" t="s">
        <v>981</v>
      </c>
      <c r="B117" s="125" t="s">
        <v>982</v>
      </c>
      <c r="C117" s="126" t="s">
        <v>933</v>
      </c>
      <c r="D117" s="142">
        <v>12</v>
      </c>
      <c r="E117" s="112">
        <f t="shared" si="7"/>
        <v>420.09082581714159</v>
      </c>
      <c r="F117" s="137">
        <f>ROUND(E117*D117,2)</f>
        <v>5041.09</v>
      </c>
      <c r="G117" s="130">
        <f t="shared" ref="G117:G123" si="11">N117</f>
        <v>420.09082581714159</v>
      </c>
      <c r="H117" s="131">
        <f>ROUND(D117*G117,2)</f>
        <v>5041.09</v>
      </c>
      <c r="K117" s="116" t="s">
        <v>961</v>
      </c>
      <c r="L117" s="112">
        <v>634.88</v>
      </c>
      <c r="M117" s="112">
        <f t="shared" si="9"/>
        <v>488.36923076923074</v>
      </c>
      <c r="N117" s="117">
        <f t="shared" si="8"/>
        <v>420.09082581714159</v>
      </c>
      <c r="O117" s="133">
        <f t="shared" si="10"/>
        <v>392.66698971962131</v>
      </c>
    </row>
    <row r="118" spans="1:15" ht="31.5">
      <c r="A118" s="111" t="s">
        <v>1013</v>
      </c>
      <c r="B118" s="119" t="s">
        <v>3819</v>
      </c>
      <c r="C118" s="120" t="s">
        <v>933</v>
      </c>
      <c r="D118" s="146"/>
      <c r="E118" s="112">
        <f t="shared" si="7"/>
        <v>0</v>
      </c>
      <c r="F118" s="122">
        <f>ROUND(F119,2)</f>
        <v>952.83</v>
      </c>
      <c r="G118" s="123"/>
      <c r="H118" s="122">
        <f>ROUND(H119,2)</f>
        <v>952.83</v>
      </c>
      <c r="K118" s="116"/>
      <c r="L118" s="112"/>
      <c r="M118" s="112">
        <f t="shared" si="9"/>
        <v>0</v>
      </c>
      <c r="N118" s="117">
        <f t="shared" si="8"/>
        <v>0</v>
      </c>
      <c r="O118" s="133">
        <f t="shared" si="10"/>
        <v>0</v>
      </c>
    </row>
    <row r="119" spans="1:15" ht="21">
      <c r="A119" s="124" t="s">
        <v>985</v>
      </c>
      <c r="B119" s="125" t="s">
        <v>984</v>
      </c>
      <c r="C119" s="126" t="s">
        <v>933</v>
      </c>
      <c r="D119" s="142">
        <v>12</v>
      </c>
      <c r="E119" s="112">
        <f t="shared" si="7"/>
        <v>79.402247823300456</v>
      </c>
      <c r="F119" s="137">
        <f>ROUND(E119*D119,2)</f>
        <v>952.83</v>
      </c>
      <c r="G119" s="130">
        <f t="shared" si="11"/>
        <v>79.402247823300456</v>
      </c>
      <c r="H119" s="131">
        <f>ROUND(D119*G119,2)</f>
        <v>952.83</v>
      </c>
      <c r="K119" s="116" t="s">
        <v>961</v>
      </c>
      <c r="L119" s="112">
        <v>120</v>
      </c>
      <c r="M119" s="112">
        <f t="shared" si="9"/>
        <v>92.307692307692307</v>
      </c>
      <c r="N119" s="117">
        <f t="shared" si="8"/>
        <v>79.402247823300456</v>
      </c>
      <c r="O119" s="133">
        <f t="shared" si="10"/>
        <v>74.218811060916323</v>
      </c>
    </row>
    <row r="120" spans="1:15" ht="21">
      <c r="A120" s="111" t="s">
        <v>1014</v>
      </c>
      <c r="B120" s="119" t="s">
        <v>3820</v>
      </c>
      <c r="C120" s="120" t="s">
        <v>933</v>
      </c>
      <c r="D120" s="146"/>
      <c r="E120" s="112">
        <f t="shared" si="7"/>
        <v>0</v>
      </c>
      <c r="F120" s="122">
        <f>ROUND(SUM(F121:F123),2)</f>
        <v>3180.48</v>
      </c>
      <c r="G120" s="130">
        <f>N120</f>
        <v>0</v>
      </c>
      <c r="H120" s="122">
        <f>ROUND(SUM(H121:H123),2)</f>
        <v>3402.6</v>
      </c>
      <c r="K120" s="116"/>
      <c r="L120" s="112"/>
      <c r="M120" s="112">
        <f t="shared" si="9"/>
        <v>0</v>
      </c>
      <c r="N120" s="117">
        <f t="shared" si="8"/>
        <v>0</v>
      </c>
      <c r="O120" s="133">
        <f t="shared" si="10"/>
        <v>0</v>
      </c>
    </row>
    <row r="121" spans="1:15">
      <c r="A121" s="124" t="s">
        <v>1002</v>
      </c>
      <c r="B121" s="125" t="s">
        <v>988</v>
      </c>
      <c r="C121" s="126" t="s">
        <v>936</v>
      </c>
      <c r="D121" s="142">
        <v>10</v>
      </c>
      <c r="E121" s="149">
        <f t="shared" si="7"/>
        <v>77.756574388153325</v>
      </c>
      <c r="F121" s="157">
        <f>ROUND(E121*D121,2)</f>
        <v>777.57</v>
      </c>
      <c r="G121" s="130">
        <f t="shared" si="11"/>
        <v>83.187088302877768</v>
      </c>
      <c r="H121" s="131">
        <f>ROUND(D121*G121,2)</f>
        <v>831.87</v>
      </c>
      <c r="K121" s="151" t="s">
        <v>937</v>
      </c>
      <c r="L121" s="149">
        <v>125.72</v>
      </c>
      <c r="M121" s="149">
        <f t="shared" si="9"/>
        <v>96.707692307692298</v>
      </c>
      <c r="N121" s="152">
        <f t="shared" si="8"/>
        <v>83.187088302877768</v>
      </c>
      <c r="O121" s="133">
        <f t="shared" si="10"/>
        <v>77.756574388153325</v>
      </c>
    </row>
    <row r="122" spans="1:15">
      <c r="A122" s="124" t="s">
        <v>956</v>
      </c>
      <c r="B122" s="125" t="s">
        <v>989</v>
      </c>
      <c r="C122" s="126" t="s">
        <v>936</v>
      </c>
      <c r="D122" s="142">
        <v>12</v>
      </c>
      <c r="E122" s="149">
        <f t="shared" si="7"/>
        <v>57.779344410923358</v>
      </c>
      <c r="F122" s="157">
        <f>ROUND(E122*D122,2)</f>
        <v>693.35</v>
      </c>
      <c r="G122" s="130">
        <f t="shared" si="11"/>
        <v>61.814649930439401</v>
      </c>
      <c r="H122" s="131">
        <f>ROUND(D122*G122,2)</f>
        <v>741.78</v>
      </c>
      <c r="K122" s="151" t="s">
        <v>937</v>
      </c>
      <c r="L122" s="149">
        <v>93.42</v>
      </c>
      <c r="M122" s="149">
        <f t="shared" si="9"/>
        <v>71.861538461538458</v>
      </c>
      <c r="N122" s="152">
        <f t="shared" si="8"/>
        <v>61.814649930439401</v>
      </c>
      <c r="O122" s="133">
        <f t="shared" si="10"/>
        <v>57.779344410923358</v>
      </c>
    </row>
    <row r="123" spans="1:15">
      <c r="A123" s="124" t="s">
        <v>940</v>
      </c>
      <c r="B123" s="125" t="s">
        <v>941</v>
      </c>
      <c r="C123" s="126" t="s">
        <v>936</v>
      </c>
      <c r="D123" s="142">
        <v>72</v>
      </c>
      <c r="E123" s="149">
        <f t="shared" si="7"/>
        <v>23.743834638571482</v>
      </c>
      <c r="F123" s="157">
        <f>ROUND(E123*D123,2)</f>
        <v>1709.56</v>
      </c>
      <c r="G123" s="130">
        <f t="shared" si="11"/>
        <v>25.40210244947087</v>
      </c>
      <c r="H123" s="131">
        <f>ROUND(D123*G123,2)</f>
        <v>1828.95</v>
      </c>
      <c r="K123" s="151" t="s">
        <v>937</v>
      </c>
      <c r="L123" s="149">
        <v>38.39</v>
      </c>
      <c r="M123" s="149">
        <f t="shared" si="9"/>
        <v>29.530769230769231</v>
      </c>
      <c r="N123" s="152">
        <f t="shared" si="8"/>
        <v>25.40210244947087</v>
      </c>
      <c r="O123" s="133">
        <f t="shared" si="10"/>
        <v>23.743834638571482</v>
      </c>
    </row>
    <row r="124" spans="1:15" ht="15">
      <c r="A124" s="111" t="s">
        <v>953</v>
      </c>
      <c r="B124" s="1074" t="s">
        <v>1015</v>
      </c>
      <c r="C124" s="1074"/>
      <c r="D124" s="1074"/>
      <c r="E124" s="112">
        <f t="shared" si="7"/>
        <v>0</v>
      </c>
      <c r="F124" s="153">
        <f>ROUND(,2)</f>
        <v>0</v>
      </c>
      <c r="G124" s="154"/>
      <c r="H124" s="155"/>
      <c r="K124" s="116"/>
      <c r="L124" s="112"/>
      <c r="M124" s="112">
        <f t="shared" si="9"/>
        <v>0</v>
      </c>
      <c r="N124" s="117">
        <f t="shared" si="8"/>
        <v>0</v>
      </c>
      <c r="O124" s="133">
        <f t="shared" si="10"/>
        <v>0</v>
      </c>
    </row>
    <row r="125" spans="1:15" ht="42">
      <c r="A125" s="111" t="s">
        <v>1016</v>
      </c>
      <c r="B125" s="119" t="s">
        <v>3810</v>
      </c>
      <c r="C125" s="120" t="s">
        <v>933</v>
      </c>
      <c r="D125" s="121"/>
      <c r="E125" s="112">
        <f t="shared" si="7"/>
        <v>0</v>
      </c>
      <c r="F125" s="122">
        <f>ROUND(SUM(F126),2)</f>
        <v>577.79</v>
      </c>
      <c r="G125" s="123"/>
      <c r="H125" s="122">
        <f>ROUND(SUM(H126),2)</f>
        <v>618.15</v>
      </c>
      <c r="K125" s="116"/>
      <c r="L125" s="112"/>
      <c r="M125" s="112">
        <f t="shared" si="9"/>
        <v>0</v>
      </c>
      <c r="N125" s="117">
        <f t="shared" si="8"/>
        <v>0</v>
      </c>
      <c r="O125" s="133">
        <f t="shared" si="10"/>
        <v>0</v>
      </c>
    </row>
    <row r="126" spans="1:15">
      <c r="A126" s="124" t="s">
        <v>1017</v>
      </c>
      <c r="B126" s="125" t="s">
        <v>935</v>
      </c>
      <c r="C126" s="126" t="s">
        <v>936</v>
      </c>
      <c r="D126" s="142">
        <v>10</v>
      </c>
      <c r="E126" s="143">
        <f t="shared" si="7"/>
        <v>57.779344410923358</v>
      </c>
      <c r="F126" s="156">
        <f>ROUND(E126*D126,2)</f>
        <v>577.79</v>
      </c>
      <c r="G126" s="130">
        <f>N126</f>
        <v>61.814649930439401</v>
      </c>
      <c r="H126" s="131">
        <f>ROUND(D126*G126,2)</f>
        <v>618.15</v>
      </c>
      <c r="K126" s="132" t="s">
        <v>937</v>
      </c>
      <c r="L126" s="143">
        <v>93.42</v>
      </c>
      <c r="M126" s="143">
        <f t="shared" si="9"/>
        <v>71.861538461538458</v>
      </c>
      <c r="N126" s="145">
        <f t="shared" si="8"/>
        <v>61.814649930439401</v>
      </c>
      <c r="O126" s="133">
        <f t="shared" si="10"/>
        <v>57.779344410923358</v>
      </c>
    </row>
    <row r="127" spans="1:15" ht="21">
      <c r="A127" s="111" t="s">
        <v>1018</v>
      </c>
      <c r="B127" s="119" t="s">
        <v>3811</v>
      </c>
      <c r="C127" s="120" t="s">
        <v>959</v>
      </c>
      <c r="D127" s="146"/>
      <c r="E127" s="112">
        <f t="shared" si="7"/>
        <v>0</v>
      </c>
      <c r="F127" s="137">
        <f>ROUND(F128,2)</f>
        <v>7141.86</v>
      </c>
      <c r="G127" s="138"/>
      <c r="H127" s="122">
        <f>ROUND(SUM(H128),2)</f>
        <v>7141.86</v>
      </c>
      <c r="K127" s="116"/>
      <c r="L127" s="112"/>
      <c r="M127" s="112">
        <f t="shared" si="9"/>
        <v>0</v>
      </c>
      <c r="N127" s="117">
        <f t="shared" si="8"/>
        <v>0</v>
      </c>
      <c r="O127" s="133">
        <f t="shared" si="10"/>
        <v>0</v>
      </c>
    </row>
    <row r="128" spans="1:15" ht="21">
      <c r="A128" s="124" t="s">
        <v>960</v>
      </c>
      <c r="B128" s="125" t="s">
        <v>958</v>
      </c>
      <c r="C128" s="126" t="s">
        <v>959</v>
      </c>
      <c r="D128" s="142">
        <v>112</v>
      </c>
      <c r="E128" s="112">
        <f t="shared" si="7"/>
        <v>63.76662185609554</v>
      </c>
      <c r="F128" s="137">
        <f>ROUND(E128*D128,2)</f>
        <v>7141.86</v>
      </c>
      <c r="G128" s="130">
        <f>N128</f>
        <v>63.76662185609554</v>
      </c>
      <c r="H128" s="131">
        <f>ROUND(D128*G128,2)</f>
        <v>7141.86</v>
      </c>
      <c r="K128" s="116" t="s">
        <v>961</v>
      </c>
      <c r="L128" s="112">
        <v>96.37</v>
      </c>
      <c r="M128" s="112">
        <f t="shared" si="9"/>
        <v>74.130769230769232</v>
      </c>
      <c r="N128" s="117">
        <f t="shared" si="8"/>
        <v>63.76662185609554</v>
      </c>
      <c r="O128" s="133">
        <f t="shared" si="10"/>
        <v>59.603890182837553</v>
      </c>
    </row>
    <row r="129" spans="1:15" ht="21">
      <c r="A129" s="111" t="s">
        <v>1019</v>
      </c>
      <c r="B129" s="119" t="s">
        <v>3812</v>
      </c>
      <c r="C129" s="120" t="s">
        <v>959</v>
      </c>
      <c r="D129" s="146"/>
      <c r="E129" s="112">
        <f t="shared" si="7"/>
        <v>0</v>
      </c>
      <c r="F129" s="137">
        <f>ROUND(F130,2)</f>
        <v>22232.63</v>
      </c>
      <c r="G129" s="138"/>
      <c r="H129" s="122">
        <f>ROUND(SUM(H130),2)</f>
        <v>22232.63</v>
      </c>
      <c r="K129" s="116"/>
      <c r="L129" s="112"/>
      <c r="M129" s="112">
        <f t="shared" si="9"/>
        <v>0</v>
      </c>
      <c r="N129" s="117">
        <f t="shared" si="8"/>
        <v>0</v>
      </c>
      <c r="O129" s="133">
        <f t="shared" si="10"/>
        <v>0</v>
      </c>
    </row>
    <row r="130" spans="1:15" ht="21">
      <c r="A130" s="124" t="s">
        <v>964</v>
      </c>
      <c r="B130" s="125" t="s">
        <v>963</v>
      </c>
      <c r="C130" s="126" t="s">
        <v>959</v>
      </c>
      <c r="D130" s="142">
        <v>112</v>
      </c>
      <c r="E130" s="112">
        <f t="shared" si="7"/>
        <v>198.50561955825114</v>
      </c>
      <c r="F130" s="137">
        <f>ROUND(E130*D130,2)</f>
        <v>22232.63</v>
      </c>
      <c r="G130" s="130">
        <f>N130</f>
        <v>198.50561955825114</v>
      </c>
      <c r="H130" s="131">
        <f>ROUND(D130*G130,2)</f>
        <v>22232.63</v>
      </c>
      <c r="K130" s="116" t="s">
        <v>961</v>
      </c>
      <c r="L130" s="112">
        <v>300</v>
      </c>
      <c r="M130" s="112">
        <f t="shared" si="9"/>
        <v>230.76923076923077</v>
      </c>
      <c r="N130" s="117">
        <f t="shared" si="8"/>
        <v>198.50561955825114</v>
      </c>
      <c r="O130" s="133">
        <f t="shared" si="10"/>
        <v>185.54702765229081</v>
      </c>
    </row>
    <row r="131" spans="1:15" ht="42">
      <c r="A131" s="111" t="s">
        <v>1020</v>
      </c>
      <c r="B131" s="119" t="s">
        <v>3813</v>
      </c>
      <c r="C131" s="120" t="s">
        <v>933</v>
      </c>
      <c r="D131" s="146"/>
      <c r="E131" s="112">
        <f t="shared" si="7"/>
        <v>0</v>
      </c>
      <c r="F131" s="137">
        <f>ROUND(F132,2)</f>
        <v>501.04</v>
      </c>
      <c r="G131" s="138"/>
      <c r="H131" s="122">
        <f>ROUND(SUM(H132),2)</f>
        <v>501.04</v>
      </c>
      <c r="K131" s="116"/>
      <c r="L131" s="112"/>
      <c r="M131" s="112">
        <f t="shared" si="9"/>
        <v>0</v>
      </c>
      <c r="N131" s="117">
        <f t="shared" si="8"/>
        <v>0</v>
      </c>
      <c r="O131" s="133">
        <f t="shared" si="10"/>
        <v>0</v>
      </c>
    </row>
    <row r="132" spans="1:15" ht="31.5">
      <c r="A132" s="124" t="s">
        <v>967</v>
      </c>
      <c r="B132" s="125" t="s">
        <v>966</v>
      </c>
      <c r="C132" s="126" t="s">
        <v>933</v>
      </c>
      <c r="D132" s="142">
        <v>1</v>
      </c>
      <c r="E132" s="112">
        <f t="shared" si="7"/>
        <v>501.04141747299644</v>
      </c>
      <c r="F132" s="137">
        <f>ROUND(E132*D132,2)</f>
        <v>501.04</v>
      </c>
      <c r="G132" s="130">
        <f>N132</f>
        <v>501.04141747299644</v>
      </c>
      <c r="H132" s="131">
        <f>ROUND(D132*G132,2)</f>
        <v>501.04</v>
      </c>
      <c r="K132" s="116" t="s">
        <v>961</v>
      </c>
      <c r="L132" s="112">
        <v>757.22</v>
      </c>
      <c r="M132" s="112">
        <f t="shared" si="9"/>
        <v>582.47692307692307</v>
      </c>
      <c r="N132" s="117">
        <f t="shared" si="8"/>
        <v>501.04141747299644</v>
      </c>
      <c r="O132" s="133">
        <f t="shared" si="10"/>
        <v>468.33306759622548</v>
      </c>
    </row>
    <row r="133" spans="1:15" ht="42">
      <c r="A133" s="111" t="s">
        <v>1021</v>
      </c>
      <c r="B133" s="119" t="s">
        <v>3814</v>
      </c>
      <c r="C133" s="120" t="s">
        <v>933</v>
      </c>
      <c r="D133" s="146"/>
      <c r="E133" s="112">
        <f t="shared" si="7"/>
        <v>0</v>
      </c>
      <c r="F133" s="137">
        <f>ROUND(F134,2)</f>
        <v>6272.01</v>
      </c>
      <c r="G133" s="138"/>
      <c r="H133" s="122">
        <f>ROUND(SUM(H134),2)</f>
        <v>6272.01</v>
      </c>
      <c r="K133" s="116"/>
      <c r="L133" s="112"/>
      <c r="M133" s="112">
        <f t="shared" si="9"/>
        <v>0</v>
      </c>
      <c r="N133" s="117">
        <f t="shared" si="8"/>
        <v>0</v>
      </c>
      <c r="O133" s="133">
        <f t="shared" si="10"/>
        <v>0</v>
      </c>
    </row>
    <row r="134" spans="1:15" ht="31.5">
      <c r="A134" s="124" t="s">
        <v>969</v>
      </c>
      <c r="B134" s="125" t="s">
        <v>970</v>
      </c>
      <c r="C134" s="126" t="s">
        <v>933</v>
      </c>
      <c r="D134" s="142">
        <v>14</v>
      </c>
      <c r="E134" s="112">
        <f t="shared" si="7"/>
        <v>448.00071592703171</v>
      </c>
      <c r="F134" s="137">
        <f>ROUND(E134*D134,2)</f>
        <v>6272.01</v>
      </c>
      <c r="G134" s="130">
        <f>N134</f>
        <v>448.00071592703171</v>
      </c>
      <c r="H134" s="131">
        <f>ROUND(D134*G134,2)</f>
        <v>6272.01</v>
      </c>
      <c r="K134" s="116" t="s">
        <v>961</v>
      </c>
      <c r="L134" s="112">
        <v>677.06</v>
      </c>
      <c r="M134" s="112">
        <f t="shared" si="9"/>
        <v>520.81538461538457</v>
      </c>
      <c r="N134" s="117">
        <f t="shared" si="8"/>
        <v>448.00071592703171</v>
      </c>
      <c r="O134" s="133">
        <f t="shared" si="10"/>
        <v>418.75490180753337</v>
      </c>
    </row>
    <row r="135" spans="1:15" ht="21">
      <c r="A135" s="111" t="s">
        <v>1022</v>
      </c>
      <c r="B135" s="119" t="s">
        <v>3815</v>
      </c>
      <c r="C135" s="120" t="s">
        <v>933</v>
      </c>
      <c r="D135" s="146"/>
      <c r="E135" s="112">
        <f t="shared" si="7"/>
        <v>0</v>
      </c>
      <c r="F135" s="137">
        <f>ROUND(F136,2)</f>
        <v>4812.99</v>
      </c>
      <c r="G135" s="138"/>
      <c r="H135" s="122">
        <f>ROUND(SUM(H136),2)</f>
        <v>4812.99</v>
      </c>
      <c r="K135" s="116"/>
      <c r="L135" s="112"/>
      <c r="M135" s="112">
        <f t="shared" si="9"/>
        <v>0</v>
      </c>
      <c r="N135" s="117">
        <f t="shared" si="8"/>
        <v>0</v>
      </c>
      <c r="O135" s="133">
        <f t="shared" si="10"/>
        <v>0</v>
      </c>
    </row>
    <row r="136" spans="1:15" ht="21">
      <c r="A136" s="124" t="s">
        <v>972</v>
      </c>
      <c r="B136" s="125" t="s">
        <v>973</v>
      </c>
      <c r="C136" s="126" t="s">
        <v>933</v>
      </c>
      <c r="D136" s="142">
        <v>14</v>
      </c>
      <c r="E136" s="112">
        <f t="shared" si="7"/>
        <v>343.78526565894981</v>
      </c>
      <c r="F136" s="137">
        <f>ROUND(E136*D136,2)</f>
        <v>4812.99</v>
      </c>
      <c r="G136" s="130">
        <f>N136</f>
        <v>343.78526565894981</v>
      </c>
      <c r="H136" s="131">
        <f>ROUND(D136*G136,2)</f>
        <v>4812.99</v>
      </c>
      <c r="K136" s="116" t="s">
        <v>961</v>
      </c>
      <c r="L136" s="112">
        <v>519.55999999999995</v>
      </c>
      <c r="M136" s="112">
        <f t="shared" si="9"/>
        <v>399.66153846153838</v>
      </c>
      <c r="N136" s="117">
        <f t="shared" si="8"/>
        <v>343.78526565894981</v>
      </c>
      <c r="O136" s="133">
        <f t="shared" si="10"/>
        <v>321.34271229008067</v>
      </c>
    </row>
    <row r="137" spans="1:15" ht="21">
      <c r="A137" s="111" t="s">
        <v>1023</v>
      </c>
      <c r="B137" s="119" t="s">
        <v>3816</v>
      </c>
      <c r="C137" s="120" t="s">
        <v>933</v>
      </c>
      <c r="D137" s="146"/>
      <c r="E137" s="112">
        <f t="shared" si="7"/>
        <v>0</v>
      </c>
      <c r="F137" s="137">
        <f>ROUND(F138,2)</f>
        <v>6030.6</v>
      </c>
      <c r="G137" s="138"/>
      <c r="H137" s="122">
        <f>ROUND(SUM(H138),2)</f>
        <v>6030.6</v>
      </c>
      <c r="K137" s="116"/>
      <c r="L137" s="112"/>
      <c r="M137" s="112">
        <f t="shared" si="9"/>
        <v>0</v>
      </c>
      <c r="N137" s="117">
        <f t="shared" si="8"/>
        <v>0</v>
      </c>
      <c r="O137" s="133">
        <f t="shared" si="10"/>
        <v>0</v>
      </c>
    </row>
    <row r="138" spans="1:15" ht="21">
      <c r="A138" s="124" t="s">
        <v>975</v>
      </c>
      <c r="B138" s="125" t="s">
        <v>976</v>
      </c>
      <c r="C138" s="126" t="s">
        <v>933</v>
      </c>
      <c r="D138" s="142">
        <v>14</v>
      </c>
      <c r="E138" s="112">
        <f t="shared" si="7"/>
        <v>430.75719444140498</v>
      </c>
      <c r="F138" s="137">
        <f>ROUND(E138*D138,2)</f>
        <v>6030.6</v>
      </c>
      <c r="G138" s="130">
        <f>N138</f>
        <v>430.75719444140498</v>
      </c>
      <c r="H138" s="131">
        <f>ROUND(D138*G138,2)</f>
        <v>6030.6</v>
      </c>
      <c r="K138" s="116" t="s">
        <v>961</v>
      </c>
      <c r="L138" s="112">
        <v>651</v>
      </c>
      <c r="M138" s="112">
        <f t="shared" si="9"/>
        <v>500.76923076923077</v>
      </c>
      <c r="N138" s="117">
        <f t="shared" si="8"/>
        <v>430.75719444140498</v>
      </c>
      <c r="O138" s="133">
        <f t="shared" si="10"/>
        <v>402.63705000547105</v>
      </c>
    </row>
    <row r="139" spans="1:15" ht="21">
      <c r="A139" s="111" t="s">
        <v>1024</v>
      </c>
      <c r="B139" s="119" t="s">
        <v>3817</v>
      </c>
      <c r="C139" s="120" t="s">
        <v>933</v>
      </c>
      <c r="D139" s="146"/>
      <c r="E139" s="112">
        <f t="shared" si="7"/>
        <v>0</v>
      </c>
      <c r="F139" s="137">
        <f>ROUND(F140,2)</f>
        <v>4279.6899999999996</v>
      </c>
      <c r="G139" s="138"/>
      <c r="H139" s="122">
        <f>ROUND(SUM(H140),2)</f>
        <v>4279.6899999999996</v>
      </c>
      <c r="K139" s="116"/>
      <c r="L139" s="112"/>
      <c r="M139" s="112">
        <f t="shared" si="9"/>
        <v>0</v>
      </c>
      <c r="N139" s="117">
        <f t="shared" si="8"/>
        <v>0</v>
      </c>
      <c r="O139" s="133">
        <f t="shared" si="10"/>
        <v>0</v>
      </c>
    </row>
    <row r="140" spans="1:15" ht="21">
      <c r="A140" s="124" t="s">
        <v>979</v>
      </c>
      <c r="B140" s="125" t="s">
        <v>978</v>
      </c>
      <c r="C140" s="126" t="s">
        <v>933</v>
      </c>
      <c r="D140" s="142">
        <v>14</v>
      </c>
      <c r="E140" s="112">
        <f t="shared" si="7"/>
        <v>305.69203726572147</v>
      </c>
      <c r="F140" s="137">
        <f>ROUND(E140*D140,2)</f>
        <v>4279.6899999999996</v>
      </c>
      <c r="G140" s="130">
        <f>N140</f>
        <v>305.69203726572147</v>
      </c>
      <c r="H140" s="131">
        <f>ROUND(D140*G140,2)</f>
        <v>4279.6899999999996</v>
      </c>
      <c r="K140" s="116" t="s">
        <v>961</v>
      </c>
      <c r="L140" s="112">
        <v>461.99</v>
      </c>
      <c r="M140" s="112">
        <f t="shared" si="9"/>
        <v>355.37692307692305</v>
      </c>
      <c r="N140" s="117">
        <f t="shared" si="8"/>
        <v>305.69203726572147</v>
      </c>
      <c r="O140" s="133">
        <f t="shared" si="10"/>
        <v>285.73623768360608</v>
      </c>
    </row>
    <row r="141" spans="1:15" ht="21">
      <c r="A141" s="111" t="s">
        <v>1025</v>
      </c>
      <c r="B141" s="119" t="s">
        <v>3818</v>
      </c>
      <c r="C141" s="120" t="s">
        <v>933</v>
      </c>
      <c r="D141" s="146"/>
      <c r="E141" s="112">
        <f t="shared" si="7"/>
        <v>0</v>
      </c>
      <c r="F141" s="137">
        <f>ROUND(F142,2)</f>
        <v>5881.27</v>
      </c>
      <c r="G141" s="138"/>
      <c r="H141" s="122">
        <f>ROUND(SUM(H142),2)</f>
        <v>5881.27</v>
      </c>
      <c r="K141" s="116"/>
      <c r="L141" s="112"/>
      <c r="M141" s="112">
        <f t="shared" si="9"/>
        <v>0</v>
      </c>
      <c r="N141" s="117">
        <f t="shared" si="8"/>
        <v>0</v>
      </c>
      <c r="O141" s="133">
        <f t="shared" si="10"/>
        <v>0</v>
      </c>
    </row>
    <row r="142" spans="1:15" ht="21">
      <c r="A142" s="124" t="s">
        <v>981</v>
      </c>
      <c r="B142" s="125" t="s">
        <v>982</v>
      </c>
      <c r="C142" s="126" t="s">
        <v>933</v>
      </c>
      <c r="D142" s="142">
        <v>14</v>
      </c>
      <c r="E142" s="112">
        <f t="shared" si="7"/>
        <v>420.09082581714159</v>
      </c>
      <c r="F142" s="137">
        <f>ROUND(E142*D142,2)</f>
        <v>5881.27</v>
      </c>
      <c r="G142" s="130">
        <f>N142</f>
        <v>420.09082581714159</v>
      </c>
      <c r="H142" s="131">
        <f>ROUND(D142*G142,2)</f>
        <v>5881.27</v>
      </c>
      <c r="K142" s="116" t="s">
        <v>961</v>
      </c>
      <c r="L142" s="112">
        <v>634.88</v>
      </c>
      <c r="M142" s="112">
        <f t="shared" si="9"/>
        <v>488.36923076923074</v>
      </c>
      <c r="N142" s="117">
        <f t="shared" si="8"/>
        <v>420.09082581714159</v>
      </c>
      <c r="O142" s="133">
        <f t="shared" si="10"/>
        <v>392.66698971962131</v>
      </c>
    </row>
    <row r="143" spans="1:15" ht="31.5">
      <c r="A143" s="111" t="s">
        <v>1026</v>
      </c>
      <c r="B143" s="119" t="s">
        <v>3819</v>
      </c>
      <c r="C143" s="120" t="s">
        <v>933</v>
      </c>
      <c r="D143" s="146"/>
      <c r="E143" s="112">
        <f t="shared" si="7"/>
        <v>0</v>
      </c>
      <c r="F143" s="137">
        <f>ROUND(F144,2)</f>
        <v>1111.6300000000001</v>
      </c>
      <c r="G143" s="138"/>
      <c r="H143" s="122">
        <f>ROUND(SUM(H144),2)</f>
        <v>1111.6300000000001</v>
      </c>
      <c r="K143" s="116"/>
      <c r="L143" s="112"/>
      <c r="M143" s="112">
        <f t="shared" si="9"/>
        <v>0</v>
      </c>
      <c r="N143" s="117">
        <f t="shared" si="8"/>
        <v>0</v>
      </c>
      <c r="O143" s="133">
        <f t="shared" si="10"/>
        <v>0</v>
      </c>
    </row>
    <row r="144" spans="1:15" ht="21">
      <c r="A144" s="124" t="s">
        <v>985</v>
      </c>
      <c r="B144" s="125" t="s">
        <v>984</v>
      </c>
      <c r="C144" s="126" t="s">
        <v>933</v>
      </c>
      <c r="D144" s="142">
        <v>14</v>
      </c>
      <c r="E144" s="112">
        <f t="shared" si="7"/>
        <v>79.402247823300456</v>
      </c>
      <c r="F144" s="137">
        <f>ROUND(E144*D144,2)</f>
        <v>1111.6300000000001</v>
      </c>
      <c r="G144" s="130">
        <f>N144</f>
        <v>79.402247823300456</v>
      </c>
      <c r="H144" s="131">
        <f>ROUND(D144*G144,2)</f>
        <v>1111.6300000000001</v>
      </c>
      <c r="K144" s="116" t="s">
        <v>961</v>
      </c>
      <c r="L144" s="112">
        <v>120</v>
      </c>
      <c r="M144" s="112">
        <f t="shared" si="9"/>
        <v>92.307692307692307</v>
      </c>
      <c r="N144" s="117">
        <f t="shared" si="8"/>
        <v>79.402247823300456</v>
      </c>
      <c r="O144" s="133">
        <f t="shared" si="10"/>
        <v>74.218811060916323</v>
      </c>
    </row>
    <row r="145" spans="1:15" ht="21">
      <c r="A145" s="111" t="s">
        <v>1027</v>
      </c>
      <c r="B145" s="119" t="s">
        <v>3820</v>
      </c>
      <c r="C145" s="120" t="s">
        <v>933</v>
      </c>
      <c r="D145" s="146"/>
      <c r="E145" s="112">
        <f t="shared" si="7"/>
        <v>0</v>
      </c>
      <c r="F145" s="122">
        <f>ROUND(SUM(F146:F148),2)</f>
        <v>3180.48</v>
      </c>
      <c r="G145" s="123"/>
      <c r="H145" s="122">
        <f>ROUND(SUM(H146:H148),2)</f>
        <v>3402.6</v>
      </c>
      <c r="K145" s="116"/>
      <c r="L145" s="112"/>
      <c r="M145" s="112">
        <f t="shared" si="9"/>
        <v>0</v>
      </c>
      <c r="N145" s="117">
        <f t="shared" si="8"/>
        <v>0</v>
      </c>
      <c r="O145" s="133">
        <f t="shared" si="10"/>
        <v>0</v>
      </c>
    </row>
    <row r="146" spans="1:15">
      <c r="A146" s="124" t="s">
        <v>987</v>
      </c>
      <c r="B146" s="125" t="s">
        <v>988</v>
      </c>
      <c r="C146" s="126" t="s">
        <v>936</v>
      </c>
      <c r="D146" s="142">
        <v>10</v>
      </c>
      <c r="E146" s="149">
        <f t="shared" si="7"/>
        <v>77.756574388153325</v>
      </c>
      <c r="F146" s="157">
        <f>ROUND(E146*D146,2)</f>
        <v>777.57</v>
      </c>
      <c r="G146" s="130">
        <f>N146</f>
        <v>83.187088302877768</v>
      </c>
      <c r="H146" s="131">
        <f>ROUND(D146*G146,2)</f>
        <v>831.87</v>
      </c>
      <c r="K146" s="151" t="s">
        <v>937</v>
      </c>
      <c r="L146" s="149">
        <v>125.72</v>
      </c>
      <c r="M146" s="149">
        <f t="shared" si="9"/>
        <v>96.707692307692298</v>
      </c>
      <c r="N146" s="152">
        <f t="shared" si="8"/>
        <v>83.187088302877768</v>
      </c>
      <c r="O146" s="133">
        <f t="shared" si="10"/>
        <v>77.756574388153325</v>
      </c>
    </row>
    <row r="147" spans="1:15">
      <c r="A147" s="124" t="s">
        <v>934</v>
      </c>
      <c r="B147" s="125" t="s">
        <v>989</v>
      </c>
      <c r="C147" s="126" t="s">
        <v>936</v>
      </c>
      <c r="D147" s="142">
        <v>12</v>
      </c>
      <c r="E147" s="149">
        <f t="shared" ref="E147:E210" si="12">IF(K147="MÃO DE OBRA",O147,N147)</f>
        <v>57.779344410923358</v>
      </c>
      <c r="F147" s="157">
        <f>ROUND(E147*D147,2)</f>
        <v>693.35</v>
      </c>
      <c r="G147" s="130">
        <f>N147</f>
        <v>61.814649930439401</v>
      </c>
      <c r="H147" s="131">
        <f>ROUND(D147*G147,2)</f>
        <v>741.78</v>
      </c>
      <c r="K147" s="151" t="s">
        <v>937</v>
      </c>
      <c r="L147" s="149">
        <v>93.42</v>
      </c>
      <c r="M147" s="149">
        <f t="shared" si="9"/>
        <v>71.861538461538458</v>
      </c>
      <c r="N147" s="152">
        <f t="shared" ref="N147:N210" si="13">M147*$F$7</f>
        <v>61.814649930439401</v>
      </c>
      <c r="O147" s="133">
        <f t="shared" si="10"/>
        <v>57.779344410923358</v>
      </c>
    </row>
    <row r="148" spans="1:15">
      <c r="A148" s="124" t="s">
        <v>940</v>
      </c>
      <c r="B148" s="125" t="s">
        <v>941</v>
      </c>
      <c r="C148" s="126" t="s">
        <v>936</v>
      </c>
      <c r="D148" s="142">
        <v>72</v>
      </c>
      <c r="E148" s="149">
        <f t="shared" si="12"/>
        <v>23.743834638571482</v>
      </c>
      <c r="F148" s="157">
        <f>ROUND(E148*D148,2)</f>
        <v>1709.56</v>
      </c>
      <c r="G148" s="130">
        <f>N148</f>
        <v>25.40210244947087</v>
      </c>
      <c r="H148" s="131">
        <f>ROUND(D148*G148,2)</f>
        <v>1828.95</v>
      </c>
      <c r="K148" s="151" t="s">
        <v>937</v>
      </c>
      <c r="L148" s="149">
        <v>38.39</v>
      </c>
      <c r="M148" s="149">
        <f t="shared" ref="M148:M211" si="14">L148/(1+0.3)</f>
        <v>29.530769230769231</v>
      </c>
      <c r="N148" s="152">
        <f t="shared" si="13"/>
        <v>25.40210244947087</v>
      </c>
      <c r="O148" s="133">
        <f t="shared" ref="O148:O211" si="15">M148*$F$11</f>
        <v>23.743834638571482</v>
      </c>
    </row>
    <row r="149" spans="1:15" ht="15">
      <c r="A149" s="111" t="s">
        <v>1028</v>
      </c>
      <c r="B149" s="1074" t="s">
        <v>1029</v>
      </c>
      <c r="C149" s="1074"/>
      <c r="D149" s="1074"/>
      <c r="E149" s="112">
        <f t="shared" si="12"/>
        <v>0</v>
      </c>
      <c r="F149" s="113">
        <f>ROUND(,2)</f>
        <v>0</v>
      </c>
      <c r="G149" s="114"/>
      <c r="H149" s="115"/>
      <c r="K149" s="116"/>
      <c r="L149" s="112"/>
      <c r="M149" s="112">
        <f t="shared" si="14"/>
        <v>0</v>
      </c>
      <c r="N149" s="117">
        <f t="shared" si="13"/>
        <v>0</v>
      </c>
      <c r="O149" s="133">
        <f t="shared" si="15"/>
        <v>0</v>
      </c>
    </row>
    <row r="150" spans="1:15" ht="31.5">
      <c r="A150" s="111" t="s">
        <v>1030</v>
      </c>
      <c r="B150" s="119" t="s">
        <v>3824</v>
      </c>
      <c r="C150" s="120" t="s">
        <v>933</v>
      </c>
      <c r="D150" s="121"/>
      <c r="E150" s="112">
        <f t="shared" si="12"/>
        <v>0</v>
      </c>
      <c r="F150" s="122">
        <f>ROUND(SUM(F151),2)</f>
        <v>3887.83</v>
      </c>
      <c r="G150" s="123"/>
      <c r="H150" s="122">
        <f>ROUND(SUM(H151),2)</f>
        <v>4159.3500000000004</v>
      </c>
      <c r="K150" s="116"/>
      <c r="L150" s="112"/>
      <c r="M150" s="112">
        <f t="shared" si="14"/>
        <v>0</v>
      </c>
      <c r="N150" s="117">
        <f t="shared" si="13"/>
        <v>0</v>
      </c>
      <c r="O150" s="133">
        <f t="shared" si="15"/>
        <v>0</v>
      </c>
    </row>
    <row r="151" spans="1:15">
      <c r="A151" s="124" t="s">
        <v>987</v>
      </c>
      <c r="B151" s="125" t="s">
        <v>988</v>
      </c>
      <c r="C151" s="126" t="s">
        <v>936</v>
      </c>
      <c r="D151" s="142">
        <v>50</v>
      </c>
      <c r="E151" s="158">
        <f t="shared" si="12"/>
        <v>77.756574388153325</v>
      </c>
      <c r="F151" s="157">
        <f>ROUND(D151*E151,2)</f>
        <v>3887.83</v>
      </c>
      <c r="G151" s="130">
        <f>N151</f>
        <v>83.187088302877768</v>
      </c>
      <c r="H151" s="131">
        <f>ROUND(D151*G151,2)</f>
        <v>4159.3500000000004</v>
      </c>
      <c r="K151" s="159" t="s">
        <v>937</v>
      </c>
      <c r="L151" s="158">
        <v>125.72</v>
      </c>
      <c r="M151" s="158">
        <f t="shared" si="14"/>
        <v>96.707692307692298</v>
      </c>
      <c r="N151" s="160">
        <f t="shared" si="13"/>
        <v>83.187088302877768</v>
      </c>
      <c r="O151" s="133">
        <f t="shared" si="15"/>
        <v>77.756574388153325</v>
      </c>
    </row>
    <row r="152" spans="1:15" ht="42">
      <c r="A152" s="111" t="s">
        <v>1031</v>
      </c>
      <c r="B152" s="119" t="s">
        <v>3823</v>
      </c>
      <c r="C152" s="120" t="s">
        <v>933</v>
      </c>
      <c r="D152" s="121"/>
      <c r="E152" s="112">
        <f t="shared" si="12"/>
        <v>0</v>
      </c>
      <c r="F152" s="122">
        <f>ROUND(SUM(F153),2)</f>
        <v>3499.05</v>
      </c>
      <c r="G152" s="123"/>
      <c r="H152" s="122">
        <f>ROUND(SUM(H153),2)</f>
        <v>3743.42</v>
      </c>
      <c r="K152" s="116"/>
      <c r="L152" s="112"/>
      <c r="M152" s="112">
        <f t="shared" si="14"/>
        <v>0</v>
      </c>
      <c r="N152" s="117">
        <f t="shared" si="13"/>
        <v>0</v>
      </c>
      <c r="O152" s="133">
        <f t="shared" si="15"/>
        <v>0</v>
      </c>
    </row>
    <row r="153" spans="1:15">
      <c r="A153" s="124" t="s">
        <v>987</v>
      </c>
      <c r="B153" s="125" t="s">
        <v>988</v>
      </c>
      <c r="C153" s="127" t="s">
        <v>936</v>
      </c>
      <c r="D153" s="161">
        <v>45</v>
      </c>
      <c r="E153" s="158">
        <f t="shared" si="12"/>
        <v>77.756574388153325</v>
      </c>
      <c r="F153" s="157">
        <f>ROUND(D153*E153,2)</f>
        <v>3499.05</v>
      </c>
      <c r="G153" s="130">
        <f>N153</f>
        <v>83.187088302877768</v>
      </c>
      <c r="H153" s="131">
        <f>ROUND(D153*G153,2)</f>
        <v>3743.42</v>
      </c>
      <c r="K153" s="159" t="s">
        <v>937</v>
      </c>
      <c r="L153" s="158">
        <v>125.72</v>
      </c>
      <c r="M153" s="158">
        <f t="shared" si="14"/>
        <v>96.707692307692298</v>
      </c>
      <c r="N153" s="160">
        <f t="shared" si="13"/>
        <v>83.187088302877768</v>
      </c>
      <c r="O153" s="133">
        <f t="shared" si="15"/>
        <v>77.756574388153325</v>
      </c>
    </row>
    <row r="154" spans="1:15" ht="42">
      <c r="A154" s="111" t="s">
        <v>1032</v>
      </c>
      <c r="B154" s="119" t="s">
        <v>3822</v>
      </c>
      <c r="C154" s="120" t="s">
        <v>933</v>
      </c>
      <c r="D154" s="121"/>
      <c r="E154" s="112">
        <f t="shared" si="12"/>
        <v>0</v>
      </c>
      <c r="F154" s="122">
        <f>ROUND(SUM(F155),2)</f>
        <v>4276.6099999999997</v>
      </c>
      <c r="G154" s="123"/>
      <c r="H154" s="122">
        <f>ROUND(SUM(H155),2)</f>
        <v>4575.29</v>
      </c>
      <c r="K154" s="116"/>
      <c r="L154" s="112"/>
      <c r="M154" s="112">
        <f t="shared" si="14"/>
        <v>0</v>
      </c>
      <c r="N154" s="117">
        <f t="shared" si="13"/>
        <v>0</v>
      </c>
      <c r="O154" s="133">
        <f t="shared" si="15"/>
        <v>0</v>
      </c>
    </row>
    <row r="155" spans="1:15">
      <c r="A155" s="124" t="s">
        <v>987</v>
      </c>
      <c r="B155" s="125" t="s">
        <v>988</v>
      </c>
      <c r="C155" s="126" t="s">
        <v>936</v>
      </c>
      <c r="D155" s="142">
        <v>55</v>
      </c>
      <c r="E155" s="158">
        <f t="shared" si="12"/>
        <v>77.756574388153325</v>
      </c>
      <c r="F155" s="157">
        <f>ROUND(D155*E155,2)</f>
        <v>4276.6099999999997</v>
      </c>
      <c r="G155" s="130">
        <f>N155</f>
        <v>83.187088302877768</v>
      </c>
      <c r="H155" s="131">
        <f>ROUND(D155*G155,2)</f>
        <v>4575.29</v>
      </c>
      <c r="K155" s="159" t="s">
        <v>937</v>
      </c>
      <c r="L155" s="158">
        <v>125.72</v>
      </c>
      <c r="M155" s="158">
        <f t="shared" si="14"/>
        <v>96.707692307692298</v>
      </c>
      <c r="N155" s="160">
        <f t="shared" si="13"/>
        <v>83.187088302877768</v>
      </c>
      <c r="O155" s="133">
        <f t="shared" si="15"/>
        <v>77.756574388153325</v>
      </c>
    </row>
    <row r="156" spans="1:15" ht="42">
      <c r="A156" s="111" t="s">
        <v>1033</v>
      </c>
      <c r="B156" s="119" t="s">
        <v>3821</v>
      </c>
      <c r="C156" s="120" t="s">
        <v>933</v>
      </c>
      <c r="D156" s="121"/>
      <c r="E156" s="134">
        <f t="shared" si="12"/>
        <v>0</v>
      </c>
      <c r="F156" s="122">
        <f>ROUND(SUM(F157),2)</f>
        <v>5054.18</v>
      </c>
      <c r="G156" s="123"/>
      <c r="H156" s="122">
        <f>ROUND(SUM(H157),2)</f>
        <v>5407.16</v>
      </c>
      <c r="K156" s="135"/>
      <c r="L156" s="134"/>
      <c r="M156" s="134">
        <f t="shared" si="14"/>
        <v>0</v>
      </c>
      <c r="N156" s="136">
        <f t="shared" si="13"/>
        <v>0</v>
      </c>
      <c r="O156" s="133">
        <f t="shared" si="15"/>
        <v>0</v>
      </c>
    </row>
    <row r="157" spans="1:15">
      <c r="A157" s="124" t="s">
        <v>987</v>
      </c>
      <c r="B157" s="125" t="s">
        <v>988</v>
      </c>
      <c r="C157" s="126" t="s">
        <v>936</v>
      </c>
      <c r="D157" s="142">
        <v>65</v>
      </c>
      <c r="E157" s="158">
        <f t="shared" si="12"/>
        <v>77.756574388153325</v>
      </c>
      <c r="F157" s="157">
        <f>ROUND(D157*E157,2)</f>
        <v>5054.18</v>
      </c>
      <c r="G157" s="130">
        <f>N157</f>
        <v>83.187088302877768</v>
      </c>
      <c r="H157" s="131">
        <f>ROUND(D157*G157,2)</f>
        <v>5407.16</v>
      </c>
      <c r="K157" s="159" t="s">
        <v>937</v>
      </c>
      <c r="L157" s="158">
        <v>125.72</v>
      </c>
      <c r="M157" s="158">
        <f t="shared" si="14"/>
        <v>96.707692307692298</v>
      </c>
      <c r="N157" s="160">
        <f t="shared" si="13"/>
        <v>83.187088302877768</v>
      </c>
      <c r="O157" s="133">
        <f t="shared" si="15"/>
        <v>77.756574388153325</v>
      </c>
    </row>
    <row r="158" spans="1:15" ht="21">
      <c r="A158" s="111" t="s">
        <v>1034</v>
      </c>
      <c r="B158" s="119" t="s">
        <v>1035</v>
      </c>
      <c r="C158" s="120" t="s">
        <v>933</v>
      </c>
      <c r="D158" s="121"/>
      <c r="E158" s="134">
        <f t="shared" si="12"/>
        <v>0</v>
      </c>
      <c r="F158" s="122">
        <f>ROUND(SUM(F159),2)</f>
        <v>3110.26</v>
      </c>
      <c r="G158" s="123"/>
      <c r="H158" s="122">
        <f>ROUND(SUM(H159),2)</f>
        <v>3327.48</v>
      </c>
      <c r="K158" s="135"/>
      <c r="L158" s="134"/>
      <c r="M158" s="134">
        <f t="shared" si="14"/>
        <v>0</v>
      </c>
      <c r="N158" s="136">
        <f t="shared" si="13"/>
        <v>0</v>
      </c>
      <c r="O158" s="133">
        <f t="shared" si="15"/>
        <v>0</v>
      </c>
    </row>
    <row r="159" spans="1:15">
      <c r="A159" s="124" t="s">
        <v>987</v>
      </c>
      <c r="B159" s="125" t="s">
        <v>988</v>
      </c>
      <c r="C159" s="126" t="s">
        <v>936</v>
      </c>
      <c r="D159" s="142">
        <v>40</v>
      </c>
      <c r="E159" s="158">
        <f t="shared" si="12"/>
        <v>77.756574388153325</v>
      </c>
      <c r="F159" s="157">
        <f>ROUND(D159*E159,2)</f>
        <v>3110.26</v>
      </c>
      <c r="G159" s="130">
        <f>N159</f>
        <v>83.187088302877768</v>
      </c>
      <c r="H159" s="131">
        <f>ROUND(D159*G159,2)</f>
        <v>3327.48</v>
      </c>
      <c r="K159" s="159" t="s">
        <v>937</v>
      </c>
      <c r="L159" s="158">
        <v>125.72</v>
      </c>
      <c r="M159" s="158">
        <f t="shared" si="14"/>
        <v>96.707692307692298</v>
      </c>
      <c r="N159" s="160">
        <f t="shared" si="13"/>
        <v>83.187088302877768</v>
      </c>
      <c r="O159" s="133">
        <f t="shared" si="15"/>
        <v>77.756574388153325</v>
      </c>
    </row>
    <row r="160" spans="1:15" ht="31.5">
      <c r="A160" s="111" t="s">
        <v>1036</v>
      </c>
      <c r="B160" s="119" t="s">
        <v>1037</v>
      </c>
      <c r="C160" s="120" t="s">
        <v>933</v>
      </c>
      <c r="D160" s="121"/>
      <c r="E160" s="134">
        <f t="shared" si="12"/>
        <v>0</v>
      </c>
      <c r="F160" s="122">
        <f>ROUND(SUM(F161:F162),2)</f>
        <v>13762.51</v>
      </c>
      <c r="G160" s="123"/>
      <c r="H160" s="122">
        <f>ROUND(SUM(H161),2)</f>
        <v>13351.96</v>
      </c>
      <c r="K160" s="135"/>
      <c r="L160" s="134"/>
      <c r="M160" s="134">
        <f t="shared" si="14"/>
        <v>0</v>
      </c>
      <c r="N160" s="136">
        <f t="shared" si="13"/>
        <v>0</v>
      </c>
      <c r="O160" s="133">
        <f t="shared" si="15"/>
        <v>0</v>
      </c>
    </row>
    <row r="161" spans="1:15">
      <c r="A161" s="124" t="s">
        <v>934</v>
      </c>
      <c r="B161" s="125" t="s">
        <v>989</v>
      </c>
      <c r="C161" s="126" t="s">
        <v>936</v>
      </c>
      <c r="D161" s="142">
        <f>0.9*240</f>
        <v>216</v>
      </c>
      <c r="E161" s="158">
        <f t="shared" si="12"/>
        <v>57.779344410923358</v>
      </c>
      <c r="F161" s="162">
        <f>ROUND(D161*E161,2)</f>
        <v>12480.34</v>
      </c>
      <c r="G161" s="130">
        <f>N161</f>
        <v>61.814649930439401</v>
      </c>
      <c r="H161" s="131">
        <f>ROUND(D161*G161,2)</f>
        <v>13351.96</v>
      </c>
      <c r="K161" s="159" t="s">
        <v>937</v>
      </c>
      <c r="L161" s="158">
        <v>93.42</v>
      </c>
      <c r="M161" s="158">
        <f t="shared" si="14"/>
        <v>71.861538461538458</v>
      </c>
      <c r="N161" s="160">
        <f t="shared" si="13"/>
        <v>61.814649930439401</v>
      </c>
      <c r="O161" s="133">
        <f t="shared" si="15"/>
        <v>57.779344410923358</v>
      </c>
    </row>
    <row r="162" spans="1:15">
      <c r="A162" s="124" t="s">
        <v>940</v>
      </c>
      <c r="B162" s="125" t="s">
        <v>941</v>
      </c>
      <c r="C162" s="126" t="s">
        <v>936</v>
      </c>
      <c r="D162" s="142">
        <f>0.9*60</f>
        <v>54</v>
      </c>
      <c r="E162" s="158">
        <f t="shared" si="12"/>
        <v>23.743834638571482</v>
      </c>
      <c r="F162" s="162">
        <f>ROUND(D162*E162,2)</f>
        <v>1282.17</v>
      </c>
      <c r="G162" s="130">
        <f>N162</f>
        <v>25.40210244947087</v>
      </c>
      <c r="H162" s="131">
        <f>ROUND(D162*G162,2)</f>
        <v>1371.71</v>
      </c>
      <c r="K162" s="159" t="s">
        <v>937</v>
      </c>
      <c r="L162" s="158">
        <v>38.39</v>
      </c>
      <c r="M162" s="158">
        <f t="shared" si="14"/>
        <v>29.530769230769231</v>
      </c>
      <c r="N162" s="160">
        <f t="shared" si="13"/>
        <v>25.40210244947087</v>
      </c>
      <c r="O162" s="133">
        <f t="shared" si="15"/>
        <v>23.743834638571482</v>
      </c>
    </row>
    <row r="163" spans="1:15" ht="21">
      <c r="A163" s="111" t="s">
        <v>1038</v>
      </c>
      <c r="B163" s="119" t="s">
        <v>1039</v>
      </c>
      <c r="C163" s="120" t="s">
        <v>933</v>
      </c>
      <c r="D163" s="121"/>
      <c r="E163" s="112">
        <f t="shared" si="12"/>
        <v>0</v>
      </c>
      <c r="F163" s="122">
        <f>ROUND(SUM(F164),2)</f>
        <v>3110.26</v>
      </c>
      <c r="G163" s="123"/>
      <c r="H163" s="122">
        <f>ROUND(SUM(H164),2)</f>
        <v>3327.48</v>
      </c>
      <c r="K163" s="116"/>
      <c r="L163" s="112"/>
      <c r="M163" s="112">
        <f t="shared" si="14"/>
        <v>0</v>
      </c>
      <c r="N163" s="117">
        <f t="shared" si="13"/>
        <v>0</v>
      </c>
      <c r="O163" s="133">
        <f t="shared" si="15"/>
        <v>0</v>
      </c>
    </row>
    <row r="164" spans="1:15">
      <c r="A164" s="124" t="s">
        <v>987</v>
      </c>
      <c r="B164" s="125" t="s">
        <v>988</v>
      </c>
      <c r="C164" s="126" t="s">
        <v>936</v>
      </c>
      <c r="D164" s="127">
        <v>40</v>
      </c>
      <c r="E164" s="163">
        <f t="shared" si="12"/>
        <v>77.756574388153325</v>
      </c>
      <c r="F164" s="164">
        <f>ROUND(D164*E164,2)</f>
        <v>3110.26</v>
      </c>
      <c r="G164" s="130">
        <f>N164</f>
        <v>83.187088302877768</v>
      </c>
      <c r="H164" s="131">
        <f>ROUND(D164*G164,2)</f>
        <v>3327.48</v>
      </c>
      <c r="K164" s="159" t="s">
        <v>937</v>
      </c>
      <c r="L164" s="163">
        <v>125.72</v>
      </c>
      <c r="M164" s="163">
        <f t="shared" si="14"/>
        <v>96.707692307692298</v>
      </c>
      <c r="N164" s="165">
        <f t="shared" si="13"/>
        <v>83.187088302877768</v>
      </c>
      <c r="O164" s="133">
        <f t="shared" si="15"/>
        <v>77.756574388153325</v>
      </c>
    </row>
    <row r="165" spans="1:15">
      <c r="A165" s="111">
        <v>10202</v>
      </c>
      <c r="B165" s="1074" t="s">
        <v>1040</v>
      </c>
      <c r="C165" s="1074"/>
      <c r="D165" s="1074"/>
      <c r="E165" s="134">
        <f t="shared" si="12"/>
        <v>0</v>
      </c>
      <c r="F165" s="113">
        <f>ROUND(,2)</f>
        <v>0</v>
      </c>
      <c r="G165" s="114"/>
      <c r="H165" s="115"/>
      <c r="K165" s="135"/>
      <c r="L165" s="134"/>
      <c r="M165" s="134">
        <f t="shared" si="14"/>
        <v>0</v>
      </c>
      <c r="N165" s="136">
        <f t="shared" si="13"/>
        <v>0</v>
      </c>
      <c r="O165" s="133">
        <f t="shared" si="15"/>
        <v>0</v>
      </c>
    </row>
    <row r="166" spans="1:15">
      <c r="A166" s="111" t="s">
        <v>1041</v>
      </c>
      <c r="B166" s="1074" t="s">
        <v>1042</v>
      </c>
      <c r="C166" s="1074"/>
      <c r="D166" s="1074"/>
      <c r="E166" s="134">
        <f t="shared" si="12"/>
        <v>0</v>
      </c>
      <c r="F166" s="113">
        <f>ROUND(,2)</f>
        <v>0</v>
      </c>
      <c r="G166" s="114"/>
      <c r="H166" s="115"/>
      <c r="K166" s="135"/>
      <c r="L166" s="134"/>
      <c r="M166" s="134">
        <f t="shared" si="14"/>
        <v>0</v>
      </c>
      <c r="N166" s="136">
        <f t="shared" si="13"/>
        <v>0</v>
      </c>
      <c r="O166" s="133">
        <f t="shared" si="15"/>
        <v>0</v>
      </c>
    </row>
    <row r="167" spans="1:15" ht="21">
      <c r="A167" s="111" t="s">
        <v>1043</v>
      </c>
      <c r="B167" s="119" t="s">
        <v>1044</v>
      </c>
      <c r="C167" s="120" t="s">
        <v>933</v>
      </c>
      <c r="D167" s="121"/>
      <c r="E167" s="134">
        <f t="shared" si="12"/>
        <v>0</v>
      </c>
      <c r="F167" s="122">
        <f>ROUND(SUM(F168:F170),2)</f>
        <v>2620.5100000000002</v>
      </c>
      <c r="G167" s="123"/>
      <c r="H167" s="122">
        <f>ROUND(SUM(H168:H170),2)</f>
        <v>2803.53</v>
      </c>
      <c r="K167" s="135"/>
      <c r="L167" s="134"/>
      <c r="M167" s="134">
        <f t="shared" si="14"/>
        <v>0</v>
      </c>
      <c r="N167" s="136">
        <f t="shared" si="13"/>
        <v>0</v>
      </c>
      <c r="O167" s="133">
        <f t="shared" si="15"/>
        <v>0</v>
      </c>
    </row>
    <row r="168" spans="1:15">
      <c r="A168" s="124" t="s">
        <v>934</v>
      </c>
      <c r="B168" s="125" t="s">
        <v>989</v>
      </c>
      <c r="C168" s="126" t="s">
        <v>936</v>
      </c>
      <c r="D168" s="127">
        <f>12*2.5</f>
        <v>30</v>
      </c>
      <c r="E168" s="163">
        <f t="shared" si="12"/>
        <v>57.779344410923358</v>
      </c>
      <c r="F168" s="164">
        <f>ROUND(E168*D168,2)</f>
        <v>1733.38</v>
      </c>
      <c r="G168" s="130">
        <f>N168</f>
        <v>61.814649930439401</v>
      </c>
      <c r="H168" s="131">
        <f>ROUND(D168*G168,2)</f>
        <v>1854.44</v>
      </c>
      <c r="I168" s="166"/>
      <c r="J168" s="166"/>
      <c r="K168" s="159" t="s">
        <v>937</v>
      </c>
      <c r="L168" s="163">
        <v>93.42</v>
      </c>
      <c r="M168" s="163">
        <f t="shared" si="14"/>
        <v>71.861538461538458</v>
      </c>
      <c r="N168" s="165">
        <f t="shared" si="13"/>
        <v>61.814649930439401</v>
      </c>
      <c r="O168" s="133">
        <f t="shared" si="15"/>
        <v>57.779344410923358</v>
      </c>
    </row>
    <row r="169" spans="1:15">
      <c r="A169" s="124" t="s">
        <v>940</v>
      </c>
      <c r="B169" s="125" t="s">
        <v>941</v>
      </c>
      <c r="C169" s="126" t="s">
        <v>936</v>
      </c>
      <c r="D169" s="127">
        <v>13</v>
      </c>
      <c r="E169" s="163">
        <f t="shared" si="12"/>
        <v>23.743834638571482</v>
      </c>
      <c r="F169" s="164">
        <f>ROUND(E169*D169,2)</f>
        <v>308.67</v>
      </c>
      <c r="G169" s="130">
        <f>N169</f>
        <v>25.40210244947087</v>
      </c>
      <c r="H169" s="131">
        <f>ROUND(D169*G169,2)</f>
        <v>330.23</v>
      </c>
      <c r="I169" s="166"/>
      <c r="J169" s="166"/>
      <c r="K169" s="159" t="s">
        <v>937</v>
      </c>
      <c r="L169" s="163">
        <v>38.39</v>
      </c>
      <c r="M169" s="163">
        <f t="shared" si="14"/>
        <v>29.530769230769231</v>
      </c>
      <c r="N169" s="165">
        <f t="shared" si="13"/>
        <v>25.40210244947087</v>
      </c>
      <c r="O169" s="133">
        <f t="shared" si="15"/>
        <v>23.743834638571482</v>
      </c>
    </row>
    <row r="170" spans="1:15">
      <c r="A170" s="124" t="s">
        <v>938</v>
      </c>
      <c r="B170" s="125" t="s">
        <v>939</v>
      </c>
      <c r="C170" s="126" t="s">
        <v>936</v>
      </c>
      <c r="D170" s="127">
        <v>18</v>
      </c>
      <c r="E170" s="163">
        <f t="shared" si="12"/>
        <v>32.136745189376768</v>
      </c>
      <c r="F170" s="164">
        <f>ROUND(E170*D170,2)</f>
        <v>578.46</v>
      </c>
      <c r="G170" s="130">
        <f>N170</f>
        <v>34.381173307489099</v>
      </c>
      <c r="H170" s="131">
        <f>ROUND(D170*G170,2)</f>
        <v>618.86</v>
      </c>
      <c r="I170" s="166"/>
      <c r="J170" s="166"/>
      <c r="K170" s="159" t="s">
        <v>937</v>
      </c>
      <c r="L170" s="163">
        <v>51.96</v>
      </c>
      <c r="M170" s="163">
        <f t="shared" si="14"/>
        <v>39.969230769230769</v>
      </c>
      <c r="N170" s="165">
        <f t="shared" si="13"/>
        <v>34.381173307489099</v>
      </c>
      <c r="O170" s="133">
        <f t="shared" si="15"/>
        <v>32.136745189376768</v>
      </c>
    </row>
    <row r="171" spans="1:15" ht="21">
      <c r="A171" s="111" t="s">
        <v>1045</v>
      </c>
      <c r="B171" s="119" t="s">
        <v>1046</v>
      </c>
      <c r="C171" s="120" t="s">
        <v>933</v>
      </c>
      <c r="D171" s="121"/>
      <c r="E171" s="112">
        <f t="shared" si="12"/>
        <v>0</v>
      </c>
      <c r="F171" s="122">
        <f>ROUND(SUM(F172:F174),2)</f>
        <v>3702.66</v>
      </c>
      <c r="G171" s="123"/>
      <c r="H171" s="122">
        <f>ROUND(SUM(H172:H174),2)</f>
        <v>3961.27</v>
      </c>
      <c r="K171" s="116"/>
      <c r="L171" s="112"/>
      <c r="M171" s="112">
        <f t="shared" si="14"/>
        <v>0</v>
      </c>
      <c r="N171" s="117">
        <f t="shared" si="13"/>
        <v>0</v>
      </c>
      <c r="O171" s="133">
        <f t="shared" si="15"/>
        <v>0</v>
      </c>
    </row>
    <row r="172" spans="1:15">
      <c r="A172" s="124" t="s">
        <v>934</v>
      </c>
      <c r="B172" s="125" t="s">
        <v>989</v>
      </c>
      <c r="C172" s="126" t="s">
        <v>936</v>
      </c>
      <c r="D172" s="127">
        <f>16*2.5</f>
        <v>40</v>
      </c>
      <c r="E172" s="163">
        <f t="shared" si="12"/>
        <v>57.779344410923358</v>
      </c>
      <c r="F172" s="164">
        <f>ROUND(E172*D172,2)</f>
        <v>2311.17</v>
      </c>
      <c r="G172" s="130">
        <f>N172</f>
        <v>61.814649930439401</v>
      </c>
      <c r="H172" s="131">
        <f>ROUND(D172*G172,2)</f>
        <v>2472.59</v>
      </c>
      <c r="I172" s="166"/>
      <c r="J172" s="166"/>
      <c r="K172" s="159" t="s">
        <v>937</v>
      </c>
      <c r="L172" s="163">
        <v>93.42</v>
      </c>
      <c r="M172" s="163">
        <f t="shared" si="14"/>
        <v>71.861538461538458</v>
      </c>
      <c r="N172" s="165">
        <f t="shared" si="13"/>
        <v>61.814649930439401</v>
      </c>
      <c r="O172" s="133">
        <f t="shared" si="15"/>
        <v>57.779344410923358</v>
      </c>
    </row>
    <row r="173" spans="1:15">
      <c r="A173" s="124" t="s">
        <v>940</v>
      </c>
      <c r="B173" s="125" t="s">
        <v>941</v>
      </c>
      <c r="C173" s="126" t="s">
        <v>936</v>
      </c>
      <c r="D173" s="127">
        <v>18</v>
      </c>
      <c r="E173" s="163">
        <f t="shared" si="12"/>
        <v>23.743834638571482</v>
      </c>
      <c r="F173" s="164">
        <f>ROUND(E173*D173,2)</f>
        <v>427.39</v>
      </c>
      <c r="G173" s="130">
        <f>N173</f>
        <v>25.40210244947087</v>
      </c>
      <c r="H173" s="131">
        <f>ROUND(D173*G173,2)</f>
        <v>457.24</v>
      </c>
      <c r="I173" s="166"/>
      <c r="J173" s="166"/>
      <c r="K173" s="159" t="s">
        <v>937</v>
      </c>
      <c r="L173" s="163">
        <v>38.39</v>
      </c>
      <c r="M173" s="163">
        <f t="shared" si="14"/>
        <v>29.530769230769231</v>
      </c>
      <c r="N173" s="165">
        <f t="shared" si="13"/>
        <v>25.40210244947087</v>
      </c>
      <c r="O173" s="133">
        <f t="shared" si="15"/>
        <v>23.743834638571482</v>
      </c>
    </row>
    <row r="174" spans="1:15">
      <c r="A174" s="124" t="s">
        <v>938</v>
      </c>
      <c r="B174" s="125" t="s">
        <v>939</v>
      </c>
      <c r="C174" s="126" t="s">
        <v>936</v>
      </c>
      <c r="D174" s="127">
        <f>12*2.5</f>
        <v>30</v>
      </c>
      <c r="E174" s="163">
        <f t="shared" si="12"/>
        <v>32.136745189376768</v>
      </c>
      <c r="F174" s="164">
        <f>ROUND(E174*D174,2)</f>
        <v>964.1</v>
      </c>
      <c r="G174" s="130">
        <f>N174</f>
        <v>34.381173307489099</v>
      </c>
      <c r="H174" s="131">
        <f>ROUND(D174*G174,2)</f>
        <v>1031.44</v>
      </c>
      <c r="I174" s="166"/>
      <c r="J174" s="166"/>
      <c r="K174" s="159" t="s">
        <v>937</v>
      </c>
      <c r="L174" s="163">
        <v>51.96</v>
      </c>
      <c r="M174" s="163">
        <f t="shared" si="14"/>
        <v>39.969230769230769</v>
      </c>
      <c r="N174" s="165">
        <f t="shared" si="13"/>
        <v>34.381173307489099</v>
      </c>
      <c r="O174" s="133">
        <f t="shared" si="15"/>
        <v>32.136745189376768</v>
      </c>
    </row>
    <row r="175" spans="1:15" ht="21">
      <c r="A175" s="111" t="s">
        <v>1047</v>
      </c>
      <c r="B175" s="119" t="s">
        <v>1048</v>
      </c>
      <c r="C175" s="120" t="s">
        <v>933</v>
      </c>
      <c r="D175" s="121"/>
      <c r="E175" s="112">
        <f t="shared" si="12"/>
        <v>0</v>
      </c>
      <c r="F175" s="122">
        <f>ROUND(SUM(F176:F178),2)</f>
        <v>4491.8</v>
      </c>
      <c r="G175" s="123"/>
      <c r="H175" s="122">
        <f>ROUND(SUM(H176:H178),2)</f>
        <v>4805.49</v>
      </c>
      <c r="K175" s="116"/>
      <c r="L175" s="112"/>
      <c r="M175" s="112">
        <f t="shared" si="14"/>
        <v>0</v>
      </c>
      <c r="N175" s="117">
        <f t="shared" si="13"/>
        <v>0</v>
      </c>
      <c r="O175" s="133">
        <f t="shared" si="15"/>
        <v>0</v>
      </c>
    </row>
    <row r="176" spans="1:15">
      <c r="A176" s="124" t="s">
        <v>934</v>
      </c>
      <c r="B176" s="125" t="s">
        <v>989</v>
      </c>
      <c r="C176" s="126" t="s">
        <v>936</v>
      </c>
      <c r="D176" s="127">
        <v>48</v>
      </c>
      <c r="E176" s="163">
        <f t="shared" si="12"/>
        <v>57.779344410923358</v>
      </c>
      <c r="F176" s="164">
        <f>ROUND(E176*D176,2)</f>
        <v>2773.41</v>
      </c>
      <c r="G176" s="130">
        <f>N176</f>
        <v>61.814649930439401</v>
      </c>
      <c r="H176" s="131">
        <f>ROUND(D176*G176,2)</f>
        <v>2967.1</v>
      </c>
      <c r="I176" s="166"/>
      <c r="J176" s="166"/>
      <c r="K176" s="159" t="s">
        <v>937</v>
      </c>
      <c r="L176" s="163">
        <v>93.42</v>
      </c>
      <c r="M176" s="163">
        <f t="shared" si="14"/>
        <v>71.861538461538458</v>
      </c>
      <c r="N176" s="165">
        <f t="shared" si="13"/>
        <v>61.814649930439401</v>
      </c>
      <c r="O176" s="133">
        <f t="shared" si="15"/>
        <v>57.779344410923358</v>
      </c>
    </row>
    <row r="177" spans="1:15">
      <c r="A177" s="124" t="s">
        <v>940</v>
      </c>
      <c r="B177" s="125" t="s">
        <v>941</v>
      </c>
      <c r="C177" s="126" t="s">
        <v>936</v>
      </c>
      <c r="D177" s="127">
        <f>10*2.5</f>
        <v>25</v>
      </c>
      <c r="E177" s="163">
        <f t="shared" si="12"/>
        <v>23.743834638571482</v>
      </c>
      <c r="F177" s="164">
        <f>ROUND(E177*D177,2)</f>
        <v>593.6</v>
      </c>
      <c r="G177" s="130">
        <f>N177</f>
        <v>25.40210244947087</v>
      </c>
      <c r="H177" s="131">
        <f>ROUND(D177*G177,2)</f>
        <v>635.04999999999995</v>
      </c>
      <c r="I177" s="166"/>
      <c r="J177" s="166"/>
      <c r="K177" s="159" t="s">
        <v>937</v>
      </c>
      <c r="L177" s="163">
        <v>38.39</v>
      </c>
      <c r="M177" s="163">
        <f t="shared" si="14"/>
        <v>29.530769230769231</v>
      </c>
      <c r="N177" s="165">
        <f t="shared" si="13"/>
        <v>25.40210244947087</v>
      </c>
      <c r="O177" s="133">
        <f t="shared" si="15"/>
        <v>23.743834638571482</v>
      </c>
    </row>
    <row r="178" spans="1:15">
      <c r="A178" s="124" t="s">
        <v>938</v>
      </c>
      <c r="B178" s="125" t="s">
        <v>939</v>
      </c>
      <c r="C178" s="126" t="s">
        <v>936</v>
      </c>
      <c r="D178" s="127">
        <f>14*2.5</f>
        <v>35</v>
      </c>
      <c r="E178" s="163">
        <f t="shared" si="12"/>
        <v>32.136745189376768</v>
      </c>
      <c r="F178" s="164">
        <f>ROUND(E178*D178,2)</f>
        <v>1124.79</v>
      </c>
      <c r="G178" s="130">
        <f>N178</f>
        <v>34.381173307489099</v>
      </c>
      <c r="H178" s="131">
        <f>ROUND(D178*G178,2)</f>
        <v>1203.3399999999999</v>
      </c>
      <c r="I178" s="166"/>
      <c r="J178" s="166"/>
      <c r="K178" s="159" t="s">
        <v>937</v>
      </c>
      <c r="L178" s="163">
        <v>51.96</v>
      </c>
      <c r="M178" s="163">
        <f t="shared" si="14"/>
        <v>39.969230769230769</v>
      </c>
      <c r="N178" s="165">
        <f t="shared" si="13"/>
        <v>34.381173307489099</v>
      </c>
      <c r="O178" s="133">
        <f t="shared" si="15"/>
        <v>32.136745189376768</v>
      </c>
    </row>
    <row r="179" spans="1:15" ht="21">
      <c r="A179" s="111" t="s">
        <v>1049</v>
      </c>
      <c r="B179" s="119" t="s">
        <v>3825</v>
      </c>
      <c r="C179" s="120" t="s">
        <v>933</v>
      </c>
      <c r="D179" s="121"/>
      <c r="E179" s="112">
        <f t="shared" si="12"/>
        <v>0</v>
      </c>
      <c r="F179" s="122">
        <f>ROUND(SUM(F180:F182),2)</f>
        <v>5005.47</v>
      </c>
      <c r="G179" s="123"/>
      <c r="H179" s="122">
        <f>ROUND(SUM(H180:H182),2)</f>
        <v>5355.05</v>
      </c>
      <c r="K179" s="116"/>
      <c r="L179" s="112"/>
      <c r="M179" s="112">
        <f t="shared" si="14"/>
        <v>0</v>
      </c>
      <c r="N179" s="117">
        <f t="shared" si="13"/>
        <v>0</v>
      </c>
      <c r="O179" s="133">
        <f t="shared" si="15"/>
        <v>0</v>
      </c>
    </row>
    <row r="180" spans="1:15">
      <c r="A180" s="124" t="s">
        <v>934</v>
      </c>
      <c r="B180" s="125" t="s">
        <v>989</v>
      </c>
      <c r="C180" s="126" t="s">
        <v>936</v>
      </c>
      <c r="D180" s="127">
        <f>20*2.5</f>
        <v>50</v>
      </c>
      <c r="E180" s="163">
        <f t="shared" si="12"/>
        <v>57.779344410923358</v>
      </c>
      <c r="F180" s="164">
        <f>ROUND(E180*D180,2)</f>
        <v>2888.97</v>
      </c>
      <c r="G180" s="130">
        <f>N180</f>
        <v>61.814649930439401</v>
      </c>
      <c r="H180" s="131">
        <f>ROUND(D180*G180,2)</f>
        <v>3090.73</v>
      </c>
      <c r="I180" s="166"/>
      <c r="J180" s="166"/>
      <c r="K180" s="159" t="s">
        <v>937</v>
      </c>
      <c r="L180" s="163">
        <v>93.42</v>
      </c>
      <c r="M180" s="163">
        <f t="shared" si="14"/>
        <v>71.861538461538458</v>
      </c>
      <c r="N180" s="165">
        <f t="shared" si="13"/>
        <v>61.814649930439401</v>
      </c>
      <c r="O180" s="133">
        <f t="shared" si="15"/>
        <v>57.779344410923358</v>
      </c>
    </row>
    <row r="181" spans="1:15">
      <c r="A181" s="124" t="s">
        <v>940</v>
      </c>
      <c r="B181" s="125" t="s">
        <v>941</v>
      </c>
      <c r="C181" s="126" t="s">
        <v>936</v>
      </c>
      <c r="D181" s="127">
        <f>14*2.5</f>
        <v>35</v>
      </c>
      <c r="E181" s="163">
        <f t="shared" si="12"/>
        <v>23.743834638571482</v>
      </c>
      <c r="F181" s="164">
        <f>ROUND(E181*D181,2)</f>
        <v>831.03</v>
      </c>
      <c r="G181" s="130">
        <f>N181</f>
        <v>25.40210244947087</v>
      </c>
      <c r="H181" s="131">
        <f>ROUND(D181*G181,2)</f>
        <v>889.07</v>
      </c>
      <c r="I181" s="166"/>
      <c r="J181" s="166"/>
      <c r="K181" s="159" t="s">
        <v>937</v>
      </c>
      <c r="L181" s="163">
        <v>38.39</v>
      </c>
      <c r="M181" s="163">
        <f t="shared" si="14"/>
        <v>29.530769230769231</v>
      </c>
      <c r="N181" s="165">
        <f t="shared" si="13"/>
        <v>25.40210244947087</v>
      </c>
      <c r="O181" s="133">
        <f t="shared" si="15"/>
        <v>23.743834638571482</v>
      </c>
    </row>
    <row r="182" spans="1:15">
      <c r="A182" s="124" t="s">
        <v>938</v>
      </c>
      <c r="B182" s="125" t="s">
        <v>939</v>
      </c>
      <c r="C182" s="126" t="s">
        <v>936</v>
      </c>
      <c r="D182" s="127">
        <f>16*2.5</f>
        <v>40</v>
      </c>
      <c r="E182" s="163">
        <f t="shared" si="12"/>
        <v>32.136745189376768</v>
      </c>
      <c r="F182" s="164">
        <f>ROUND(E182*D182,2)</f>
        <v>1285.47</v>
      </c>
      <c r="G182" s="130">
        <f>N182</f>
        <v>34.381173307489099</v>
      </c>
      <c r="H182" s="131">
        <f>ROUND(D182*G182,2)</f>
        <v>1375.25</v>
      </c>
      <c r="I182" s="166"/>
      <c r="J182" s="166"/>
      <c r="K182" s="159" t="s">
        <v>937</v>
      </c>
      <c r="L182" s="163">
        <v>51.96</v>
      </c>
      <c r="M182" s="163">
        <f t="shared" si="14"/>
        <v>39.969230769230769</v>
      </c>
      <c r="N182" s="165">
        <f t="shared" si="13"/>
        <v>34.381173307489099</v>
      </c>
      <c r="O182" s="133">
        <f t="shared" si="15"/>
        <v>32.136745189376768</v>
      </c>
    </row>
    <row r="183" spans="1:15" ht="21">
      <c r="A183" s="111" t="s">
        <v>1050</v>
      </c>
      <c r="B183" s="119" t="s">
        <v>1051</v>
      </c>
      <c r="C183" s="120" t="s">
        <v>933</v>
      </c>
      <c r="D183" s="121"/>
      <c r="E183" s="134">
        <f t="shared" si="12"/>
        <v>0</v>
      </c>
      <c r="F183" s="122">
        <f>ROUND(SUM(F184:F186),2)</f>
        <v>8150.1</v>
      </c>
      <c r="G183" s="123"/>
      <c r="H183" s="122">
        <f>ROUND(SUM(H184:H186),2)</f>
        <v>8719.31</v>
      </c>
      <c r="K183" s="135"/>
      <c r="L183" s="134"/>
      <c r="M183" s="134">
        <f t="shared" si="14"/>
        <v>0</v>
      </c>
      <c r="N183" s="136">
        <f t="shared" si="13"/>
        <v>0</v>
      </c>
      <c r="O183" s="133">
        <f t="shared" si="15"/>
        <v>0</v>
      </c>
    </row>
    <row r="184" spans="1:15">
      <c r="A184" s="124" t="s">
        <v>934</v>
      </c>
      <c r="B184" s="125" t="s">
        <v>989</v>
      </c>
      <c r="C184" s="126" t="s">
        <v>936</v>
      </c>
      <c r="D184" s="127">
        <f>35*2.5</f>
        <v>87.5</v>
      </c>
      <c r="E184" s="163">
        <f t="shared" si="12"/>
        <v>57.779344410923358</v>
      </c>
      <c r="F184" s="164">
        <f>ROUND(E184*D184,2)</f>
        <v>5055.6899999999996</v>
      </c>
      <c r="G184" s="130">
        <f>N184</f>
        <v>61.814649930439401</v>
      </c>
      <c r="H184" s="131">
        <f>ROUND(D184*G184,2)</f>
        <v>5408.78</v>
      </c>
      <c r="I184" s="166"/>
      <c r="J184" s="166"/>
      <c r="K184" s="159" t="s">
        <v>937</v>
      </c>
      <c r="L184" s="163">
        <v>93.42</v>
      </c>
      <c r="M184" s="163">
        <f t="shared" si="14"/>
        <v>71.861538461538458</v>
      </c>
      <c r="N184" s="165">
        <f t="shared" si="13"/>
        <v>61.814649930439401</v>
      </c>
      <c r="O184" s="133">
        <f t="shared" si="15"/>
        <v>57.779344410923358</v>
      </c>
    </row>
    <row r="185" spans="1:15">
      <c r="A185" s="124" t="s">
        <v>940</v>
      </c>
      <c r="B185" s="125" t="s">
        <v>941</v>
      </c>
      <c r="C185" s="126" t="s">
        <v>936</v>
      </c>
      <c r="D185" s="127">
        <f>21*2.5</f>
        <v>52.5</v>
      </c>
      <c r="E185" s="163">
        <f t="shared" si="12"/>
        <v>23.743834638571482</v>
      </c>
      <c r="F185" s="164">
        <f>ROUND(E185*D185,2)</f>
        <v>1246.55</v>
      </c>
      <c r="G185" s="130">
        <f>N185</f>
        <v>25.40210244947087</v>
      </c>
      <c r="H185" s="131">
        <f>ROUND(D185*G185,2)</f>
        <v>1333.61</v>
      </c>
      <c r="I185" s="166"/>
      <c r="J185" s="166"/>
      <c r="K185" s="159" t="s">
        <v>937</v>
      </c>
      <c r="L185" s="163">
        <v>38.39</v>
      </c>
      <c r="M185" s="163">
        <f t="shared" si="14"/>
        <v>29.530769230769231</v>
      </c>
      <c r="N185" s="165">
        <f t="shared" si="13"/>
        <v>25.40210244947087</v>
      </c>
      <c r="O185" s="133">
        <f t="shared" si="15"/>
        <v>23.743834638571482</v>
      </c>
    </row>
    <row r="186" spans="1:15">
      <c r="A186" s="124" t="s">
        <v>938</v>
      </c>
      <c r="B186" s="125" t="s">
        <v>939</v>
      </c>
      <c r="C186" s="126" t="s">
        <v>936</v>
      </c>
      <c r="D186" s="127">
        <f>23*2.5</f>
        <v>57.5</v>
      </c>
      <c r="E186" s="163">
        <f t="shared" si="12"/>
        <v>32.136745189376768</v>
      </c>
      <c r="F186" s="164">
        <f>ROUND(E186*D186,2)</f>
        <v>1847.86</v>
      </c>
      <c r="G186" s="130">
        <f>N186</f>
        <v>34.381173307489099</v>
      </c>
      <c r="H186" s="131">
        <f>ROUND(D186*G186,2)</f>
        <v>1976.92</v>
      </c>
      <c r="I186" s="166"/>
      <c r="J186" s="166"/>
      <c r="K186" s="159" t="s">
        <v>937</v>
      </c>
      <c r="L186" s="163">
        <v>51.96</v>
      </c>
      <c r="M186" s="163">
        <f t="shared" si="14"/>
        <v>39.969230769230769</v>
      </c>
      <c r="N186" s="165">
        <f t="shared" si="13"/>
        <v>34.381173307489099</v>
      </c>
      <c r="O186" s="133">
        <f t="shared" si="15"/>
        <v>32.136745189376768</v>
      </c>
    </row>
    <row r="187" spans="1:15" ht="21">
      <c r="A187" s="111" t="s">
        <v>1052</v>
      </c>
      <c r="B187" s="119" t="s">
        <v>1053</v>
      </c>
      <c r="C187" s="120" t="s">
        <v>933</v>
      </c>
      <c r="D187" s="121"/>
      <c r="E187" s="112">
        <f t="shared" si="12"/>
        <v>0</v>
      </c>
      <c r="F187" s="122">
        <f>ROUND(SUM(F188:F190),2)</f>
        <v>14315.36</v>
      </c>
      <c r="G187" s="123"/>
      <c r="H187" s="122">
        <f>ROUND(SUM(H188:H190),2)</f>
        <v>15315.15</v>
      </c>
      <c r="K187" s="116"/>
      <c r="L187" s="112"/>
      <c r="M187" s="112">
        <f t="shared" si="14"/>
        <v>0</v>
      </c>
      <c r="N187" s="117">
        <f t="shared" si="13"/>
        <v>0</v>
      </c>
      <c r="O187" s="133">
        <f t="shared" si="15"/>
        <v>0</v>
      </c>
    </row>
    <row r="188" spans="1:15">
      <c r="A188" s="124" t="s">
        <v>934</v>
      </c>
      <c r="B188" s="125" t="s">
        <v>989</v>
      </c>
      <c r="C188" s="126" t="s">
        <v>936</v>
      </c>
      <c r="D188" s="127">
        <f>55*3</f>
        <v>165</v>
      </c>
      <c r="E188" s="163">
        <f t="shared" si="12"/>
        <v>57.779344410923358</v>
      </c>
      <c r="F188" s="164">
        <f>ROUND(E188*D188,2)</f>
        <v>9533.59</v>
      </c>
      <c r="G188" s="130">
        <f>N188</f>
        <v>61.814649930439401</v>
      </c>
      <c r="H188" s="131">
        <f>ROUND(D188*G188,2)</f>
        <v>10199.42</v>
      </c>
      <c r="I188" s="166"/>
      <c r="J188" s="166"/>
      <c r="K188" s="159" t="s">
        <v>937</v>
      </c>
      <c r="L188" s="163">
        <v>93.42</v>
      </c>
      <c r="M188" s="163">
        <f t="shared" si="14"/>
        <v>71.861538461538458</v>
      </c>
      <c r="N188" s="165">
        <f t="shared" si="13"/>
        <v>61.814649930439401</v>
      </c>
      <c r="O188" s="133">
        <f t="shared" si="15"/>
        <v>57.779344410923358</v>
      </c>
    </row>
    <row r="189" spans="1:15">
      <c r="A189" s="124" t="s">
        <v>940</v>
      </c>
      <c r="B189" s="125" t="s">
        <v>941</v>
      </c>
      <c r="C189" s="126" t="s">
        <v>936</v>
      </c>
      <c r="D189" s="127">
        <f>36*3</f>
        <v>108</v>
      </c>
      <c r="E189" s="163">
        <f t="shared" si="12"/>
        <v>23.743834638571482</v>
      </c>
      <c r="F189" s="164">
        <f>ROUND(E189*D189,2)</f>
        <v>2564.33</v>
      </c>
      <c r="G189" s="130">
        <f>N189</f>
        <v>25.40210244947087</v>
      </c>
      <c r="H189" s="131">
        <f>ROUND(D189*G189,2)</f>
        <v>2743.43</v>
      </c>
      <c r="I189" s="166"/>
      <c r="J189" s="166"/>
      <c r="K189" s="159" t="s">
        <v>937</v>
      </c>
      <c r="L189" s="163">
        <v>38.39</v>
      </c>
      <c r="M189" s="163">
        <f t="shared" si="14"/>
        <v>29.530769230769231</v>
      </c>
      <c r="N189" s="165">
        <f t="shared" si="13"/>
        <v>25.40210244947087</v>
      </c>
      <c r="O189" s="133">
        <f t="shared" si="15"/>
        <v>23.743834638571482</v>
      </c>
    </row>
    <row r="190" spans="1:15">
      <c r="A190" s="124" t="s">
        <v>938</v>
      </c>
      <c r="B190" s="125" t="s">
        <v>939</v>
      </c>
      <c r="C190" s="126" t="s">
        <v>936</v>
      </c>
      <c r="D190" s="127">
        <f>23*3</f>
        <v>69</v>
      </c>
      <c r="E190" s="163">
        <f t="shared" si="12"/>
        <v>32.136745189376768</v>
      </c>
      <c r="F190" s="164">
        <f>ROUND(E190*D190,2)</f>
        <v>2217.44</v>
      </c>
      <c r="G190" s="130">
        <f>N190</f>
        <v>34.381173307489099</v>
      </c>
      <c r="H190" s="131">
        <f>ROUND(D190*G190,2)</f>
        <v>2372.3000000000002</v>
      </c>
      <c r="I190" s="166"/>
      <c r="J190" s="166"/>
      <c r="K190" s="159" t="s">
        <v>937</v>
      </c>
      <c r="L190" s="163">
        <v>51.96</v>
      </c>
      <c r="M190" s="163">
        <f t="shared" si="14"/>
        <v>39.969230769230769</v>
      </c>
      <c r="N190" s="165">
        <f t="shared" si="13"/>
        <v>34.381173307489099</v>
      </c>
      <c r="O190" s="133">
        <f t="shared" si="15"/>
        <v>32.136745189376768</v>
      </c>
    </row>
    <row r="191" spans="1:15">
      <c r="A191" s="111" t="s">
        <v>1054</v>
      </c>
      <c r="B191" s="1074" t="s">
        <v>1055</v>
      </c>
      <c r="C191" s="1074"/>
      <c r="D191" s="1074"/>
      <c r="E191" s="134">
        <f t="shared" si="12"/>
        <v>0</v>
      </c>
      <c r="F191" s="113">
        <f>ROUND(,2)</f>
        <v>0</v>
      </c>
      <c r="G191" s="114"/>
      <c r="H191" s="115"/>
      <c r="K191" s="135"/>
      <c r="L191" s="134"/>
      <c r="M191" s="134">
        <f t="shared" si="14"/>
        <v>0</v>
      </c>
      <c r="N191" s="136">
        <f t="shared" si="13"/>
        <v>0</v>
      </c>
      <c r="O191" s="133">
        <f t="shared" si="15"/>
        <v>0</v>
      </c>
    </row>
    <row r="192" spans="1:15" ht="21">
      <c r="A192" s="111" t="s">
        <v>1056</v>
      </c>
      <c r="B192" s="119" t="s">
        <v>1057</v>
      </c>
      <c r="C192" s="120" t="s">
        <v>933</v>
      </c>
      <c r="D192" s="121"/>
      <c r="E192" s="134">
        <f t="shared" si="12"/>
        <v>0</v>
      </c>
      <c r="F192" s="122">
        <f>ROUND(SUM(F193:F195),2)</f>
        <v>2555.77</v>
      </c>
      <c r="G192" s="123"/>
      <c r="H192" s="122">
        <f>ROUND(SUM(H193:H195),2)</f>
        <v>2734.26</v>
      </c>
      <c r="K192" s="135"/>
      <c r="L192" s="134"/>
      <c r="M192" s="134">
        <f t="shared" si="14"/>
        <v>0</v>
      </c>
      <c r="N192" s="136">
        <f t="shared" si="13"/>
        <v>0</v>
      </c>
      <c r="O192" s="133">
        <f t="shared" si="15"/>
        <v>0</v>
      </c>
    </row>
    <row r="193" spans="1:15">
      <c r="A193" s="124" t="s">
        <v>934</v>
      </c>
      <c r="B193" s="125" t="s">
        <v>989</v>
      </c>
      <c r="C193" s="126" t="s">
        <v>936</v>
      </c>
      <c r="D193" s="127">
        <v>29</v>
      </c>
      <c r="E193" s="163">
        <f t="shared" si="12"/>
        <v>57.779344410923358</v>
      </c>
      <c r="F193" s="164">
        <f>ROUND(E193*D193,2)</f>
        <v>1675.6</v>
      </c>
      <c r="G193" s="130">
        <f>N193</f>
        <v>61.814649930439401</v>
      </c>
      <c r="H193" s="131">
        <f>ROUND(D193*G193,2)</f>
        <v>1792.62</v>
      </c>
      <c r="I193" s="166"/>
      <c r="J193" s="166"/>
      <c r="K193" s="159" t="s">
        <v>937</v>
      </c>
      <c r="L193" s="163">
        <v>93.42</v>
      </c>
      <c r="M193" s="163">
        <f t="shared" si="14"/>
        <v>71.861538461538458</v>
      </c>
      <c r="N193" s="165">
        <f t="shared" si="13"/>
        <v>61.814649930439401</v>
      </c>
      <c r="O193" s="133">
        <f t="shared" si="15"/>
        <v>57.779344410923358</v>
      </c>
    </row>
    <row r="194" spans="1:15">
      <c r="A194" s="124" t="s">
        <v>940</v>
      </c>
      <c r="B194" s="125" t="s">
        <v>941</v>
      </c>
      <c r="C194" s="126" t="s">
        <v>936</v>
      </c>
      <c r="D194" s="127">
        <v>10</v>
      </c>
      <c r="E194" s="163">
        <f t="shared" si="12"/>
        <v>23.743834638571482</v>
      </c>
      <c r="F194" s="164">
        <f>ROUND(E194*D194,2)</f>
        <v>237.44</v>
      </c>
      <c r="G194" s="130">
        <f>N194</f>
        <v>25.40210244947087</v>
      </c>
      <c r="H194" s="131">
        <f>ROUND(D194*G194,2)</f>
        <v>254.02</v>
      </c>
      <c r="I194" s="166"/>
      <c r="J194" s="166"/>
      <c r="K194" s="159" t="s">
        <v>937</v>
      </c>
      <c r="L194" s="163">
        <v>38.39</v>
      </c>
      <c r="M194" s="163">
        <f t="shared" si="14"/>
        <v>29.530769230769231</v>
      </c>
      <c r="N194" s="165">
        <f t="shared" si="13"/>
        <v>25.40210244947087</v>
      </c>
      <c r="O194" s="133">
        <f t="shared" si="15"/>
        <v>23.743834638571482</v>
      </c>
    </row>
    <row r="195" spans="1:15">
      <c r="A195" s="124" t="s">
        <v>938</v>
      </c>
      <c r="B195" s="125" t="s">
        <v>939</v>
      </c>
      <c r="C195" s="126" t="s">
        <v>936</v>
      </c>
      <c r="D195" s="127">
        <v>20</v>
      </c>
      <c r="E195" s="163">
        <f t="shared" si="12"/>
        <v>32.136745189376768</v>
      </c>
      <c r="F195" s="164">
        <f>ROUND(E195*D195,2)</f>
        <v>642.73</v>
      </c>
      <c r="G195" s="130">
        <f>N195</f>
        <v>34.381173307489099</v>
      </c>
      <c r="H195" s="131">
        <f>ROUND(D195*G195,2)</f>
        <v>687.62</v>
      </c>
      <c r="I195" s="166"/>
      <c r="J195" s="166"/>
      <c r="K195" s="159" t="s">
        <v>937</v>
      </c>
      <c r="L195" s="163">
        <v>51.96</v>
      </c>
      <c r="M195" s="163">
        <f t="shared" si="14"/>
        <v>39.969230769230769</v>
      </c>
      <c r="N195" s="165">
        <f t="shared" si="13"/>
        <v>34.381173307489099</v>
      </c>
      <c r="O195" s="133">
        <f t="shared" si="15"/>
        <v>32.136745189376768</v>
      </c>
    </row>
    <row r="196" spans="1:15" ht="21">
      <c r="A196" s="111" t="s">
        <v>1058</v>
      </c>
      <c r="B196" s="119" t="s">
        <v>3826</v>
      </c>
      <c r="C196" s="120" t="s">
        <v>933</v>
      </c>
      <c r="D196" s="121"/>
      <c r="E196" s="134">
        <f t="shared" si="12"/>
        <v>0</v>
      </c>
      <c r="F196" s="122">
        <f>ROUND(SUM(F197:F199),2)</f>
        <v>3660.24</v>
      </c>
      <c r="G196" s="123"/>
      <c r="H196" s="122">
        <f>ROUND(SUM(H197:H199),2)</f>
        <v>3915.86</v>
      </c>
      <c r="K196" s="135"/>
      <c r="L196" s="134"/>
      <c r="M196" s="134">
        <f t="shared" si="14"/>
        <v>0</v>
      </c>
      <c r="N196" s="136">
        <f t="shared" si="13"/>
        <v>0</v>
      </c>
      <c r="O196" s="133">
        <f t="shared" si="15"/>
        <v>0</v>
      </c>
    </row>
    <row r="197" spans="1:15">
      <c r="A197" s="124" t="s">
        <v>934</v>
      </c>
      <c r="B197" s="125" t="s">
        <v>989</v>
      </c>
      <c r="C197" s="126" t="s">
        <v>936</v>
      </c>
      <c r="D197" s="127">
        <v>39</v>
      </c>
      <c r="E197" s="163">
        <f t="shared" si="12"/>
        <v>57.779344410923358</v>
      </c>
      <c r="F197" s="164">
        <f>ROUND(E197*D197,2)</f>
        <v>2253.39</v>
      </c>
      <c r="G197" s="130">
        <f>N197</f>
        <v>61.814649930439401</v>
      </c>
      <c r="H197" s="131">
        <f>ROUND(D197*G197,2)</f>
        <v>2410.77</v>
      </c>
      <c r="I197" s="166"/>
      <c r="J197" s="166"/>
      <c r="K197" s="159" t="s">
        <v>937</v>
      </c>
      <c r="L197" s="163">
        <v>93.42</v>
      </c>
      <c r="M197" s="163">
        <f t="shared" si="14"/>
        <v>71.861538461538458</v>
      </c>
      <c r="N197" s="165">
        <f t="shared" si="13"/>
        <v>61.814649930439401</v>
      </c>
      <c r="O197" s="133">
        <f t="shared" si="15"/>
        <v>57.779344410923358</v>
      </c>
    </row>
    <row r="198" spans="1:15">
      <c r="A198" s="124" t="s">
        <v>940</v>
      </c>
      <c r="B198" s="125" t="s">
        <v>941</v>
      </c>
      <c r="C198" s="126" t="s">
        <v>936</v>
      </c>
      <c r="D198" s="127">
        <v>20</v>
      </c>
      <c r="E198" s="163">
        <f t="shared" si="12"/>
        <v>23.743834638571482</v>
      </c>
      <c r="F198" s="164">
        <f>ROUND(E198*D198,2)</f>
        <v>474.88</v>
      </c>
      <c r="G198" s="130">
        <f>N198</f>
        <v>25.40210244947087</v>
      </c>
      <c r="H198" s="131">
        <f>ROUND(D198*G198,2)</f>
        <v>508.04</v>
      </c>
      <c r="I198" s="166"/>
      <c r="J198" s="166"/>
      <c r="K198" s="159" t="s">
        <v>937</v>
      </c>
      <c r="L198" s="163">
        <v>38.39</v>
      </c>
      <c r="M198" s="163">
        <f t="shared" si="14"/>
        <v>29.530769230769231</v>
      </c>
      <c r="N198" s="165">
        <f t="shared" si="13"/>
        <v>25.40210244947087</v>
      </c>
      <c r="O198" s="133">
        <f t="shared" si="15"/>
        <v>23.743834638571482</v>
      </c>
    </row>
    <row r="199" spans="1:15">
      <c r="A199" s="124" t="s">
        <v>938</v>
      </c>
      <c r="B199" s="125" t="s">
        <v>939</v>
      </c>
      <c r="C199" s="126" t="s">
        <v>936</v>
      </c>
      <c r="D199" s="127">
        <v>29</v>
      </c>
      <c r="E199" s="163">
        <f t="shared" si="12"/>
        <v>32.136745189376768</v>
      </c>
      <c r="F199" s="164">
        <f>ROUND(E199*D199,2)</f>
        <v>931.97</v>
      </c>
      <c r="G199" s="130">
        <f>N199</f>
        <v>34.381173307489099</v>
      </c>
      <c r="H199" s="131">
        <f>ROUND(D199*G199,2)</f>
        <v>997.05</v>
      </c>
      <c r="I199" s="166"/>
      <c r="J199" s="166"/>
      <c r="K199" s="159" t="s">
        <v>937</v>
      </c>
      <c r="L199" s="163">
        <v>51.96</v>
      </c>
      <c r="M199" s="163">
        <f t="shared" si="14"/>
        <v>39.969230769230769</v>
      </c>
      <c r="N199" s="165">
        <f t="shared" si="13"/>
        <v>34.381173307489099</v>
      </c>
      <c r="O199" s="133">
        <f t="shared" si="15"/>
        <v>32.136745189376768</v>
      </c>
    </row>
    <row r="200" spans="1:15" ht="15">
      <c r="A200" s="111" t="s">
        <v>1059</v>
      </c>
      <c r="B200" s="1074" t="s">
        <v>1060</v>
      </c>
      <c r="C200" s="1074"/>
      <c r="D200" s="1074"/>
      <c r="E200" s="112">
        <f t="shared" si="12"/>
        <v>0</v>
      </c>
      <c r="F200" s="113">
        <f>ROUND(,2)</f>
        <v>0</v>
      </c>
      <c r="G200" s="114"/>
      <c r="H200" s="115"/>
      <c r="K200" s="116"/>
      <c r="L200" s="112"/>
      <c r="M200" s="112">
        <f t="shared" si="14"/>
        <v>0</v>
      </c>
      <c r="N200" s="117">
        <f t="shared" si="13"/>
        <v>0</v>
      </c>
      <c r="O200" s="133">
        <f t="shared" si="15"/>
        <v>0</v>
      </c>
    </row>
    <row r="201" spans="1:15" ht="21">
      <c r="A201" s="111" t="s">
        <v>947</v>
      </c>
      <c r="B201" s="119" t="s">
        <v>3827</v>
      </c>
      <c r="C201" s="120" t="s">
        <v>933</v>
      </c>
      <c r="D201" s="121"/>
      <c r="E201" s="112">
        <f t="shared" si="12"/>
        <v>0</v>
      </c>
      <c r="F201" s="122">
        <f>ROUND(SUM(F202:F203),2)</f>
        <v>12505.62</v>
      </c>
      <c r="G201" s="123"/>
      <c r="H201" s="122">
        <f>ROUND(SUM(H202:H203),2)</f>
        <v>13379.01</v>
      </c>
      <c r="K201" s="116"/>
      <c r="L201" s="112"/>
      <c r="M201" s="112">
        <f t="shared" si="14"/>
        <v>0</v>
      </c>
      <c r="N201" s="117">
        <f t="shared" si="13"/>
        <v>0</v>
      </c>
      <c r="O201" s="133">
        <f t="shared" si="15"/>
        <v>0</v>
      </c>
    </row>
    <row r="202" spans="1:15">
      <c r="A202" s="124" t="s">
        <v>934</v>
      </c>
      <c r="B202" s="125" t="s">
        <v>989</v>
      </c>
      <c r="C202" s="126" t="s">
        <v>936</v>
      </c>
      <c r="D202" s="127">
        <f>100*2</f>
        <v>200</v>
      </c>
      <c r="E202" s="163">
        <f t="shared" si="12"/>
        <v>57.779344410923358</v>
      </c>
      <c r="F202" s="164">
        <f>ROUND(E202*D202,2)</f>
        <v>11555.87</v>
      </c>
      <c r="G202" s="130">
        <f>N202</f>
        <v>61.814649930439401</v>
      </c>
      <c r="H202" s="131">
        <f>ROUND(D202*G202,2)</f>
        <v>12362.93</v>
      </c>
      <c r="I202" s="166"/>
      <c r="J202" s="166"/>
      <c r="K202" s="159" t="s">
        <v>937</v>
      </c>
      <c r="L202" s="163">
        <v>93.42</v>
      </c>
      <c r="M202" s="163">
        <f t="shared" si="14"/>
        <v>71.861538461538458</v>
      </c>
      <c r="N202" s="165">
        <f t="shared" si="13"/>
        <v>61.814649930439401</v>
      </c>
      <c r="O202" s="133">
        <f t="shared" si="15"/>
        <v>57.779344410923358</v>
      </c>
    </row>
    <row r="203" spans="1:15">
      <c r="A203" s="124" t="s">
        <v>940</v>
      </c>
      <c r="B203" s="125" t="s">
        <v>941</v>
      </c>
      <c r="C203" s="126" t="s">
        <v>936</v>
      </c>
      <c r="D203" s="127">
        <f>20*2</f>
        <v>40</v>
      </c>
      <c r="E203" s="163">
        <f t="shared" si="12"/>
        <v>23.743834638571482</v>
      </c>
      <c r="F203" s="164">
        <f>ROUND(E203*D203,2)</f>
        <v>949.75</v>
      </c>
      <c r="G203" s="130">
        <f>N203</f>
        <v>25.40210244947087</v>
      </c>
      <c r="H203" s="131">
        <f>ROUND(D203*G203,2)</f>
        <v>1016.08</v>
      </c>
      <c r="I203" s="166"/>
      <c r="J203" s="166"/>
      <c r="K203" s="159" t="s">
        <v>937</v>
      </c>
      <c r="L203" s="163">
        <v>38.39</v>
      </c>
      <c r="M203" s="163">
        <f t="shared" si="14"/>
        <v>29.530769230769231</v>
      </c>
      <c r="N203" s="165">
        <f t="shared" si="13"/>
        <v>25.40210244947087</v>
      </c>
      <c r="O203" s="133">
        <f t="shared" si="15"/>
        <v>23.743834638571482</v>
      </c>
    </row>
    <row r="204" spans="1:15" ht="21">
      <c r="A204" s="111" t="s">
        <v>948</v>
      </c>
      <c r="B204" s="119" t="s">
        <v>3828</v>
      </c>
      <c r="C204" s="120" t="s">
        <v>933</v>
      </c>
      <c r="D204" s="121"/>
      <c r="E204" s="134">
        <f t="shared" si="12"/>
        <v>0</v>
      </c>
      <c r="F204" s="122">
        <f>ROUND(SUM(F205:F206),2)</f>
        <v>13075.48</v>
      </c>
      <c r="G204" s="123"/>
      <c r="H204" s="122">
        <f>ROUND(SUM(H205:H206),2)</f>
        <v>13988.66</v>
      </c>
      <c r="K204" s="135"/>
      <c r="L204" s="134"/>
      <c r="M204" s="134">
        <f t="shared" si="14"/>
        <v>0</v>
      </c>
      <c r="N204" s="136">
        <f t="shared" si="13"/>
        <v>0</v>
      </c>
      <c r="O204" s="133">
        <f t="shared" si="15"/>
        <v>0</v>
      </c>
    </row>
    <row r="205" spans="1:15">
      <c r="A205" s="124" t="s">
        <v>934</v>
      </c>
      <c r="B205" s="125" t="s">
        <v>989</v>
      </c>
      <c r="C205" s="126" t="s">
        <v>936</v>
      </c>
      <c r="D205" s="127">
        <f>100*2</f>
        <v>200</v>
      </c>
      <c r="E205" s="163">
        <f t="shared" si="12"/>
        <v>57.779344410923358</v>
      </c>
      <c r="F205" s="164">
        <f>ROUND(E205*D205,2)</f>
        <v>11555.87</v>
      </c>
      <c r="G205" s="130">
        <f>N205</f>
        <v>61.814649930439401</v>
      </c>
      <c r="H205" s="131">
        <f>ROUND(D205*G205,2)</f>
        <v>12362.93</v>
      </c>
      <c r="I205" s="166"/>
      <c r="J205" s="166"/>
      <c r="K205" s="159" t="s">
        <v>937</v>
      </c>
      <c r="L205" s="163">
        <v>93.42</v>
      </c>
      <c r="M205" s="163">
        <f t="shared" si="14"/>
        <v>71.861538461538458</v>
      </c>
      <c r="N205" s="165">
        <f t="shared" si="13"/>
        <v>61.814649930439401</v>
      </c>
      <c r="O205" s="133">
        <f t="shared" si="15"/>
        <v>57.779344410923358</v>
      </c>
    </row>
    <row r="206" spans="1:15">
      <c r="A206" s="124" t="s">
        <v>940</v>
      </c>
      <c r="B206" s="125" t="s">
        <v>941</v>
      </c>
      <c r="C206" s="126" t="s">
        <v>936</v>
      </c>
      <c r="D206" s="127">
        <f>32*2</f>
        <v>64</v>
      </c>
      <c r="E206" s="163">
        <f t="shared" si="12"/>
        <v>23.743834638571482</v>
      </c>
      <c r="F206" s="164">
        <f>ROUND(E206*D206,2)</f>
        <v>1519.61</v>
      </c>
      <c r="G206" s="130">
        <f>N206</f>
        <v>25.40210244947087</v>
      </c>
      <c r="H206" s="131">
        <f>ROUND(D206*G206,2)</f>
        <v>1625.73</v>
      </c>
      <c r="I206" s="166"/>
      <c r="J206" s="166"/>
      <c r="K206" s="159" t="s">
        <v>937</v>
      </c>
      <c r="L206" s="163">
        <v>38.39</v>
      </c>
      <c r="M206" s="163">
        <f t="shared" si="14"/>
        <v>29.530769230769231</v>
      </c>
      <c r="N206" s="165">
        <f t="shared" si="13"/>
        <v>25.40210244947087</v>
      </c>
      <c r="O206" s="133">
        <f t="shared" si="15"/>
        <v>23.743834638571482</v>
      </c>
    </row>
    <row r="207" spans="1:15" ht="21">
      <c r="A207" s="111" t="s">
        <v>949</v>
      </c>
      <c r="B207" s="119" t="s">
        <v>1061</v>
      </c>
      <c r="C207" s="120" t="s">
        <v>933</v>
      </c>
      <c r="D207" s="134"/>
      <c r="E207" s="134">
        <f t="shared" si="12"/>
        <v>0</v>
      </c>
      <c r="F207" s="122">
        <f>ROUND(SUM(F208:F209),2)</f>
        <v>18077.73</v>
      </c>
      <c r="G207" s="123"/>
      <c r="H207" s="122">
        <f>ROUND(SUM(H208:H209),2)</f>
        <v>19340.27</v>
      </c>
      <c r="K207" s="135"/>
      <c r="L207" s="134"/>
      <c r="M207" s="134">
        <f t="shared" si="14"/>
        <v>0</v>
      </c>
      <c r="N207" s="136">
        <f t="shared" si="13"/>
        <v>0</v>
      </c>
      <c r="O207" s="133">
        <f t="shared" si="15"/>
        <v>0</v>
      </c>
    </row>
    <row r="208" spans="1:15">
      <c r="A208" s="124" t="s">
        <v>934</v>
      </c>
      <c r="B208" s="125" t="s">
        <v>989</v>
      </c>
      <c r="C208" s="126" t="s">
        <v>936</v>
      </c>
      <c r="D208" s="127">
        <f>140*2</f>
        <v>280</v>
      </c>
      <c r="E208" s="163">
        <f t="shared" si="12"/>
        <v>57.779344410923358</v>
      </c>
      <c r="F208" s="164">
        <f>ROUND(E208*D208,2)</f>
        <v>16178.22</v>
      </c>
      <c r="G208" s="130">
        <f>N208</f>
        <v>61.814649930439401</v>
      </c>
      <c r="H208" s="131">
        <f>ROUND(D208*G208,2)</f>
        <v>17308.099999999999</v>
      </c>
      <c r="I208" s="166"/>
      <c r="J208" s="166"/>
      <c r="K208" s="159" t="s">
        <v>937</v>
      </c>
      <c r="L208" s="163">
        <v>93.42</v>
      </c>
      <c r="M208" s="163">
        <f t="shared" si="14"/>
        <v>71.861538461538458</v>
      </c>
      <c r="N208" s="165">
        <f t="shared" si="13"/>
        <v>61.814649930439401</v>
      </c>
      <c r="O208" s="133">
        <f t="shared" si="15"/>
        <v>57.779344410923358</v>
      </c>
    </row>
    <row r="209" spans="1:15">
      <c r="A209" s="124" t="s">
        <v>940</v>
      </c>
      <c r="B209" s="125" t="s">
        <v>941</v>
      </c>
      <c r="C209" s="126" t="s">
        <v>936</v>
      </c>
      <c r="D209" s="127">
        <f>40*2</f>
        <v>80</v>
      </c>
      <c r="E209" s="163">
        <f t="shared" si="12"/>
        <v>23.743834638571482</v>
      </c>
      <c r="F209" s="164">
        <f>ROUND(E209*D209,2)</f>
        <v>1899.51</v>
      </c>
      <c r="G209" s="130">
        <f>N209</f>
        <v>25.40210244947087</v>
      </c>
      <c r="H209" s="131">
        <f>ROUND(D209*G209,2)</f>
        <v>2032.17</v>
      </c>
      <c r="I209" s="166"/>
      <c r="J209" s="166"/>
      <c r="K209" s="159" t="s">
        <v>937</v>
      </c>
      <c r="L209" s="163">
        <v>38.39</v>
      </c>
      <c r="M209" s="163">
        <f t="shared" si="14"/>
        <v>29.530769230769231</v>
      </c>
      <c r="N209" s="165">
        <f t="shared" si="13"/>
        <v>25.40210244947087</v>
      </c>
      <c r="O209" s="133">
        <f t="shared" si="15"/>
        <v>23.743834638571482</v>
      </c>
    </row>
    <row r="210" spans="1:15" ht="21">
      <c r="A210" s="111" t="s">
        <v>951</v>
      </c>
      <c r="B210" s="119" t="s">
        <v>952</v>
      </c>
      <c r="C210" s="120" t="s">
        <v>933</v>
      </c>
      <c r="D210" s="121"/>
      <c r="E210" s="134">
        <f t="shared" si="12"/>
        <v>0</v>
      </c>
      <c r="F210" s="122">
        <f>ROUND(SUM(F211:F212),2)</f>
        <v>23839.77</v>
      </c>
      <c r="G210" s="123"/>
      <c r="H210" s="122">
        <f>ROUND(SUM(H211:H212),2)</f>
        <v>25504.74</v>
      </c>
      <c r="K210" s="135"/>
      <c r="L210" s="134"/>
      <c r="M210" s="134">
        <f t="shared" si="14"/>
        <v>0</v>
      </c>
      <c r="N210" s="136">
        <f t="shared" si="13"/>
        <v>0</v>
      </c>
      <c r="O210" s="133">
        <f t="shared" si="15"/>
        <v>0</v>
      </c>
    </row>
    <row r="211" spans="1:15">
      <c r="A211" s="124" t="s">
        <v>934</v>
      </c>
      <c r="B211" s="125" t="s">
        <v>989</v>
      </c>
      <c r="C211" s="126" t="s">
        <v>936</v>
      </c>
      <c r="D211" s="127">
        <f>180*2</f>
        <v>360</v>
      </c>
      <c r="E211" s="163">
        <f t="shared" ref="E211:E274" si="16">IF(K211="MÃO DE OBRA",O211,N211)</f>
        <v>57.779344410923358</v>
      </c>
      <c r="F211" s="164">
        <f>ROUND(E211*D211,2)</f>
        <v>20800.560000000001</v>
      </c>
      <c r="G211" s="130">
        <f>N211</f>
        <v>61.814649930439401</v>
      </c>
      <c r="H211" s="131">
        <f>ROUND(D211*G211,2)</f>
        <v>22253.27</v>
      </c>
      <c r="I211" s="166"/>
      <c r="J211" s="166"/>
      <c r="K211" s="159" t="s">
        <v>937</v>
      </c>
      <c r="L211" s="163">
        <v>93.42</v>
      </c>
      <c r="M211" s="163">
        <f t="shared" si="14"/>
        <v>71.861538461538458</v>
      </c>
      <c r="N211" s="165">
        <f t="shared" ref="N211:N274" si="17">M211*$F$7</f>
        <v>61.814649930439401</v>
      </c>
      <c r="O211" s="133">
        <f t="shared" si="15"/>
        <v>57.779344410923358</v>
      </c>
    </row>
    <row r="212" spans="1:15">
      <c r="A212" s="124" t="s">
        <v>940</v>
      </c>
      <c r="B212" s="125" t="s">
        <v>941</v>
      </c>
      <c r="C212" s="126" t="s">
        <v>936</v>
      </c>
      <c r="D212" s="127">
        <f>64*2</f>
        <v>128</v>
      </c>
      <c r="E212" s="163">
        <f t="shared" si="16"/>
        <v>23.743834638571482</v>
      </c>
      <c r="F212" s="164">
        <f>ROUND(E212*D212,2)</f>
        <v>3039.21</v>
      </c>
      <c r="G212" s="130">
        <f>N212</f>
        <v>25.40210244947087</v>
      </c>
      <c r="H212" s="131">
        <f>ROUND(D212*G212,2)</f>
        <v>3251.47</v>
      </c>
      <c r="I212" s="166"/>
      <c r="J212" s="166"/>
      <c r="K212" s="159" t="s">
        <v>937</v>
      </c>
      <c r="L212" s="163">
        <v>38.39</v>
      </c>
      <c r="M212" s="163">
        <f t="shared" ref="M212:M275" si="18">L212/(1+0.3)</f>
        <v>29.530769230769231</v>
      </c>
      <c r="N212" s="165">
        <f t="shared" si="17"/>
        <v>25.40210244947087</v>
      </c>
      <c r="O212" s="133">
        <f t="shared" ref="O212:O275" si="19">M212*$F$11</f>
        <v>23.743834638571482</v>
      </c>
    </row>
    <row r="213" spans="1:15" ht="21">
      <c r="A213" s="111" t="s">
        <v>945</v>
      </c>
      <c r="B213" s="119" t="s">
        <v>946</v>
      </c>
      <c r="C213" s="120" t="s">
        <v>933</v>
      </c>
      <c r="D213" s="121"/>
      <c r="E213" s="112">
        <f t="shared" si="16"/>
        <v>0</v>
      </c>
      <c r="F213" s="122">
        <f>ROUND(SUM(F214:F215),2)</f>
        <v>6727.68</v>
      </c>
      <c r="G213" s="123"/>
      <c r="H213" s="122">
        <f>ROUND(SUM(H214:H215),2)</f>
        <v>7197.54</v>
      </c>
      <c r="K213" s="116"/>
      <c r="L213" s="112"/>
      <c r="M213" s="112">
        <f t="shared" si="18"/>
        <v>0</v>
      </c>
      <c r="N213" s="117">
        <f t="shared" si="17"/>
        <v>0</v>
      </c>
      <c r="O213" s="133">
        <f t="shared" si="19"/>
        <v>0</v>
      </c>
    </row>
    <row r="214" spans="1:15">
      <c r="A214" s="124" t="s">
        <v>934</v>
      </c>
      <c r="B214" s="125" t="s">
        <v>989</v>
      </c>
      <c r="C214" s="126" t="s">
        <v>936</v>
      </c>
      <c r="D214" s="127">
        <f>50*2</f>
        <v>100</v>
      </c>
      <c r="E214" s="163">
        <f t="shared" si="16"/>
        <v>57.779344410923358</v>
      </c>
      <c r="F214" s="164">
        <f>ROUND(E214*D214,2)</f>
        <v>5777.93</v>
      </c>
      <c r="G214" s="130">
        <f>N214</f>
        <v>61.814649930439401</v>
      </c>
      <c r="H214" s="131">
        <f>ROUND(D214*G214,2)</f>
        <v>6181.46</v>
      </c>
      <c r="I214" s="166"/>
      <c r="J214" s="166"/>
      <c r="K214" s="159" t="s">
        <v>937</v>
      </c>
      <c r="L214" s="163">
        <v>93.42</v>
      </c>
      <c r="M214" s="163">
        <f t="shared" si="18"/>
        <v>71.861538461538458</v>
      </c>
      <c r="N214" s="165">
        <f t="shared" si="17"/>
        <v>61.814649930439401</v>
      </c>
      <c r="O214" s="133">
        <f t="shared" si="19"/>
        <v>57.779344410923358</v>
      </c>
    </row>
    <row r="215" spans="1:15">
      <c r="A215" s="124" t="s">
        <v>940</v>
      </c>
      <c r="B215" s="125" t="s">
        <v>941</v>
      </c>
      <c r="C215" s="126" t="s">
        <v>936</v>
      </c>
      <c r="D215" s="127">
        <f>20*2</f>
        <v>40</v>
      </c>
      <c r="E215" s="163">
        <f t="shared" si="16"/>
        <v>23.743834638571482</v>
      </c>
      <c r="F215" s="164">
        <f>ROUND(E215*D215,2)</f>
        <v>949.75</v>
      </c>
      <c r="G215" s="130">
        <f>N215</f>
        <v>25.40210244947087</v>
      </c>
      <c r="H215" s="131">
        <f>ROUND(D215*G215,2)</f>
        <v>1016.08</v>
      </c>
      <c r="I215" s="166"/>
      <c r="J215" s="166"/>
      <c r="K215" s="159" t="s">
        <v>937</v>
      </c>
      <c r="L215" s="163">
        <v>38.39</v>
      </c>
      <c r="M215" s="163">
        <f t="shared" si="18"/>
        <v>29.530769230769231</v>
      </c>
      <c r="N215" s="165">
        <f t="shared" si="17"/>
        <v>25.40210244947087</v>
      </c>
      <c r="O215" s="133">
        <f t="shared" si="19"/>
        <v>23.743834638571482</v>
      </c>
    </row>
    <row r="216" spans="1:15">
      <c r="A216" s="111">
        <v>10203</v>
      </c>
      <c r="B216" s="1074" t="s">
        <v>1062</v>
      </c>
      <c r="C216" s="1074"/>
      <c r="D216" s="1074"/>
      <c r="E216" s="134">
        <f t="shared" si="16"/>
        <v>0</v>
      </c>
      <c r="F216" s="113">
        <f>ROUND(,2)</f>
        <v>0</v>
      </c>
      <c r="G216" s="114"/>
      <c r="H216" s="115"/>
      <c r="K216" s="135"/>
      <c r="L216" s="134"/>
      <c r="M216" s="134">
        <f t="shared" si="18"/>
        <v>0</v>
      </c>
      <c r="N216" s="136">
        <f t="shared" si="17"/>
        <v>0</v>
      </c>
      <c r="O216" s="133">
        <f t="shared" si="19"/>
        <v>0</v>
      </c>
    </row>
    <row r="217" spans="1:15">
      <c r="A217" s="111" t="s">
        <v>1063</v>
      </c>
      <c r="B217" s="1074" t="s">
        <v>1064</v>
      </c>
      <c r="C217" s="1074"/>
      <c r="D217" s="1074"/>
      <c r="E217" s="134">
        <f t="shared" si="16"/>
        <v>0</v>
      </c>
      <c r="F217" s="113">
        <f>ROUND(,2)</f>
        <v>0</v>
      </c>
      <c r="G217" s="114"/>
      <c r="H217" s="115"/>
      <c r="K217" s="135"/>
      <c r="L217" s="134"/>
      <c r="M217" s="134">
        <f t="shared" si="18"/>
        <v>0</v>
      </c>
      <c r="N217" s="136">
        <f t="shared" si="17"/>
        <v>0</v>
      </c>
      <c r="O217" s="133">
        <f t="shared" si="19"/>
        <v>0</v>
      </c>
    </row>
    <row r="218" spans="1:15" ht="21">
      <c r="A218" s="111" t="s">
        <v>1065</v>
      </c>
      <c r="B218" s="119" t="s">
        <v>1066</v>
      </c>
      <c r="C218" s="120" t="s">
        <v>933</v>
      </c>
      <c r="D218" s="121"/>
      <c r="E218" s="134">
        <f t="shared" si="16"/>
        <v>0</v>
      </c>
      <c r="F218" s="122">
        <f>ROUND(SUM(F219:F220),2)</f>
        <v>9373.5</v>
      </c>
      <c r="G218" s="123"/>
      <c r="H218" s="122">
        <f>ROUND(SUM(H219:H220),2)</f>
        <v>10028.14</v>
      </c>
      <c r="K218" s="135"/>
      <c r="L218" s="134"/>
      <c r="M218" s="134">
        <f t="shared" si="18"/>
        <v>0</v>
      </c>
      <c r="N218" s="136">
        <f t="shared" si="17"/>
        <v>0</v>
      </c>
      <c r="O218" s="133">
        <f t="shared" si="19"/>
        <v>0</v>
      </c>
    </row>
    <row r="219" spans="1:15">
      <c r="A219" s="124" t="s">
        <v>1067</v>
      </c>
      <c r="B219" s="125" t="s">
        <v>1068</v>
      </c>
      <c r="C219" s="126" t="s">
        <v>936</v>
      </c>
      <c r="D219" s="127">
        <f>32*2.1</f>
        <v>67.2</v>
      </c>
      <c r="E219" s="163">
        <f t="shared" si="16"/>
        <v>89.272859904438846</v>
      </c>
      <c r="F219" s="164">
        <f>ROUND(E219*D219,2)</f>
        <v>5999.14</v>
      </c>
      <c r="G219" s="130">
        <f>N219</f>
        <v>95.507670423459885</v>
      </c>
      <c r="H219" s="131">
        <f>ROUND(D219*G219,2)</f>
        <v>6418.12</v>
      </c>
      <c r="I219" s="166"/>
      <c r="J219" s="166"/>
      <c r="K219" s="159" t="s">
        <v>937</v>
      </c>
      <c r="L219" s="163">
        <v>144.34</v>
      </c>
      <c r="M219" s="163">
        <f t="shared" si="18"/>
        <v>111.03076923076922</v>
      </c>
      <c r="N219" s="165">
        <f t="shared" si="17"/>
        <v>95.507670423459885</v>
      </c>
      <c r="O219" s="133">
        <f t="shared" si="19"/>
        <v>89.272859904438846</v>
      </c>
    </row>
    <row r="220" spans="1:15">
      <c r="A220" s="124" t="s">
        <v>938</v>
      </c>
      <c r="B220" s="125" t="s">
        <v>939</v>
      </c>
      <c r="C220" s="126" t="s">
        <v>936</v>
      </c>
      <c r="D220" s="127">
        <f>50*2.1</f>
        <v>105</v>
      </c>
      <c r="E220" s="163">
        <f t="shared" si="16"/>
        <v>32.136745189376768</v>
      </c>
      <c r="F220" s="164">
        <f>ROUND(E220*D220,2)</f>
        <v>3374.36</v>
      </c>
      <c r="G220" s="130">
        <f>N220</f>
        <v>34.381173307489099</v>
      </c>
      <c r="H220" s="131">
        <f>ROUND(D220*G220,2)</f>
        <v>3610.02</v>
      </c>
      <c r="I220" s="166"/>
      <c r="J220" s="166"/>
      <c r="K220" s="159" t="s">
        <v>937</v>
      </c>
      <c r="L220" s="163">
        <v>51.96</v>
      </c>
      <c r="M220" s="163">
        <f t="shared" si="18"/>
        <v>39.969230769230769</v>
      </c>
      <c r="N220" s="165">
        <f t="shared" si="17"/>
        <v>34.381173307489099</v>
      </c>
      <c r="O220" s="133">
        <f t="shared" si="19"/>
        <v>32.136745189376768</v>
      </c>
    </row>
    <row r="221" spans="1:15">
      <c r="A221" s="111" t="s">
        <v>1069</v>
      </c>
      <c r="B221" s="1074" t="s">
        <v>1070</v>
      </c>
      <c r="C221" s="1074"/>
      <c r="D221" s="1074"/>
      <c r="E221" s="134">
        <f t="shared" si="16"/>
        <v>0</v>
      </c>
      <c r="F221" s="113">
        <f>ROUND(,2)</f>
        <v>0</v>
      </c>
      <c r="G221" s="114"/>
      <c r="H221" s="115"/>
      <c r="K221" s="135"/>
      <c r="L221" s="134"/>
      <c r="M221" s="134">
        <f t="shared" si="18"/>
        <v>0</v>
      </c>
      <c r="N221" s="136">
        <f t="shared" si="17"/>
        <v>0</v>
      </c>
      <c r="O221" s="133">
        <f t="shared" si="19"/>
        <v>0</v>
      </c>
    </row>
    <row r="222" spans="1:15" ht="21">
      <c r="A222" s="111" t="s">
        <v>1071</v>
      </c>
      <c r="B222" s="119" t="s">
        <v>1072</v>
      </c>
      <c r="C222" s="120" t="s">
        <v>933</v>
      </c>
      <c r="D222" s="121"/>
      <c r="E222" s="134">
        <f t="shared" si="16"/>
        <v>0</v>
      </c>
      <c r="F222" s="122">
        <f>ROUND(SUM(F223:F224),2)</f>
        <v>11887.92</v>
      </c>
      <c r="G222" s="123"/>
      <c r="H222" s="122">
        <f>ROUND(SUM(H223:H224),2)</f>
        <v>12718.18</v>
      </c>
      <c r="K222" s="135"/>
      <c r="L222" s="134"/>
      <c r="M222" s="134">
        <f t="shared" si="18"/>
        <v>0</v>
      </c>
      <c r="N222" s="136">
        <f t="shared" si="17"/>
        <v>0</v>
      </c>
      <c r="O222" s="133">
        <f t="shared" si="19"/>
        <v>0</v>
      </c>
    </row>
    <row r="223" spans="1:15">
      <c r="A223" s="124" t="s">
        <v>1002</v>
      </c>
      <c r="B223" s="125" t="s">
        <v>1073</v>
      </c>
      <c r="C223" s="126" t="s">
        <v>936</v>
      </c>
      <c r="D223" s="127">
        <v>72</v>
      </c>
      <c r="E223" s="163">
        <f t="shared" si="16"/>
        <v>120.47568505463242</v>
      </c>
      <c r="F223" s="164">
        <f>ROUND(E223*D223,2)</f>
        <v>8674.25</v>
      </c>
      <c r="G223" s="130">
        <f>N223</f>
        <v>128.88969877917245</v>
      </c>
      <c r="H223" s="131">
        <f>ROUND(D223*G223,2)</f>
        <v>9280.06</v>
      </c>
      <c r="I223" s="166"/>
      <c r="J223" s="166"/>
      <c r="K223" s="159" t="s">
        <v>937</v>
      </c>
      <c r="L223" s="163">
        <v>194.79</v>
      </c>
      <c r="M223" s="163">
        <f t="shared" si="18"/>
        <v>149.83846153846153</v>
      </c>
      <c r="N223" s="165">
        <f t="shared" si="17"/>
        <v>128.88969877917245</v>
      </c>
      <c r="O223" s="133">
        <f t="shared" si="19"/>
        <v>120.47568505463242</v>
      </c>
    </row>
    <row r="224" spans="1:15">
      <c r="A224" s="124" t="s">
        <v>938</v>
      </c>
      <c r="B224" s="125" t="s">
        <v>939</v>
      </c>
      <c r="C224" s="126" t="s">
        <v>936</v>
      </c>
      <c r="D224" s="127">
        <v>100</v>
      </c>
      <c r="E224" s="163">
        <f t="shared" si="16"/>
        <v>32.136745189376768</v>
      </c>
      <c r="F224" s="164">
        <f>ROUND(E224*D224,2)</f>
        <v>3213.67</v>
      </c>
      <c r="G224" s="130">
        <f>N224</f>
        <v>34.381173307489099</v>
      </c>
      <c r="H224" s="131">
        <f>ROUND(D224*G224,2)</f>
        <v>3438.12</v>
      </c>
      <c r="I224" s="166"/>
      <c r="J224" s="166"/>
      <c r="K224" s="159" t="s">
        <v>937</v>
      </c>
      <c r="L224" s="163">
        <v>51.96</v>
      </c>
      <c r="M224" s="163">
        <f t="shared" si="18"/>
        <v>39.969230769230769</v>
      </c>
      <c r="N224" s="165">
        <f t="shared" si="17"/>
        <v>34.381173307489099</v>
      </c>
      <c r="O224" s="133">
        <f t="shared" si="19"/>
        <v>32.136745189376768</v>
      </c>
    </row>
    <row r="225" spans="1:15" ht="21">
      <c r="A225" s="111" t="s">
        <v>1074</v>
      </c>
      <c r="B225" s="119" t="s">
        <v>1075</v>
      </c>
      <c r="C225" s="120" t="s">
        <v>933</v>
      </c>
      <c r="D225" s="121"/>
      <c r="E225" s="134">
        <f t="shared" si="16"/>
        <v>0</v>
      </c>
      <c r="F225" s="122">
        <f>ROUND(SUM(F226:F227),2)</f>
        <v>16345.89</v>
      </c>
      <c r="G225" s="123"/>
      <c r="H225" s="122">
        <f>ROUND(SUM(H226:H227),2)</f>
        <v>17487.490000000002</v>
      </c>
      <c r="K225" s="135"/>
      <c r="L225" s="134"/>
      <c r="M225" s="134">
        <f t="shared" si="18"/>
        <v>0</v>
      </c>
      <c r="N225" s="136">
        <f t="shared" si="17"/>
        <v>0</v>
      </c>
      <c r="O225" s="133">
        <f t="shared" si="19"/>
        <v>0</v>
      </c>
    </row>
    <row r="226" spans="1:15">
      <c r="A226" s="124" t="s">
        <v>1002</v>
      </c>
      <c r="B226" s="125" t="s">
        <v>1073</v>
      </c>
      <c r="C226" s="126" t="s">
        <v>936</v>
      </c>
      <c r="D226" s="127">
        <f>45*2.2</f>
        <v>99.000000000000014</v>
      </c>
      <c r="E226" s="163">
        <f t="shared" si="16"/>
        <v>120.47568505463242</v>
      </c>
      <c r="F226" s="164">
        <f>ROUND(E226*D226,2)</f>
        <v>11927.09</v>
      </c>
      <c r="G226" s="130">
        <f>N226</f>
        <v>128.88969877917245</v>
      </c>
      <c r="H226" s="131">
        <f>ROUND(D226*G226,2)</f>
        <v>12760.08</v>
      </c>
      <c r="I226" s="166"/>
      <c r="J226" s="166"/>
      <c r="K226" s="159" t="s">
        <v>937</v>
      </c>
      <c r="L226" s="163">
        <v>194.79</v>
      </c>
      <c r="M226" s="163">
        <f t="shared" si="18"/>
        <v>149.83846153846153</v>
      </c>
      <c r="N226" s="165">
        <f t="shared" si="17"/>
        <v>128.88969877917245</v>
      </c>
      <c r="O226" s="133">
        <f t="shared" si="19"/>
        <v>120.47568505463242</v>
      </c>
    </row>
    <row r="227" spans="1:15">
      <c r="A227" s="124" t="s">
        <v>938</v>
      </c>
      <c r="B227" s="125" t="s">
        <v>939</v>
      </c>
      <c r="C227" s="126" t="s">
        <v>936</v>
      </c>
      <c r="D227" s="127">
        <f>62.5*2.2</f>
        <v>137.5</v>
      </c>
      <c r="E227" s="163">
        <f t="shared" si="16"/>
        <v>32.136745189376768</v>
      </c>
      <c r="F227" s="164">
        <f>ROUND(E227*D227,2)</f>
        <v>4418.8</v>
      </c>
      <c r="G227" s="130">
        <f>N227</f>
        <v>34.381173307489099</v>
      </c>
      <c r="H227" s="131">
        <f>ROUND(D227*G227,2)</f>
        <v>4727.41</v>
      </c>
      <c r="I227" s="166"/>
      <c r="J227" s="166"/>
      <c r="K227" s="159" t="s">
        <v>937</v>
      </c>
      <c r="L227" s="163">
        <v>51.96</v>
      </c>
      <c r="M227" s="163">
        <f t="shared" si="18"/>
        <v>39.969230769230769</v>
      </c>
      <c r="N227" s="165">
        <f t="shared" si="17"/>
        <v>34.381173307489099</v>
      </c>
      <c r="O227" s="133">
        <f t="shared" si="19"/>
        <v>32.136745189376768</v>
      </c>
    </row>
    <row r="228" spans="1:15" ht="21">
      <c r="A228" s="111" t="s">
        <v>1076</v>
      </c>
      <c r="B228" s="119" t="s">
        <v>1077</v>
      </c>
      <c r="C228" s="120" t="s">
        <v>933</v>
      </c>
      <c r="D228" s="121"/>
      <c r="E228" s="134">
        <f t="shared" si="16"/>
        <v>0</v>
      </c>
      <c r="F228" s="122">
        <f>ROUND(SUM(F229:F230),2)</f>
        <v>21351.87</v>
      </c>
      <c r="G228" s="123"/>
      <c r="H228" s="122">
        <f>ROUND(SUM(H229:H230),2)</f>
        <v>22843.08</v>
      </c>
      <c r="K228" s="135"/>
      <c r="L228" s="134"/>
      <c r="M228" s="134">
        <f t="shared" si="18"/>
        <v>0</v>
      </c>
      <c r="N228" s="136">
        <f t="shared" si="17"/>
        <v>0</v>
      </c>
      <c r="O228" s="133">
        <f t="shared" si="19"/>
        <v>0</v>
      </c>
    </row>
    <row r="229" spans="1:15">
      <c r="A229" s="124" t="s">
        <v>1002</v>
      </c>
      <c r="B229" s="125" t="s">
        <v>1073</v>
      </c>
      <c r="C229" s="126" t="s">
        <v>936</v>
      </c>
      <c r="D229" s="127">
        <f>56.25*2.3</f>
        <v>129.375</v>
      </c>
      <c r="E229" s="163">
        <f t="shared" si="16"/>
        <v>120.47568505463242</v>
      </c>
      <c r="F229" s="164">
        <f>ROUND(E229*D229,2)</f>
        <v>15586.54</v>
      </c>
      <c r="G229" s="130">
        <f>N229</f>
        <v>128.88969877917245</v>
      </c>
      <c r="H229" s="131">
        <f>ROUND(D229*G229,2)</f>
        <v>16675.099999999999</v>
      </c>
      <c r="I229" s="166"/>
      <c r="J229" s="166"/>
      <c r="K229" s="159" t="s">
        <v>937</v>
      </c>
      <c r="L229" s="163">
        <v>194.79</v>
      </c>
      <c r="M229" s="163">
        <f t="shared" si="18"/>
        <v>149.83846153846153</v>
      </c>
      <c r="N229" s="165">
        <f t="shared" si="17"/>
        <v>128.88969877917245</v>
      </c>
      <c r="O229" s="133">
        <f t="shared" si="19"/>
        <v>120.47568505463242</v>
      </c>
    </row>
    <row r="230" spans="1:15">
      <c r="A230" s="124" t="s">
        <v>938</v>
      </c>
      <c r="B230" s="125" t="s">
        <v>939</v>
      </c>
      <c r="C230" s="126" t="s">
        <v>936</v>
      </c>
      <c r="D230" s="127">
        <f>78*2.3</f>
        <v>179.39999999999998</v>
      </c>
      <c r="E230" s="163">
        <f t="shared" si="16"/>
        <v>32.136745189376768</v>
      </c>
      <c r="F230" s="164">
        <f>ROUND(E230*D230,2)</f>
        <v>5765.33</v>
      </c>
      <c r="G230" s="130">
        <f>N230</f>
        <v>34.381173307489099</v>
      </c>
      <c r="H230" s="131">
        <f>ROUND(D230*G230,2)</f>
        <v>6167.98</v>
      </c>
      <c r="I230" s="166"/>
      <c r="J230" s="166"/>
      <c r="K230" s="159" t="s">
        <v>937</v>
      </c>
      <c r="L230" s="163">
        <v>51.96</v>
      </c>
      <c r="M230" s="163">
        <f t="shared" si="18"/>
        <v>39.969230769230769</v>
      </c>
      <c r="N230" s="165">
        <f t="shared" si="17"/>
        <v>34.381173307489099</v>
      </c>
      <c r="O230" s="133">
        <f t="shared" si="19"/>
        <v>32.136745189376768</v>
      </c>
    </row>
    <row r="231" spans="1:15" ht="21">
      <c r="A231" s="111" t="s">
        <v>1078</v>
      </c>
      <c r="B231" s="119" t="s">
        <v>1079</v>
      </c>
      <c r="C231" s="120" t="s">
        <v>933</v>
      </c>
      <c r="D231" s="121"/>
      <c r="E231" s="134">
        <f t="shared" si="16"/>
        <v>0</v>
      </c>
      <c r="F231" s="122">
        <f>ROUND(SUM(F232:F233),2)</f>
        <v>29350.19</v>
      </c>
      <c r="G231" s="123"/>
      <c r="H231" s="122">
        <f>ROUND(SUM(H232:H233),2)</f>
        <v>31400</v>
      </c>
      <c r="K231" s="135"/>
      <c r="L231" s="134"/>
      <c r="M231" s="134">
        <f t="shared" si="18"/>
        <v>0</v>
      </c>
      <c r="N231" s="136">
        <f t="shared" si="17"/>
        <v>0</v>
      </c>
      <c r="O231" s="133">
        <f t="shared" si="19"/>
        <v>0</v>
      </c>
    </row>
    <row r="232" spans="1:15">
      <c r="A232" s="124" t="s">
        <v>1002</v>
      </c>
      <c r="B232" s="125" t="s">
        <v>1073</v>
      </c>
      <c r="C232" s="126" t="s">
        <v>936</v>
      </c>
      <c r="D232" s="127">
        <f>75.5*2.4</f>
        <v>181.2</v>
      </c>
      <c r="E232" s="163">
        <f t="shared" si="16"/>
        <v>120.47568505463242</v>
      </c>
      <c r="F232" s="164">
        <f>ROUND(E232*D232,2)</f>
        <v>21830.19</v>
      </c>
      <c r="G232" s="130">
        <f>N232</f>
        <v>128.88969877917245</v>
      </c>
      <c r="H232" s="131">
        <f>ROUND(D232*G232,2)</f>
        <v>23354.81</v>
      </c>
      <c r="I232" s="166"/>
      <c r="J232" s="166"/>
      <c r="K232" s="159" t="s">
        <v>937</v>
      </c>
      <c r="L232" s="163">
        <v>194.79</v>
      </c>
      <c r="M232" s="163">
        <f t="shared" si="18"/>
        <v>149.83846153846153</v>
      </c>
      <c r="N232" s="165">
        <f t="shared" si="17"/>
        <v>128.88969877917245</v>
      </c>
      <c r="O232" s="133">
        <f t="shared" si="19"/>
        <v>120.47568505463242</v>
      </c>
    </row>
    <row r="233" spans="1:15">
      <c r="A233" s="124" t="s">
        <v>938</v>
      </c>
      <c r="B233" s="125" t="s">
        <v>939</v>
      </c>
      <c r="C233" s="126" t="s">
        <v>936</v>
      </c>
      <c r="D233" s="127">
        <f>97.5*2.4</f>
        <v>234</v>
      </c>
      <c r="E233" s="163">
        <f t="shared" si="16"/>
        <v>32.136745189376768</v>
      </c>
      <c r="F233" s="164">
        <f>ROUND(E233*D233,2)</f>
        <v>7520</v>
      </c>
      <c r="G233" s="130">
        <f>N233</f>
        <v>34.381173307489099</v>
      </c>
      <c r="H233" s="131">
        <f>ROUND(D233*G233,2)</f>
        <v>8045.19</v>
      </c>
      <c r="I233" s="166"/>
      <c r="J233" s="166"/>
      <c r="K233" s="159" t="s">
        <v>937</v>
      </c>
      <c r="L233" s="163">
        <v>51.96</v>
      </c>
      <c r="M233" s="163">
        <f t="shared" si="18"/>
        <v>39.969230769230769</v>
      </c>
      <c r="N233" s="165">
        <f t="shared" si="17"/>
        <v>34.381173307489099</v>
      </c>
      <c r="O233" s="133">
        <f t="shared" si="19"/>
        <v>32.136745189376768</v>
      </c>
    </row>
    <row r="234" spans="1:15" ht="15">
      <c r="A234" s="111" t="s">
        <v>1080</v>
      </c>
      <c r="B234" s="1074" t="s">
        <v>1081</v>
      </c>
      <c r="C234" s="1074"/>
      <c r="D234" s="1074"/>
      <c r="E234" s="112">
        <f t="shared" si="16"/>
        <v>0</v>
      </c>
      <c r="F234" s="113">
        <f>ROUND(,2)</f>
        <v>0</v>
      </c>
      <c r="G234" s="114"/>
      <c r="H234" s="115"/>
      <c r="K234" s="116"/>
      <c r="L234" s="112"/>
      <c r="M234" s="112">
        <f t="shared" si="18"/>
        <v>0</v>
      </c>
      <c r="N234" s="117">
        <f t="shared" si="17"/>
        <v>0</v>
      </c>
      <c r="O234" s="133">
        <f t="shared" si="19"/>
        <v>0</v>
      </c>
    </row>
    <row r="235" spans="1:15" ht="31.5">
      <c r="A235" s="111" t="s">
        <v>1082</v>
      </c>
      <c r="B235" s="119" t="s">
        <v>1083</v>
      </c>
      <c r="C235" s="120" t="s">
        <v>933</v>
      </c>
      <c r="D235" s="121"/>
      <c r="E235" s="112">
        <f t="shared" si="16"/>
        <v>0</v>
      </c>
      <c r="F235" s="122">
        <f>ROUND(SUM(F236:F237),2)</f>
        <v>4799.29</v>
      </c>
      <c r="G235" s="123"/>
      <c r="H235" s="122">
        <f>ROUND(SUM(H236:H237),2)</f>
        <v>5134.47</v>
      </c>
      <c r="K235" s="116"/>
      <c r="L235" s="112"/>
      <c r="M235" s="112">
        <f t="shared" si="18"/>
        <v>0</v>
      </c>
      <c r="N235" s="117">
        <f t="shared" si="17"/>
        <v>0</v>
      </c>
      <c r="O235" s="133">
        <f t="shared" si="19"/>
        <v>0</v>
      </c>
    </row>
    <row r="236" spans="1:15">
      <c r="A236" s="124" t="s">
        <v>1067</v>
      </c>
      <c r="B236" s="125" t="s">
        <v>1068</v>
      </c>
      <c r="C236" s="126" t="s">
        <v>936</v>
      </c>
      <c r="D236" s="127">
        <f>24*2</f>
        <v>48</v>
      </c>
      <c r="E236" s="163">
        <f t="shared" si="16"/>
        <v>89.272859904438846</v>
      </c>
      <c r="F236" s="164">
        <f>ROUND(E236*D236,2)</f>
        <v>4285.1000000000004</v>
      </c>
      <c r="G236" s="130">
        <f>N236</f>
        <v>95.507670423459885</v>
      </c>
      <c r="H236" s="131">
        <f>ROUND(D236*G236,2)</f>
        <v>4584.37</v>
      </c>
      <c r="I236" s="166"/>
      <c r="J236" s="166"/>
      <c r="K236" s="159" t="s">
        <v>937</v>
      </c>
      <c r="L236" s="163">
        <v>144.34</v>
      </c>
      <c r="M236" s="163">
        <f t="shared" si="18"/>
        <v>111.03076923076922</v>
      </c>
      <c r="N236" s="165">
        <f t="shared" si="17"/>
        <v>95.507670423459885</v>
      </c>
      <c r="O236" s="133">
        <f t="shared" si="19"/>
        <v>89.272859904438846</v>
      </c>
    </row>
    <row r="237" spans="1:15">
      <c r="A237" s="124" t="s">
        <v>938</v>
      </c>
      <c r="B237" s="125" t="s">
        <v>939</v>
      </c>
      <c r="C237" s="126" t="s">
        <v>936</v>
      </c>
      <c r="D237" s="127">
        <v>16</v>
      </c>
      <c r="E237" s="163">
        <f t="shared" si="16"/>
        <v>32.136745189376768</v>
      </c>
      <c r="F237" s="164">
        <f>ROUND(E237*D237,2)</f>
        <v>514.19000000000005</v>
      </c>
      <c r="G237" s="130">
        <f>N237</f>
        <v>34.381173307489099</v>
      </c>
      <c r="H237" s="131">
        <f>ROUND(D237*G237,2)</f>
        <v>550.1</v>
      </c>
      <c r="I237" s="166"/>
      <c r="J237" s="166"/>
      <c r="K237" s="159" t="s">
        <v>937</v>
      </c>
      <c r="L237" s="163">
        <v>51.96</v>
      </c>
      <c r="M237" s="163">
        <f t="shared" si="18"/>
        <v>39.969230769230769</v>
      </c>
      <c r="N237" s="165">
        <f t="shared" si="17"/>
        <v>34.381173307489099</v>
      </c>
      <c r="O237" s="133">
        <f t="shared" si="19"/>
        <v>32.136745189376768</v>
      </c>
    </row>
    <row r="238" spans="1:15" ht="31.5">
      <c r="A238" s="111" t="s">
        <v>1084</v>
      </c>
      <c r="B238" s="119" t="s">
        <v>1085</v>
      </c>
      <c r="C238" s="120" t="s">
        <v>933</v>
      </c>
      <c r="D238" s="121"/>
      <c r="E238" s="134">
        <f t="shared" si="16"/>
        <v>0</v>
      </c>
      <c r="F238" s="122">
        <f>ROUND(SUM(F239:F240),2)</f>
        <v>10001.200000000001</v>
      </c>
      <c r="G238" s="123"/>
      <c r="H238" s="122">
        <f>ROUND(SUM(H239:H240),2)</f>
        <v>10699.67</v>
      </c>
      <c r="K238" s="135"/>
      <c r="L238" s="134"/>
      <c r="M238" s="134">
        <f t="shared" si="18"/>
        <v>0</v>
      </c>
      <c r="N238" s="136">
        <f t="shared" si="17"/>
        <v>0</v>
      </c>
      <c r="O238" s="133">
        <f t="shared" si="19"/>
        <v>0</v>
      </c>
    </row>
    <row r="239" spans="1:15">
      <c r="A239" s="124" t="s">
        <v>956</v>
      </c>
      <c r="B239" s="125" t="s">
        <v>1086</v>
      </c>
      <c r="C239" s="126" t="s">
        <v>936</v>
      </c>
      <c r="D239" s="127">
        <f>64*0.9</f>
        <v>57.6</v>
      </c>
      <c r="E239" s="163">
        <f t="shared" si="16"/>
        <v>89.272859904438846</v>
      </c>
      <c r="F239" s="164">
        <f>ROUND(E239*D239,2)</f>
        <v>5142.12</v>
      </c>
      <c r="G239" s="130">
        <f>N239</f>
        <v>95.507670423459885</v>
      </c>
      <c r="H239" s="131">
        <f>ROUND(D239*G239,2)</f>
        <v>5501.24</v>
      </c>
      <c r="I239" s="166"/>
      <c r="J239" s="166"/>
      <c r="K239" s="159" t="s">
        <v>937</v>
      </c>
      <c r="L239" s="163">
        <v>144.34</v>
      </c>
      <c r="M239" s="163">
        <f t="shared" si="18"/>
        <v>111.03076923076922</v>
      </c>
      <c r="N239" s="165">
        <f t="shared" si="17"/>
        <v>95.507670423459885</v>
      </c>
      <c r="O239" s="133">
        <f t="shared" si="19"/>
        <v>89.272859904438846</v>
      </c>
    </row>
    <row r="240" spans="1:15">
      <c r="A240" s="124" t="s">
        <v>938</v>
      </c>
      <c r="B240" s="125" t="s">
        <v>939</v>
      </c>
      <c r="C240" s="126" t="s">
        <v>936</v>
      </c>
      <c r="D240" s="127">
        <f>168*0.9</f>
        <v>151.20000000000002</v>
      </c>
      <c r="E240" s="163">
        <f t="shared" si="16"/>
        <v>32.136745189376768</v>
      </c>
      <c r="F240" s="164">
        <f>ROUND(E240*D240,2)</f>
        <v>4859.08</v>
      </c>
      <c r="G240" s="130">
        <f>N240</f>
        <v>34.381173307489099</v>
      </c>
      <c r="H240" s="131">
        <f>ROUND(D240*G240,2)</f>
        <v>5198.43</v>
      </c>
      <c r="I240" s="166"/>
      <c r="J240" s="166"/>
      <c r="K240" s="159" t="s">
        <v>937</v>
      </c>
      <c r="L240" s="163">
        <v>51.96</v>
      </c>
      <c r="M240" s="163">
        <f t="shared" si="18"/>
        <v>39.969230769230769</v>
      </c>
      <c r="N240" s="165">
        <f t="shared" si="17"/>
        <v>34.381173307489099</v>
      </c>
      <c r="O240" s="133">
        <f t="shared" si="19"/>
        <v>32.136745189376768</v>
      </c>
    </row>
    <row r="241" spans="1:15" ht="42">
      <c r="A241" s="111" t="s">
        <v>1087</v>
      </c>
      <c r="B241" s="119" t="s">
        <v>1088</v>
      </c>
      <c r="C241" s="120" t="s">
        <v>933</v>
      </c>
      <c r="D241" s="121"/>
      <c r="E241" s="134">
        <f t="shared" si="16"/>
        <v>0</v>
      </c>
      <c r="F241" s="122">
        <f>ROUND(SUM(F242:F243),2)</f>
        <v>10643.96</v>
      </c>
      <c r="G241" s="130"/>
      <c r="H241" s="122">
        <f>ROUND(SUM(H242:H243),2)</f>
        <v>11387.33</v>
      </c>
      <c r="K241" s="135"/>
      <c r="L241" s="134"/>
      <c r="M241" s="134">
        <f t="shared" si="18"/>
        <v>0</v>
      </c>
      <c r="N241" s="136">
        <f t="shared" si="17"/>
        <v>0</v>
      </c>
      <c r="O241" s="133">
        <f t="shared" si="19"/>
        <v>0</v>
      </c>
    </row>
    <row r="242" spans="1:15">
      <c r="A242" s="124" t="s">
        <v>956</v>
      </c>
      <c r="B242" s="125" t="s">
        <v>1086</v>
      </c>
      <c r="C242" s="126" t="s">
        <v>936</v>
      </c>
      <c r="D242" s="127">
        <f>0.9*72</f>
        <v>64.8</v>
      </c>
      <c r="E242" s="163">
        <f t="shared" si="16"/>
        <v>89.272859904438846</v>
      </c>
      <c r="F242" s="164">
        <f>ROUND(E242*D242,2)</f>
        <v>5784.88</v>
      </c>
      <c r="G242" s="130">
        <f>N242</f>
        <v>95.507670423459885</v>
      </c>
      <c r="H242" s="131">
        <f>ROUND(D242*G242,2)</f>
        <v>6188.9</v>
      </c>
      <c r="I242" s="166"/>
      <c r="J242" s="166"/>
      <c r="K242" s="159" t="s">
        <v>937</v>
      </c>
      <c r="L242" s="163">
        <v>144.34</v>
      </c>
      <c r="M242" s="163">
        <f t="shared" si="18"/>
        <v>111.03076923076922</v>
      </c>
      <c r="N242" s="165">
        <f t="shared" si="17"/>
        <v>95.507670423459885</v>
      </c>
      <c r="O242" s="133">
        <f t="shared" si="19"/>
        <v>89.272859904438846</v>
      </c>
    </row>
    <row r="243" spans="1:15">
      <c r="A243" s="124" t="s">
        <v>938</v>
      </c>
      <c r="B243" s="125" t="s">
        <v>939</v>
      </c>
      <c r="C243" s="126" t="s">
        <v>936</v>
      </c>
      <c r="D243" s="127">
        <f>0.9*168</f>
        <v>151.20000000000002</v>
      </c>
      <c r="E243" s="163">
        <f t="shared" si="16"/>
        <v>32.136745189376768</v>
      </c>
      <c r="F243" s="164">
        <f>ROUND(E243*D243,2)</f>
        <v>4859.08</v>
      </c>
      <c r="G243" s="130">
        <f>N243</f>
        <v>34.381173307489099</v>
      </c>
      <c r="H243" s="131">
        <f>ROUND(D243*G243,2)</f>
        <v>5198.43</v>
      </c>
      <c r="I243" s="166"/>
      <c r="J243" s="166"/>
      <c r="K243" s="159" t="s">
        <v>937</v>
      </c>
      <c r="L243" s="163">
        <v>51.96</v>
      </c>
      <c r="M243" s="163">
        <f t="shared" si="18"/>
        <v>39.969230769230769</v>
      </c>
      <c r="N243" s="165">
        <f t="shared" si="17"/>
        <v>34.381173307489099</v>
      </c>
      <c r="O243" s="133">
        <f t="shared" si="19"/>
        <v>32.136745189376768</v>
      </c>
    </row>
    <row r="244" spans="1:15" ht="42">
      <c r="A244" s="111" t="s">
        <v>1089</v>
      </c>
      <c r="B244" s="119" t="s">
        <v>1090</v>
      </c>
      <c r="C244" s="120" t="s">
        <v>933</v>
      </c>
      <c r="D244" s="121"/>
      <c r="E244" s="112">
        <f t="shared" si="16"/>
        <v>0</v>
      </c>
      <c r="F244" s="122">
        <f>ROUND(SUM(F245:F246),2)</f>
        <v>11286.73</v>
      </c>
      <c r="G244" s="123"/>
      <c r="H244" s="122">
        <f>ROUND(SUM(H245:H246),2)</f>
        <v>12074.98</v>
      </c>
      <c r="K244" s="116"/>
      <c r="L244" s="112"/>
      <c r="M244" s="112">
        <f t="shared" si="18"/>
        <v>0</v>
      </c>
      <c r="N244" s="117">
        <f t="shared" si="17"/>
        <v>0</v>
      </c>
      <c r="O244" s="133">
        <f t="shared" si="19"/>
        <v>0</v>
      </c>
    </row>
    <row r="245" spans="1:15">
      <c r="A245" s="124" t="s">
        <v>956</v>
      </c>
      <c r="B245" s="125" t="s">
        <v>1086</v>
      </c>
      <c r="C245" s="126" t="s">
        <v>936</v>
      </c>
      <c r="D245" s="127">
        <f>0.9*80</f>
        <v>72</v>
      </c>
      <c r="E245" s="163">
        <f t="shared" si="16"/>
        <v>89.272859904438846</v>
      </c>
      <c r="F245" s="164">
        <f>ROUND(E245*D245,2)</f>
        <v>6427.65</v>
      </c>
      <c r="G245" s="130">
        <f>N245</f>
        <v>95.507670423459885</v>
      </c>
      <c r="H245" s="131">
        <f>ROUND(D245*G245,2)</f>
        <v>6876.55</v>
      </c>
      <c r="I245" s="166"/>
      <c r="J245" s="166"/>
      <c r="K245" s="159" t="s">
        <v>937</v>
      </c>
      <c r="L245" s="163">
        <v>144.34</v>
      </c>
      <c r="M245" s="163">
        <f t="shared" si="18"/>
        <v>111.03076923076922</v>
      </c>
      <c r="N245" s="165">
        <f t="shared" si="17"/>
        <v>95.507670423459885</v>
      </c>
      <c r="O245" s="133">
        <f t="shared" si="19"/>
        <v>89.272859904438846</v>
      </c>
    </row>
    <row r="246" spans="1:15">
      <c r="A246" s="124" t="s">
        <v>938</v>
      </c>
      <c r="B246" s="125" t="s">
        <v>939</v>
      </c>
      <c r="C246" s="126" t="s">
        <v>936</v>
      </c>
      <c r="D246" s="127">
        <f>0.9*168</f>
        <v>151.20000000000002</v>
      </c>
      <c r="E246" s="163">
        <f t="shared" si="16"/>
        <v>32.136745189376768</v>
      </c>
      <c r="F246" s="164">
        <f>ROUND(E246*D246,2)</f>
        <v>4859.08</v>
      </c>
      <c r="G246" s="130">
        <f>N246</f>
        <v>34.381173307489099</v>
      </c>
      <c r="H246" s="131">
        <f>ROUND(D246*G246,2)</f>
        <v>5198.43</v>
      </c>
      <c r="I246" s="166"/>
      <c r="J246" s="166"/>
      <c r="K246" s="159" t="s">
        <v>937</v>
      </c>
      <c r="L246" s="163">
        <v>51.96</v>
      </c>
      <c r="M246" s="163">
        <f t="shared" si="18"/>
        <v>39.969230769230769</v>
      </c>
      <c r="N246" s="165">
        <f t="shared" si="17"/>
        <v>34.381173307489099</v>
      </c>
      <c r="O246" s="133">
        <f t="shared" si="19"/>
        <v>32.136745189376768</v>
      </c>
    </row>
    <row r="247" spans="1:15" ht="31.5">
      <c r="A247" s="111" t="s">
        <v>1091</v>
      </c>
      <c r="B247" s="119" t="s">
        <v>1092</v>
      </c>
      <c r="C247" s="120" t="s">
        <v>933</v>
      </c>
      <c r="D247" s="121"/>
      <c r="E247" s="112">
        <f t="shared" si="16"/>
        <v>0</v>
      </c>
      <c r="F247" s="122">
        <f>ROUND(SUM(F248:F249),2)</f>
        <v>11929.49</v>
      </c>
      <c r="G247" s="123"/>
      <c r="H247" s="122">
        <f>ROUND(SUM(H248:H249),2)</f>
        <v>12762.64</v>
      </c>
      <c r="K247" s="116"/>
      <c r="L247" s="112"/>
      <c r="M247" s="112">
        <f t="shared" si="18"/>
        <v>0</v>
      </c>
      <c r="N247" s="117">
        <f t="shared" si="17"/>
        <v>0</v>
      </c>
      <c r="O247" s="133">
        <f t="shared" si="19"/>
        <v>0</v>
      </c>
    </row>
    <row r="248" spans="1:15">
      <c r="A248" s="124" t="s">
        <v>956</v>
      </c>
      <c r="B248" s="125" t="s">
        <v>1086</v>
      </c>
      <c r="C248" s="126" t="s">
        <v>936</v>
      </c>
      <c r="D248" s="127">
        <f>0.9*88</f>
        <v>79.2</v>
      </c>
      <c r="E248" s="163">
        <f t="shared" si="16"/>
        <v>89.272859904438846</v>
      </c>
      <c r="F248" s="164">
        <f>ROUND(E248*D248,2)</f>
        <v>7070.41</v>
      </c>
      <c r="G248" s="130">
        <f>N248</f>
        <v>95.507670423459885</v>
      </c>
      <c r="H248" s="131">
        <f>ROUND(D248*G248,2)</f>
        <v>7564.21</v>
      </c>
      <c r="I248" s="166"/>
      <c r="J248" s="166"/>
      <c r="K248" s="159" t="s">
        <v>937</v>
      </c>
      <c r="L248" s="163">
        <v>144.34</v>
      </c>
      <c r="M248" s="163">
        <f t="shared" si="18"/>
        <v>111.03076923076922</v>
      </c>
      <c r="N248" s="165">
        <f t="shared" si="17"/>
        <v>95.507670423459885</v>
      </c>
      <c r="O248" s="133">
        <f t="shared" si="19"/>
        <v>89.272859904438846</v>
      </c>
    </row>
    <row r="249" spans="1:15">
      <c r="A249" s="124" t="s">
        <v>938</v>
      </c>
      <c r="B249" s="125" t="s">
        <v>939</v>
      </c>
      <c r="C249" s="126" t="s">
        <v>936</v>
      </c>
      <c r="D249" s="127">
        <f>0.9*168</f>
        <v>151.20000000000002</v>
      </c>
      <c r="E249" s="163">
        <f t="shared" si="16"/>
        <v>32.136745189376768</v>
      </c>
      <c r="F249" s="164">
        <f>ROUND(E249*D249,2)</f>
        <v>4859.08</v>
      </c>
      <c r="G249" s="130">
        <f>N249</f>
        <v>34.381173307489099</v>
      </c>
      <c r="H249" s="131">
        <f>ROUND(D249*G249,2)</f>
        <v>5198.43</v>
      </c>
      <c r="I249" s="166"/>
      <c r="J249" s="166"/>
      <c r="K249" s="159" t="s">
        <v>937</v>
      </c>
      <c r="L249" s="163">
        <v>51.96</v>
      </c>
      <c r="M249" s="163">
        <f t="shared" si="18"/>
        <v>39.969230769230769</v>
      </c>
      <c r="N249" s="165">
        <f t="shared" si="17"/>
        <v>34.381173307489099</v>
      </c>
      <c r="O249" s="133">
        <f t="shared" si="19"/>
        <v>32.136745189376768</v>
      </c>
    </row>
    <row r="250" spans="1:15">
      <c r="A250" s="111" t="s">
        <v>1093</v>
      </c>
      <c r="B250" s="1074" t="s">
        <v>1094</v>
      </c>
      <c r="C250" s="1074"/>
      <c r="D250" s="1074"/>
      <c r="E250" s="134">
        <f t="shared" si="16"/>
        <v>0</v>
      </c>
      <c r="F250" s="113">
        <f>ROUND(,2)</f>
        <v>0</v>
      </c>
      <c r="G250" s="114"/>
      <c r="H250" s="115"/>
      <c r="K250" s="135"/>
      <c r="L250" s="134"/>
      <c r="M250" s="134">
        <f t="shared" si="18"/>
        <v>0</v>
      </c>
      <c r="N250" s="136">
        <f t="shared" si="17"/>
        <v>0</v>
      </c>
      <c r="O250" s="133">
        <f t="shared" si="19"/>
        <v>0</v>
      </c>
    </row>
    <row r="251" spans="1:15" ht="21">
      <c r="A251" s="111" t="s">
        <v>1095</v>
      </c>
      <c r="B251" s="119" t="s">
        <v>1096</v>
      </c>
      <c r="C251" s="120" t="s">
        <v>933</v>
      </c>
      <c r="D251" s="121"/>
      <c r="E251" s="134">
        <f t="shared" si="16"/>
        <v>0</v>
      </c>
      <c r="F251" s="122">
        <f>ROUND(SUM(F252:F253),2)</f>
        <v>5244.9</v>
      </c>
      <c r="G251" s="123"/>
      <c r="H251" s="122">
        <f>ROUND(SUM(H252:H253),2)</f>
        <v>5611.2</v>
      </c>
      <c r="K251" s="135"/>
      <c r="L251" s="134"/>
      <c r="M251" s="134">
        <f t="shared" si="18"/>
        <v>0</v>
      </c>
      <c r="N251" s="136">
        <f t="shared" si="17"/>
        <v>0</v>
      </c>
      <c r="O251" s="133">
        <f t="shared" si="19"/>
        <v>0</v>
      </c>
    </row>
    <row r="252" spans="1:15">
      <c r="A252" s="124" t="s">
        <v>1067</v>
      </c>
      <c r="B252" s="125" t="s">
        <v>1068</v>
      </c>
      <c r="C252" s="126" t="s">
        <v>936</v>
      </c>
      <c r="D252" s="127">
        <f>0.9*48</f>
        <v>43.2</v>
      </c>
      <c r="E252" s="163">
        <f t="shared" si="16"/>
        <v>89.272859904438846</v>
      </c>
      <c r="F252" s="164">
        <f>ROUND(E252*D252,2)</f>
        <v>3856.59</v>
      </c>
      <c r="G252" s="130">
        <f>N252</f>
        <v>95.507670423459885</v>
      </c>
      <c r="H252" s="131">
        <f>ROUND(D252*G252,2)</f>
        <v>4125.93</v>
      </c>
      <c r="I252" s="166"/>
      <c r="J252" s="166"/>
      <c r="K252" s="159" t="s">
        <v>937</v>
      </c>
      <c r="L252" s="163">
        <v>144.34</v>
      </c>
      <c r="M252" s="163">
        <f t="shared" si="18"/>
        <v>111.03076923076922</v>
      </c>
      <c r="N252" s="165">
        <f t="shared" si="17"/>
        <v>95.507670423459885</v>
      </c>
      <c r="O252" s="133">
        <f t="shared" si="19"/>
        <v>89.272859904438846</v>
      </c>
    </row>
    <row r="253" spans="1:15">
      <c r="A253" s="124" t="s">
        <v>938</v>
      </c>
      <c r="B253" s="125" t="s">
        <v>939</v>
      </c>
      <c r="C253" s="126" t="s">
        <v>936</v>
      </c>
      <c r="D253" s="127">
        <f>0.9*48</f>
        <v>43.2</v>
      </c>
      <c r="E253" s="163">
        <f t="shared" si="16"/>
        <v>32.136745189376768</v>
      </c>
      <c r="F253" s="164">
        <f>ROUND(E253*D253,2)</f>
        <v>1388.31</v>
      </c>
      <c r="G253" s="130">
        <f>N253</f>
        <v>34.381173307489099</v>
      </c>
      <c r="H253" s="131">
        <f>ROUND(D253*G253,2)</f>
        <v>1485.27</v>
      </c>
      <c r="I253" s="166"/>
      <c r="J253" s="166"/>
      <c r="K253" s="159" t="s">
        <v>937</v>
      </c>
      <c r="L253" s="163">
        <v>51.96</v>
      </c>
      <c r="M253" s="163">
        <f t="shared" si="18"/>
        <v>39.969230769230769</v>
      </c>
      <c r="N253" s="165">
        <f t="shared" si="17"/>
        <v>34.381173307489099</v>
      </c>
      <c r="O253" s="133">
        <f t="shared" si="19"/>
        <v>32.136745189376768</v>
      </c>
    </row>
    <row r="254" spans="1:15" ht="21">
      <c r="A254" s="111" t="s">
        <v>1097</v>
      </c>
      <c r="B254" s="119" t="s">
        <v>1098</v>
      </c>
      <c r="C254" s="120" t="s">
        <v>933</v>
      </c>
      <c r="D254" s="121"/>
      <c r="E254" s="134">
        <f t="shared" si="16"/>
        <v>0</v>
      </c>
      <c r="F254" s="122">
        <f>ROUND(SUM(F255:F256),2)</f>
        <v>22096.51</v>
      </c>
      <c r="G254" s="123"/>
      <c r="H254" s="122">
        <f>ROUND(SUM(H255:H256),2)</f>
        <v>23639.73</v>
      </c>
      <c r="K254" s="135"/>
      <c r="L254" s="134"/>
      <c r="M254" s="134">
        <f t="shared" si="18"/>
        <v>0</v>
      </c>
      <c r="N254" s="136">
        <f t="shared" si="17"/>
        <v>0</v>
      </c>
      <c r="O254" s="133">
        <f t="shared" si="19"/>
        <v>0</v>
      </c>
    </row>
    <row r="255" spans="1:15">
      <c r="A255" s="124" t="s">
        <v>1067</v>
      </c>
      <c r="B255" s="125" t="s">
        <v>1068</v>
      </c>
      <c r="C255" s="126" t="s">
        <v>936</v>
      </c>
      <c r="D255" s="127">
        <v>173</v>
      </c>
      <c r="E255" s="163">
        <f t="shared" si="16"/>
        <v>89.272859904438846</v>
      </c>
      <c r="F255" s="164">
        <f>ROUND(E255*D255,2)</f>
        <v>15444.2</v>
      </c>
      <c r="G255" s="130">
        <f>N255</f>
        <v>95.507670423459885</v>
      </c>
      <c r="H255" s="131">
        <f>ROUND(D255*G255,2)</f>
        <v>16522.830000000002</v>
      </c>
      <c r="I255" s="166"/>
      <c r="J255" s="166"/>
      <c r="K255" s="159" t="s">
        <v>937</v>
      </c>
      <c r="L255" s="163">
        <v>144.34</v>
      </c>
      <c r="M255" s="163">
        <f t="shared" si="18"/>
        <v>111.03076923076922</v>
      </c>
      <c r="N255" s="165">
        <f t="shared" si="17"/>
        <v>95.507670423459885</v>
      </c>
      <c r="O255" s="133">
        <f t="shared" si="19"/>
        <v>89.272859904438846</v>
      </c>
    </row>
    <row r="256" spans="1:15">
      <c r="A256" s="124" t="s">
        <v>938</v>
      </c>
      <c r="B256" s="125" t="s">
        <v>939</v>
      </c>
      <c r="C256" s="126" t="s">
        <v>936</v>
      </c>
      <c r="D256" s="127">
        <f>180*1.15</f>
        <v>206.99999999999997</v>
      </c>
      <c r="E256" s="163">
        <f t="shared" si="16"/>
        <v>32.136745189376768</v>
      </c>
      <c r="F256" s="164">
        <f>ROUND(E256*D256,2)</f>
        <v>6652.31</v>
      </c>
      <c r="G256" s="130">
        <f>N256</f>
        <v>34.381173307489099</v>
      </c>
      <c r="H256" s="131">
        <f>ROUND(D256*G256,2)</f>
        <v>7116.9</v>
      </c>
      <c r="I256" s="166"/>
      <c r="J256" s="166"/>
      <c r="K256" s="159" t="s">
        <v>937</v>
      </c>
      <c r="L256" s="163">
        <v>51.96</v>
      </c>
      <c r="M256" s="163">
        <f t="shared" si="18"/>
        <v>39.969230769230769</v>
      </c>
      <c r="N256" s="165">
        <f t="shared" si="17"/>
        <v>34.381173307489099</v>
      </c>
      <c r="O256" s="133">
        <f t="shared" si="19"/>
        <v>32.136745189376768</v>
      </c>
    </row>
    <row r="257" spans="1:15" ht="15">
      <c r="A257" s="111" t="s">
        <v>1099</v>
      </c>
      <c r="B257" s="1074" t="s">
        <v>1100</v>
      </c>
      <c r="C257" s="1074"/>
      <c r="D257" s="1074"/>
      <c r="E257" s="112">
        <f t="shared" si="16"/>
        <v>0</v>
      </c>
      <c r="F257" s="113">
        <f>ROUND(,2)</f>
        <v>0</v>
      </c>
      <c r="G257" s="114"/>
      <c r="H257" s="115"/>
      <c r="K257" s="116"/>
      <c r="L257" s="112"/>
      <c r="M257" s="112">
        <f t="shared" si="18"/>
        <v>0</v>
      </c>
      <c r="N257" s="117">
        <f t="shared" si="17"/>
        <v>0</v>
      </c>
      <c r="O257" s="133">
        <f t="shared" si="19"/>
        <v>0</v>
      </c>
    </row>
    <row r="258" spans="1:15" ht="21">
      <c r="A258" s="111" t="s">
        <v>1101</v>
      </c>
      <c r="B258" s="119" t="s">
        <v>1102</v>
      </c>
      <c r="C258" s="120" t="s">
        <v>933</v>
      </c>
      <c r="D258" s="121"/>
      <c r="E258" s="112">
        <f t="shared" si="16"/>
        <v>0</v>
      </c>
      <c r="F258" s="122">
        <f>ROUND(SUM(F259:F260),2)</f>
        <v>5193.5</v>
      </c>
      <c r="G258" s="123"/>
      <c r="H258" s="122">
        <f>ROUND(SUM(H259:H260),2)</f>
        <v>5556.22</v>
      </c>
      <c r="K258" s="116"/>
      <c r="L258" s="112"/>
      <c r="M258" s="112">
        <f t="shared" si="18"/>
        <v>0</v>
      </c>
      <c r="N258" s="117">
        <f t="shared" si="17"/>
        <v>0</v>
      </c>
      <c r="O258" s="133">
        <f t="shared" si="19"/>
        <v>0</v>
      </c>
    </row>
    <row r="259" spans="1:15">
      <c r="A259" s="124" t="s">
        <v>1067</v>
      </c>
      <c r="B259" s="125" t="s">
        <v>1068</v>
      </c>
      <c r="C259" s="126" t="s">
        <v>936</v>
      </c>
      <c r="D259" s="127">
        <f>0.9*56</f>
        <v>50.4</v>
      </c>
      <c r="E259" s="163">
        <f t="shared" si="16"/>
        <v>89.272859904438846</v>
      </c>
      <c r="F259" s="164">
        <f>ROUND(E259*D259,2)</f>
        <v>4499.3500000000004</v>
      </c>
      <c r="G259" s="130">
        <f>N259</f>
        <v>95.507670423459885</v>
      </c>
      <c r="H259" s="131">
        <f>ROUND(D259*G259,2)</f>
        <v>4813.59</v>
      </c>
      <c r="I259" s="166"/>
      <c r="J259" s="166"/>
      <c r="K259" s="159" t="s">
        <v>937</v>
      </c>
      <c r="L259" s="163">
        <v>144.34</v>
      </c>
      <c r="M259" s="163">
        <f t="shared" si="18"/>
        <v>111.03076923076922</v>
      </c>
      <c r="N259" s="165">
        <f t="shared" si="17"/>
        <v>95.507670423459885</v>
      </c>
      <c r="O259" s="133">
        <f t="shared" si="19"/>
        <v>89.272859904438846</v>
      </c>
    </row>
    <row r="260" spans="1:15">
      <c r="A260" s="124" t="s">
        <v>938</v>
      </c>
      <c r="B260" s="125" t="s">
        <v>939</v>
      </c>
      <c r="C260" s="126" t="s">
        <v>936</v>
      </c>
      <c r="D260" s="127">
        <f>0.9*24</f>
        <v>21.6</v>
      </c>
      <c r="E260" s="163">
        <f t="shared" si="16"/>
        <v>32.136745189376768</v>
      </c>
      <c r="F260" s="164">
        <f>ROUND(E260*D260,2)</f>
        <v>694.15</v>
      </c>
      <c r="G260" s="130">
        <f>N260</f>
        <v>34.381173307489099</v>
      </c>
      <c r="H260" s="131">
        <f>ROUND(D260*G260,2)</f>
        <v>742.63</v>
      </c>
      <c r="I260" s="166"/>
      <c r="J260" s="166"/>
      <c r="K260" s="159" t="s">
        <v>937</v>
      </c>
      <c r="L260" s="163">
        <v>51.96</v>
      </c>
      <c r="M260" s="163">
        <f t="shared" si="18"/>
        <v>39.969230769230769</v>
      </c>
      <c r="N260" s="165">
        <f t="shared" si="17"/>
        <v>34.381173307489099</v>
      </c>
      <c r="O260" s="133">
        <f t="shared" si="19"/>
        <v>32.136745189376768</v>
      </c>
    </row>
    <row r="261" spans="1:15" ht="42">
      <c r="A261" s="111" t="s">
        <v>1103</v>
      </c>
      <c r="B261" s="119" t="s">
        <v>1104</v>
      </c>
      <c r="C261" s="120" t="s">
        <v>933</v>
      </c>
      <c r="D261" s="121"/>
      <c r="E261" s="112">
        <f t="shared" si="16"/>
        <v>0</v>
      </c>
      <c r="F261" s="122">
        <f>ROUND(SUM(F262:F264),2)</f>
        <v>19078.95</v>
      </c>
      <c r="G261" s="123"/>
      <c r="H261" s="122">
        <f>ROUND(SUM(H262:H264),2)</f>
        <v>20411.419999999998</v>
      </c>
      <c r="K261" s="116"/>
      <c r="L261" s="112"/>
      <c r="M261" s="112">
        <f t="shared" si="18"/>
        <v>0</v>
      </c>
      <c r="N261" s="117">
        <f t="shared" si="17"/>
        <v>0</v>
      </c>
      <c r="O261" s="133">
        <f t="shared" si="19"/>
        <v>0</v>
      </c>
    </row>
    <row r="262" spans="1:15">
      <c r="A262" s="124" t="s">
        <v>1067</v>
      </c>
      <c r="B262" s="125" t="s">
        <v>1068</v>
      </c>
      <c r="C262" s="126" t="s">
        <v>936</v>
      </c>
      <c r="D262" s="127">
        <v>137</v>
      </c>
      <c r="E262" s="163">
        <f t="shared" si="16"/>
        <v>89.272859904438846</v>
      </c>
      <c r="F262" s="164">
        <f>ROUND(E262*D262,2)</f>
        <v>12230.38</v>
      </c>
      <c r="G262" s="130">
        <f>N262</f>
        <v>95.507670423459885</v>
      </c>
      <c r="H262" s="131">
        <f>ROUND(D262*G262,2)</f>
        <v>13084.55</v>
      </c>
      <c r="I262" s="166"/>
      <c r="J262" s="166"/>
      <c r="K262" s="159" t="s">
        <v>937</v>
      </c>
      <c r="L262" s="163">
        <v>144.34</v>
      </c>
      <c r="M262" s="163">
        <f t="shared" si="18"/>
        <v>111.03076923076922</v>
      </c>
      <c r="N262" s="165">
        <f t="shared" si="17"/>
        <v>95.507670423459885</v>
      </c>
      <c r="O262" s="133">
        <f t="shared" si="19"/>
        <v>89.272859904438846</v>
      </c>
    </row>
    <row r="263" spans="1:15">
      <c r="A263" s="124" t="s">
        <v>940</v>
      </c>
      <c r="B263" s="125" t="s">
        <v>941</v>
      </c>
      <c r="C263" s="126" t="s">
        <v>936</v>
      </c>
      <c r="D263" s="127">
        <v>80</v>
      </c>
      <c r="E263" s="163">
        <f t="shared" si="16"/>
        <v>23.743834638571482</v>
      </c>
      <c r="F263" s="164">
        <f>ROUND(E263*D263,2)</f>
        <v>1899.51</v>
      </c>
      <c r="G263" s="130">
        <f>N263</f>
        <v>25.40210244947087</v>
      </c>
      <c r="H263" s="131">
        <f>ROUND(D263*G263,2)</f>
        <v>2032.17</v>
      </c>
      <c r="I263" s="166"/>
      <c r="J263" s="166"/>
      <c r="K263" s="159" t="s">
        <v>937</v>
      </c>
      <c r="L263" s="163">
        <v>38.39</v>
      </c>
      <c r="M263" s="163">
        <f t="shared" si="18"/>
        <v>29.530769230769231</v>
      </c>
      <c r="N263" s="165">
        <f t="shared" si="17"/>
        <v>25.40210244947087</v>
      </c>
      <c r="O263" s="133">
        <f t="shared" si="19"/>
        <v>23.743834638571482</v>
      </c>
    </row>
    <row r="264" spans="1:15">
      <c r="A264" s="124" t="s">
        <v>938</v>
      </c>
      <c r="B264" s="125" t="s">
        <v>939</v>
      </c>
      <c r="C264" s="126" t="s">
        <v>936</v>
      </c>
      <c r="D264" s="127">
        <v>154</v>
      </c>
      <c r="E264" s="163">
        <f t="shared" si="16"/>
        <v>32.136745189376768</v>
      </c>
      <c r="F264" s="164">
        <f>ROUND(E264*D264,2)</f>
        <v>4949.0600000000004</v>
      </c>
      <c r="G264" s="130">
        <f>N264</f>
        <v>34.381173307489099</v>
      </c>
      <c r="H264" s="131">
        <f>ROUND(D264*G264,2)</f>
        <v>5294.7</v>
      </c>
      <c r="I264" s="166"/>
      <c r="J264" s="166"/>
      <c r="K264" s="159" t="s">
        <v>937</v>
      </c>
      <c r="L264" s="163">
        <v>51.96</v>
      </c>
      <c r="M264" s="163">
        <f t="shared" si="18"/>
        <v>39.969230769230769</v>
      </c>
      <c r="N264" s="165">
        <f t="shared" si="17"/>
        <v>34.381173307489099</v>
      </c>
      <c r="O264" s="133">
        <f t="shared" si="19"/>
        <v>32.136745189376768</v>
      </c>
    </row>
    <row r="265" spans="1:15" ht="42">
      <c r="A265" s="111" t="s">
        <v>1105</v>
      </c>
      <c r="B265" s="119" t="s">
        <v>1106</v>
      </c>
      <c r="C265" s="120" t="s">
        <v>933</v>
      </c>
      <c r="D265" s="121"/>
      <c r="E265" s="134">
        <f t="shared" si="16"/>
        <v>0</v>
      </c>
      <c r="F265" s="122">
        <f>ROUND(SUM(F266:F268),2)</f>
        <v>23084.52</v>
      </c>
      <c r="G265" s="123"/>
      <c r="H265" s="122">
        <f>ROUND(SUM(H266:H268),2)</f>
        <v>24696.75</v>
      </c>
      <c r="K265" s="135"/>
      <c r="L265" s="134"/>
      <c r="M265" s="134">
        <f t="shared" si="18"/>
        <v>0</v>
      </c>
      <c r="N265" s="136">
        <f t="shared" si="17"/>
        <v>0</v>
      </c>
      <c r="O265" s="133">
        <f t="shared" si="19"/>
        <v>0</v>
      </c>
    </row>
    <row r="266" spans="1:15">
      <c r="A266" s="124" t="s">
        <v>1067</v>
      </c>
      <c r="B266" s="125" t="s">
        <v>1068</v>
      </c>
      <c r="C266" s="126" t="s">
        <v>936</v>
      </c>
      <c r="D266" s="127">
        <v>166</v>
      </c>
      <c r="E266" s="163">
        <f t="shared" si="16"/>
        <v>89.272859904438846</v>
      </c>
      <c r="F266" s="164">
        <f>ROUND(E266*D266,2)</f>
        <v>14819.29</v>
      </c>
      <c r="G266" s="130">
        <f>N266</f>
        <v>95.507670423459885</v>
      </c>
      <c r="H266" s="131">
        <f>ROUND(D266*G266,2)</f>
        <v>15854.27</v>
      </c>
      <c r="I266" s="166"/>
      <c r="J266" s="166"/>
      <c r="K266" s="159" t="s">
        <v>937</v>
      </c>
      <c r="L266" s="163">
        <v>144.34</v>
      </c>
      <c r="M266" s="163">
        <f t="shared" si="18"/>
        <v>111.03076923076922</v>
      </c>
      <c r="N266" s="165">
        <f t="shared" si="17"/>
        <v>95.507670423459885</v>
      </c>
      <c r="O266" s="133">
        <f t="shared" si="19"/>
        <v>89.272859904438846</v>
      </c>
    </row>
    <row r="267" spans="1:15">
      <c r="A267" s="124" t="s">
        <v>940</v>
      </c>
      <c r="B267" s="125" t="s">
        <v>941</v>
      </c>
      <c r="C267" s="126" t="s">
        <v>936</v>
      </c>
      <c r="D267" s="127">
        <v>95</v>
      </c>
      <c r="E267" s="163">
        <f t="shared" si="16"/>
        <v>23.743834638571482</v>
      </c>
      <c r="F267" s="164">
        <f>ROUND(E267*D267,2)</f>
        <v>2255.66</v>
      </c>
      <c r="G267" s="130">
        <f>N267</f>
        <v>25.40210244947087</v>
      </c>
      <c r="H267" s="131">
        <f>ROUND(D267*G267,2)</f>
        <v>2413.1999999999998</v>
      </c>
      <c r="I267" s="166"/>
      <c r="J267" s="166"/>
      <c r="K267" s="159" t="s">
        <v>937</v>
      </c>
      <c r="L267" s="163">
        <v>38.39</v>
      </c>
      <c r="M267" s="163">
        <f t="shared" si="18"/>
        <v>29.530769230769231</v>
      </c>
      <c r="N267" s="165">
        <f t="shared" si="17"/>
        <v>25.40210244947087</v>
      </c>
      <c r="O267" s="133">
        <f t="shared" si="19"/>
        <v>23.743834638571482</v>
      </c>
    </row>
    <row r="268" spans="1:15">
      <c r="A268" s="124" t="s">
        <v>938</v>
      </c>
      <c r="B268" s="125" t="s">
        <v>939</v>
      </c>
      <c r="C268" s="126" t="s">
        <v>936</v>
      </c>
      <c r="D268" s="127">
        <v>187</v>
      </c>
      <c r="E268" s="163">
        <f t="shared" si="16"/>
        <v>32.136745189376768</v>
      </c>
      <c r="F268" s="164">
        <f>ROUND(E268*D268,2)</f>
        <v>6009.57</v>
      </c>
      <c r="G268" s="130">
        <f>N268</f>
        <v>34.381173307489099</v>
      </c>
      <c r="H268" s="131">
        <f>ROUND(D268*G268,2)</f>
        <v>6429.28</v>
      </c>
      <c r="I268" s="166"/>
      <c r="J268" s="166"/>
      <c r="K268" s="159" t="s">
        <v>937</v>
      </c>
      <c r="L268" s="163">
        <v>51.96</v>
      </c>
      <c r="M268" s="163">
        <f t="shared" si="18"/>
        <v>39.969230769230769</v>
      </c>
      <c r="N268" s="165">
        <f t="shared" si="17"/>
        <v>34.381173307489099</v>
      </c>
      <c r="O268" s="133">
        <f t="shared" si="19"/>
        <v>32.136745189376768</v>
      </c>
    </row>
    <row r="269" spans="1:15" ht="42">
      <c r="A269" s="111" t="s">
        <v>1107</v>
      </c>
      <c r="B269" s="119" t="s">
        <v>1108</v>
      </c>
      <c r="C269" s="120" t="s">
        <v>933</v>
      </c>
      <c r="D269" s="121"/>
      <c r="E269" s="134">
        <f t="shared" si="16"/>
        <v>0</v>
      </c>
      <c r="F269" s="122">
        <f>ROUND(SUM(F270:F272),2)</f>
        <v>25176.69</v>
      </c>
      <c r="G269" s="123"/>
      <c r="H269" s="122">
        <f>ROUND(SUM(H270:H272),2)</f>
        <v>26935.02</v>
      </c>
      <c r="K269" s="135"/>
      <c r="L269" s="134"/>
      <c r="M269" s="134">
        <f t="shared" si="18"/>
        <v>0</v>
      </c>
      <c r="N269" s="136">
        <f t="shared" si="17"/>
        <v>0</v>
      </c>
      <c r="O269" s="133">
        <f t="shared" si="19"/>
        <v>0</v>
      </c>
    </row>
    <row r="270" spans="1:15">
      <c r="A270" s="124" t="s">
        <v>1067</v>
      </c>
      <c r="B270" s="125" t="s">
        <v>1068</v>
      </c>
      <c r="C270" s="126" t="s">
        <v>936</v>
      </c>
      <c r="D270" s="127">
        <v>181</v>
      </c>
      <c r="E270" s="163">
        <f t="shared" si="16"/>
        <v>89.272859904438846</v>
      </c>
      <c r="F270" s="164">
        <f>ROUND(E270*D270,2)</f>
        <v>16158.39</v>
      </c>
      <c r="G270" s="130">
        <f>N270</f>
        <v>95.507670423459885</v>
      </c>
      <c r="H270" s="131">
        <f>ROUND(D270*G270,2)</f>
        <v>17286.89</v>
      </c>
      <c r="I270" s="166"/>
      <c r="J270" s="166"/>
      <c r="K270" s="159" t="s">
        <v>937</v>
      </c>
      <c r="L270" s="163">
        <v>144.34</v>
      </c>
      <c r="M270" s="163">
        <f t="shared" si="18"/>
        <v>111.03076923076922</v>
      </c>
      <c r="N270" s="165">
        <f t="shared" si="17"/>
        <v>95.507670423459885</v>
      </c>
      <c r="O270" s="133">
        <f t="shared" si="19"/>
        <v>89.272859904438846</v>
      </c>
    </row>
    <row r="271" spans="1:15" ht="15" customHeight="1">
      <c r="A271" s="124" t="s">
        <v>940</v>
      </c>
      <c r="B271" s="125" t="s">
        <v>941</v>
      </c>
      <c r="C271" s="126" t="s">
        <v>936</v>
      </c>
      <c r="D271" s="127">
        <v>101</v>
      </c>
      <c r="E271" s="163">
        <f t="shared" si="16"/>
        <v>23.743834638571482</v>
      </c>
      <c r="F271" s="164">
        <f>ROUND(E271*D271,2)</f>
        <v>2398.13</v>
      </c>
      <c r="G271" s="130">
        <f>N271</f>
        <v>25.40210244947087</v>
      </c>
      <c r="H271" s="131">
        <f>ROUND(D271*G271,2)</f>
        <v>2565.61</v>
      </c>
      <c r="I271" s="166"/>
      <c r="J271" s="166"/>
      <c r="K271" s="159" t="s">
        <v>937</v>
      </c>
      <c r="L271" s="163">
        <v>38.39</v>
      </c>
      <c r="M271" s="163">
        <f t="shared" si="18"/>
        <v>29.530769230769231</v>
      </c>
      <c r="N271" s="165">
        <f t="shared" si="17"/>
        <v>25.40210244947087</v>
      </c>
      <c r="O271" s="133">
        <f t="shared" si="19"/>
        <v>23.743834638571482</v>
      </c>
    </row>
    <row r="272" spans="1:15">
      <c r="A272" s="124" t="s">
        <v>938</v>
      </c>
      <c r="B272" s="125" t="s">
        <v>939</v>
      </c>
      <c r="C272" s="126" t="s">
        <v>936</v>
      </c>
      <c r="D272" s="127">
        <v>206</v>
      </c>
      <c r="E272" s="163">
        <f t="shared" si="16"/>
        <v>32.136745189376768</v>
      </c>
      <c r="F272" s="164">
        <f>ROUND(E272*D272,2)</f>
        <v>6620.17</v>
      </c>
      <c r="G272" s="130">
        <f>N272</f>
        <v>34.381173307489099</v>
      </c>
      <c r="H272" s="131">
        <f>ROUND(D272*G272,2)</f>
        <v>7082.52</v>
      </c>
      <c r="I272" s="166"/>
      <c r="J272" s="166"/>
      <c r="K272" s="159" t="s">
        <v>937</v>
      </c>
      <c r="L272" s="163">
        <v>51.96</v>
      </c>
      <c r="M272" s="163">
        <f t="shared" si="18"/>
        <v>39.969230769230769</v>
      </c>
      <c r="N272" s="165">
        <f t="shared" si="17"/>
        <v>34.381173307489099</v>
      </c>
      <c r="O272" s="133">
        <f t="shared" si="19"/>
        <v>32.136745189376768</v>
      </c>
    </row>
    <row r="273" spans="1:15" ht="42">
      <c r="A273" s="111" t="s">
        <v>1109</v>
      </c>
      <c r="B273" s="119" t="s">
        <v>1110</v>
      </c>
      <c r="C273" s="120" t="s">
        <v>933</v>
      </c>
      <c r="D273" s="121"/>
      <c r="E273" s="112">
        <f t="shared" si="16"/>
        <v>0</v>
      </c>
      <c r="F273" s="122">
        <f>ROUND(SUM(F274:F276),2)</f>
        <v>30284.02</v>
      </c>
      <c r="G273" s="123"/>
      <c r="H273" s="122">
        <f>ROUND(SUM(H274:H276),2)</f>
        <v>32399.06</v>
      </c>
      <c r="K273" s="116"/>
      <c r="L273" s="112"/>
      <c r="M273" s="112">
        <f t="shared" si="18"/>
        <v>0</v>
      </c>
      <c r="N273" s="117">
        <f t="shared" si="17"/>
        <v>0</v>
      </c>
      <c r="O273" s="133">
        <f t="shared" si="19"/>
        <v>0</v>
      </c>
    </row>
    <row r="274" spans="1:15">
      <c r="A274" s="124" t="s">
        <v>1067</v>
      </c>
      <c r="B274" s="125" t="s">
        <v>1068</v>
      </c>
      <c r="C274" s="126" t="s">
        <v>936</v>
      </c>
      <c r="D274" s="127">
        <v>214</v>
      </c>
      <c r="E274" s="163">
        <f t="shared" si="16"/>
        <v>89.272859904438846</v>
      </c>
      <c r="F274" s="164">
        <f>ROUND(E274*D274,2)</f>
        <v>19104.39</v>
      </c>
      <c r="G274" s="130">
        <f>N274</f>
        <v>95.507670423459885</v>
      </c>
      <c r="H274" s="131">
        <f>ROUND(D274*G274,2)</f>
        <v>20438.64</v>
      </c>
      <c r="I274" s="166"/>
      <c r="J274" s="166"/>
      <c r="K274" s="159" t="s">
        <v>937</v>
      </c>
      <c r="L274" s="163">
        <v>144.34</v>
      </c>
      <c r="M274" s="163">
        <f t="shared" si="18"/>
        <v>111.03076923076922</v>
      </c>
      <c r="N274" s="165">
        <f t="shared" si="17"/>
        <v>95.507670423459885</v>
      </c>
      <c r="O274" s="133">
        <f t="shared" si="19"/>
        <v>89.272859904438846</v>
      </c>
    </row>
    <row r="275" spans="1:15">
      <c r="A275" s="124" t="s">
        <v>940</v>
      </c>
      <c r="B275" s="125" t="s">
        <v>941</v>
      </c>
      <c r="C275" s="126" t="s">
        <v>936</v>
      </c>
      <c r="D275" s="127">
        <v>123</v>
      </c>
      <c r="E275" s="163">
        <f t="shared" ref="E275:E338" si="20">IF(K275="MÃO DE OBRA",O275,N275)</f>
        <v>23.743834638571482</v>
      </c>
      <c r="F275" s="164">
        <f>ROUND(E275*D275,2)</f>
        <v>2920.49</v>
      </c>
      <c r="G275" s="130">
        <f>N275</f>
        <v>25.40210244947087</v>
      </c>
      <c r="H275" s="131">
        <f>ROUND(D275*G275,2)</f>
        <v>3124.46</v>
      </c>
      <c r="I275" s="166"/>
      <c r="J275" s="166"/>
      <c r="K275" s="159" t="s">
        <v>937</v>
      </c>
      <c r="L275" s="163">
        <v>38.39</v>
      </c>
      <c r="M275" s="163">
        <f t="shared" si="18"/>
        <v>29.530769230769231</v>
      </c>
      <c r="N275" s="165">
        <f t="shared" ref="N275:N338" si="21">M275*$F$7</f>
        <v>25.40210244947087</v>
      </c>
      <c r="O275" s="133">
        <f t="shared" si="19"/>
        <v>23.743834638571482</v>
      </c>
    </row>
    <row r="276" spans="1:15">
      <c r="A276" s="124" t="s">
        <v>938</v>
      </c>
      <c r="B276" s="125" t="s">
        <v>939</v>
      </c>
      <c r="C276" s="126" t="s">
        <v>936</v>
      </c>
      <c r="D276" s="127">
        <v>257</v>
      </c>
      <c r="E276" s="163">
        <f t="shared" si="20"/>
        <v>32.136745189376768</v>
      </c>
      <c r="F276" s="164">
        <f>ROUND(E276*D276,2)</f>
        <v>8259.14</v>
      </c>
      <c r="G276" s="130">
        <f>N276</f>
        <v>34.381173307489099</v>
      </c>
      <c r="H276" s="131">
        <f>ROUND(D276*G276,2)</f>
        <v>8835.9599999999991</v>
      </c>
      <c r="I276" s="166"/>
      <c r="J276" s="166"/>
      <c r="K276" s="159" t="s">
        <v>937</v>
      </c>
      <c r="L276" s="163">
        <v>51.96</v>
      </c>
      <c r="M276" s="163">
        <f t="shared" ref="M276:M339" si="22">L276/(1+0.3)</f>
        <v>39.969230769230769</v>
      </c>
      <c r="N276" s="165">
        <f t="shared" si="21"/>
        <v>34.381173307489099</v>
      </c>
      <c r="O276" s="133">
        <f t="shared" ref="O276:O339" si="23">M276*$F$11</f>
        <v>32.136745189376768</v>
      </c>
    </row>
    <row r="277" spans="1:15">
      <c r="A277" s="111" t="s">
        <v>1111</v>
      </c>
      <c r="B277" s="1074" t="s">
        <v>1112</v>
      </c>
      <c r="C277" s="1074"/>
      <c r="D277" s="1074"/>
      <c r="E277" s="134">
        <f t="shared" si="20"/>
        <v>0</v>
      </c>
      <c r="F277" s="113">
        <f>ROUND(,2)</f>
        <v>0</v>
      </c>
      <c r="G277" s="114"/>
      <c r="H277" s="115"/>
      <c r="K277" s="135"/>
      <c r="L277" s="134"/>
      <c r="M277" s="134">
        <f t="shared" si="22"/>
        <v>0</v>
      </c>
      <c r="N277" s="136">
        <f t="shared" si="21"/>
        <v>0</v>
      </c>
      <c r="O277" s="133">
        <f t="shared" si="23"/>
        <v>0</v>
      </c>
    </row>
    <row r="278" spans="1:15" ht="21">
      <c r="A278" s="111" t="s">
        <v>1113</v>
      </c>
      <c r="B278" s="119" t="s">
        <v>1114</v>
      </c>
      <c r="C278" s="120" t="s">
        <v>1115</v>
      </c>
      <c r="D278" s="121"/>
      <c r="E278" s="134">
        <f t="shared" si="20"/>
        <v>0</v>
      </c>
      <c r="F278" s="122">
        <f>ROUND(SUM(F279:F283),2)</f>
        <v>43647.94</v>
      </c>
      <c r="G278" s="123"/>
      <c r="H278" s="122">
        <f>ROUND(SUM(H279:H283),2)</f>
        <v>46696.29</v>
      </c>
      <c r="K278" s="135"/>
      <c r="L278" s="134"/>
      <c r="M278" s="134">
        <f t="shared" si="22"/>
        <v>0</v>
      </c>
      <c r="N278" s="136">
        <f t="shared" si="21"/>
        <v>0</v>
      </c>
      <c r="O278" s="133">
        <f t="shared" si="23"/>
        <v>0</v>
      </c>
    </row>
    <row r="279" spans="1:15">
      <c r="A279" s="124" t="s">
        <v>1067</v>
      </c>
      <c r="B279" s="125" t="s">
        <v>1068</v>
      </c>
      <c r="C279" s="126" t="s">
        <v>936</v>
      </c>
      <c r="D279" s="127">
        <v>53.5</v>
      </c>
      <c r="E279" s="163">
        <f t="shared" si="20"/>
        <v>89.272859904438846</v>
      </c>
      <c r="F279" s="164">
        <f>ROUND(E279*D279,2)</f>
        <v>4776.1000000000004</v>
      </c>
      <c r="G279" s="130">
        <f>N279</f>
        <v>95.507670423459885</v>
      </c>
      <c r="H279" s="131">
        <f>ROUND(D279*G279,2)</f>
        <v>5109.66</v>
      </c>
      <c r="I279" s="166"/>
      <c r="J279" s="166"/>
      <c r="K279" s="159" t="s">
        <v>937</v>
      </c>
      <c r="L279" s="163">
        <v>144.34</v>
      </c>
      <c r="M279" s="163">
        <f t="shared" si="22"/>
        <v>111.03076923076922</v>
      </c>
      <c r="N279" s="165">
        <f t="shared" si="21"/>
        <v>95.507670423459885</v>
      </c>
      <c r="O279" s="133">
        <f t="shared" si="23"/>
        <v>89.272859904438846</v>
      </c>
    </row>
    <row r="280" spans="1:15">
      <c r="A280" s="124" t="s">
        <v>1116</v>
      </c>
      <c r="B280" s="125" t="s">
        <v>1117</v>
      </c>
      <c r="C280" s="126" t="s">
        <v>936</v>
      </c>
      <c r="D280" s="127">
        <v>213.5</v>
      </c>
      <c r="E280" s="163">
        <f t="shared" si="20"/>
        <v>104.74748201063991</v>
      </c>
      <c r="F280" s="164">
        <f>ROUND(E280*D280,2)</f>
        <v>22363.59</v>
      </c>
      <c r="G280" s="130">
        <f>N280</f>
        <v>112.06303909461805</v>
      </c>
      <c r="H280" s="131">
        <f>ROUND(D280*G280,2)</f>
        <v>23925.46</v>
      </c>
      <c r="I280" s="166"/>
      <c r="J280" s="166"/>
      <c r="K280" s="159" t="s">
        <v>937</v>
      </c>
      <c r="L280" s="163">
        <v>169.36</v>
      </c>
      <c r="M280" s="163">
        <f t="shared" si="22"/>
        <v>130.27692307692308</v>
      </c>
      <c r="N280" s="165">
        <f t="shared" si="21"/>
        <v>112.06303909461805</v>
      </c>
      <c r="O280" s="133">
        <f t="shared" si="23"/>
        <v>104.74748201063991</v>
      </c>
    </row>
    <row r="281" spans="1:15">
      <c r="A281" s="124" t="s">
        <v>1118</v>
      </c>
      <c r="B281" s="125" t="s">
        <v>1119</v>
      </c>
      <c r="C281" s="126" t="s">
        <v>936</v>
      </c>
      <c r="D281" s="127">
        <v>53.5</v>
      </c>
      <c r="E281" s="163">
        <f t="shared" si="20"/>
        <v>53.066449908555171</v>
      </c>
      <c r="F281" s="164">
        <f>ROUND(E281*D281,2)</f>
        <v>2839.06</v>
      </c>
      <c r="G281" s="130">
        <f>N281</f>
        <v>56.772607193659823</v>
      </c>
      <c r="H281" s="131">
        <f>ROUND(D281*G281,2)</f>
        <v>3037.33</v>
      </c>
      <c r="I281" s="166"/>
      <c r="J281" s="166"/>
      <c r="K281" s="159" t="s">
        <v>937</v>
      </c>
      <c r="L281" s="163">
        <v>85.8</v>
      </c>
      <c r="M281" s="163">
        <f t="shared" si="22"/>
        <v>66</v>
      </c>
      <c r="N281" s="165">
        <f t="shared" si="21"/>
        <v>56.772607193659823</v>
      </c>
      <c r="O281" s="133">
        <f t="shared" si="23"/>
        <v>53.066449908555171</v>
      </c>
    </row>
    <row r="282" spans="1:15">
      <c r="A282" s="124" t="s">
        <v>1120</v>
      </c>
      <c r="B282" s="125" t="s">
        <v>1121</v>
      </c>
      <c r="C282" s="126" t="s">
        <v>936</v>
      </c>
      <c r="D282" s="127">
        <v>213</v>
      </c>
      <c r="E282" s="163">
        <f t="shared" si="20"/>
        <v>47.61755219649956</v>
      </c>
      <c r="F282" s="164">
        <f>ROUND(E282*D282,2)</f>
        <v>10142.540000000001</v>
      </c>
      <c r="G282" s="130">
        <f>N282</f>
        <v>50.943158832632513</v>
      </c>
      <c r="H282" s="131">
        <f>ROUND(D282*G282,2)</f>
        <v>10850.89</v>
      </c>
      <c r="I282" s="166"/>
      <c r="J282" s="166"/>
      <c r="K282" s="159" t="s">
        <v>937</v>
      </c>
      <c r="L282" s="163">
        <v>76.989999999999995</v>
      </c>
      <c r="M282" s="163">
        <f t="shared" si="22"/>
        <v>59.223076923076917</v>
      </c>
      <c r="N282" s="165">
        <f t="shared" si="21"/>
        <v>50.943158832632513</v>
      </c>
      <c r="O282" s="133">
        <f t="shared" si="23"/>
        <v>47.61755219649956</v>
      </c>
    </row>
    <row r="283" spans="1:15">
      <c r="A283" s="124" t="s">
        <v>1122</v>
      </c>
      <c r="B283" s="125" t="s">
        <v>1123</v>
      </c>
      <c r="C283" s="126" t="s">
        <v>936</v>
      </c>
      <c r="D283" s="127">
        <v>107</v>
      </c>
      <c r="E283" s="163">
        <f t="shared" si="20"/>
        <v>32.959337011968593</v>
      </c>
      <c r="F283" s="164">
        <f>ROUND(E283*D283,2)</f>
        <v>3526.65</v>
      </c>
      <c r="G283" s="130">
        <f>N283</f>
        <v>35.261214887530677</v>
      </c>
      <c r="H283" s="131">
        <f>ROUND(D283*G283,2)</f>
        <v>3772.95</v>
      </c>
      <c r="I283" s="166"/>
      <c r="J283" s="166"/>
      <c r="K283" s="159" t="s">
        <v>937</v>
      </c>
      <c r="L283" s="163">
        <v>53.29</v>
      </c>
      <c r="M283" s="163">
        <f t="shared" si="22"/>
        <v>40.992307692307691</v>
      </c>
      <c r="N283" s="165">
        <f t="shared" si="21"/>
        <v>35.261214887530677</v>
      </c>
      <c r="O283" s="133">
        <f t="shared" si="23"/>
        <v>32.959337011968593</v>
      </c>
    </row>
    <row r="284" spans="1:15">
      <c r="A284" s="111">
        <v>10204</v>
      </c>
      <c r="B284" s="1074" t="s">
        <v>1124</v>
      </c>
      <c r="C284" s="1074"/>
      <c r="D284" s="1074"/>
      <c r="E284" s="134">
        <f t="shared" si="20"/>
        <v>0</v>
      </c>
      <c r="F284" s="113">
        <f>ROUND(,2)</f>
        <v>0</v>
      </c>
      <c r="G284" s="114"/>
      <c r="H284" s="115"/>
      <c r="K284" s="135"/>
      <c r="L284" s="134"/>
      <c r="M284" s="134">
        <f t="shared" si="22"/>
        <v>0</v>
      </c>
      <c r="N284" s="136">
        <f t="shared" si="21"/>
        <v>0</v>
      </c>
      <c r="O284" s="133">
        <f t="shared" si="23"/>
        <v>0</v>
      </c>
    </row>
    <row r="285" spans="1:15" ht="25.5">
      <c r="A285" s="167"/>
      <c r="B285" s="168" t="s">
        <v>1125</v>
      </c>
      <c r="C285" s="168"/>
      <c r="D285" s="168"/>
      <c r="E285" s="169">
        <f t="shared" si="20"/>
        <v>0</v>
      </c>
      <c r="F285" s="170">
        <f>ROUND(SUM(F286:F290),2)</f>
        <v>12355.71</v>
      </c>
      <c r="G285" s="171"/>
      <c r="H285" s="122">
        <f>ROUND(SUM(H286:H290),2)</f>
        <v>13218.65</v>
      </c>
      <c r="K285" s="172"/>
      <c r="L285" s="169"/>
      <c r="M285" s="169">
        <f t="shared" si="22"/>
        <v>0</v>
      </c>
      <c r="N285" s="173">
        <f t="shared" si="21"/>
        <v>0</v>
      </c>
      <c r="O285" s="133">
        <f t="shared" si="23"/>
        <v>0</v>
      </c>
    </row>
    <row r="286" spans="1:15">
      <c r="A286" s="167"/>
      <c r="B286" s="125" t="s">
        <v>1126</v>
      </c>
      <c r="C286" s="126" t="s">
        <v>936</v>
      </c>
      <c r="D286" s="127">
        <v>16</v>
      </c>
      <c r="E286" s="163">
        <f t="shared" si="20"/>
        <v>260.90386048280783</v>
      </c>
      <c r="F286" s="164">
        <f>ROUND(E286*D286,2)</f>
        <v>4174.46</v>
      </c>
      <c r="G286" s="130">
        <f>N286</f>
        <v>279.12536851484214</v>
      </c>
      <c r="H286" s="131">
        <f>ROUND(D286*G286,2)</f>
        <v>4466.01</v>
      </c>
      <c r="K286" s="159" t="s">
        <v>937</v>
      </c>
      <c r="L286" s="163">
        <v>421.84</v>
      </c>
      <c r="M286" s="163">
        <f t="shared" si="22"/>
        <v>324.49230769230763</v>
      </c>
      <c r="N286" s="165">
        <f t="shared" si="21"/>
        <v>279.12536851484214</v>
      </c>
      <c r="O286" s="133">
        <f t="shared" si="23"/>
        <v>260.90386048280783</v>
      </c>
    </row>
    <row r="287" spans="1:15">
      <c r="A287" s="167"/>
      <c r="B287" s="125" t="s">
        <v>1127</v>
      </c>
      <c r="C287" s="126" t="s">
        <v>936</v>
      </c>
      <c r="D287" s="127">
        <v>20</v>
      </c>
      <c r="E287" s="163">
        <f t="shared" si="20"/>
        <v>120.47568505463242</v>
      </c>
      <c r="F287" s="164">
        <f>ROUND(E287*D287,2)</f>
        <v>2409.5100000000002</v>
      </c>
      <c r="G287" s="130">
        <f>N287</f>
        <v>128.88969877917245</v>
      </c>
      <c r="H287" s="131">
        <f>ROUND(D287*G287,2)</f>
        <v>2577.79</v>
      </c>
      <c r="K287" s="159" t="s">
        <v>937</v>
      </c>
      <c r="L287" s="163">
        <v>194.79</v>
      </c>
      <c r="M287" s="163">
        <f t="shared" si="22"/>
        <v>149.83846153846153</v>
      </c>
      <c r="N287" s="165">
        <f t="shared" si="21"/>
        <v>128.88969877917245</v>
      </c>
      <c r="O287" s="133">
        <f t="shared" si="23"/>
        <v>120.47568505463242</v>
      </c>
    </row>
    <row r="288" spans="1:15">
      <c r="A288" s="167"/>
      <c r="B288" s="125" t="s">
        <v>1128</v>
      </c>
      <c r="C288" s="126" t="s">
        <v>936</v>
      </c>
      <c r="D288" s="127">
        <v>48</v>
      </c>
      <c r="E288" s="163">
        <f t="shared" si="20"/>
        <v>65.077527498580139</v>
      </c>
      <c r="F288" s="164">
        <f>ROUND(E288*D288,2)</f>
        <v>3123.72</v>
      </c>
      <c r="G288" s="130">
        <f>N288</f>
        <v>69.622537633063956</v>
      </c>
      <c r="H288" s="131">
        <f>ROUND(D288*G288,2)</f>
        <v>3341.88</v>
      </c>
      <c r="K288" s="159" t="s">
        <v>937</v>
      </c>
      <c r="L288" s="163">
        <v>105.22</v>
      </c>
      <c r="M288" s="163">
        <f t="shared" si="22"/>
        <v>80.938461538461539</v>
      </c>
      <c r="N288" s="165">
        <f t="shared" si="21"/>
        <v>69.622537633063956</v>
      </c>
      <c r="O288" s="133">
        <f t="shared" si="23"/>
        <v>65.077527498580139</v>
      </c>
    </row>
    <row r="289" spans="1:15" ht="21">
      <c r="A289" s="124" t="s">
        <v>1122</v>
      </c>
      <c r="B289" s="125" t="s">
        <v>1129</v>
      </c>
      <c r="C289" s="126" t="s">
        <v>936</v>
      </c>
      <c r="D289" s="127">
        <v>40</v>
      </c>
      <c r="E289" s="163">
        <f t="shared" si="20"/>
        <v>32.959337011968593</v>
      </c>
      <c r="F289" s="164">
        <f>ROUND(E289*D289,2)</f>
        <v>1318.37</v>
      </c>
      <c r="G289" s="130">
        <f>N289</f>
        <v>35.261214887530677</v>
      </c>
      <c r="H289" s="131">
        <f>ROUND(D289*G289,2)</f>
        <v>1410.45</v>
      </c>
      <c r="K289" s="159" t="s">
        <v>937</v>
      </c>
      <c r="L289" s="163">
        <v>53.29</v>
      </c>
      <c r="M289" s="163">
        <f t="shared" si="22"/>
        <v>40.992307692307691</v>
      </c>
      <c r="N289" s="165">
        <f t="shared" si="21"/>
        <v>35.261214887530677</v>
      </c>
      <c r="O289" s="133">
        <f t="shared" si="23"/>
        <v>32.959337011968593</v>
      </c>
    </row>
    <row r="290" spans="1:15">
      <c r="A290" s="124" t="s">
        <v>1120</v>
      </c>
      <c r="B290" s="125" t="s">
        <v>941</v>
      </c>
      <c r="C290" s="126" t="s">
        <v>936</v>
      </c>
      <c r="D290" s="127">
        <v>56</v>
      </c>
      <c r="E290" s="163">
        <f t="shared" si="20"/>
        <v>23.743834638571482</v>
      </c>
      <c r="F290" s="164">
        <f>ROUND(E290*D290,2)</f>
        <v>1329.65</v>
      </c>
      <c r="G290" s="130">
        <f>N290</f>
        <v>25.40210244947087</v>
      </c>
      <c r="H290" s="131">
        <f>ROUND(D290*G290,2)</f>
        <v>1422.52</v>
      </c>
      <c r="K290" s="159" t="s">
        <v>937</v>
      </c>
      <c r="L290" s="163">
        <v>38.39</v>
      </c>
      <c r="M290" s="163">
        <f t="shared" si="22"/>
        <v>29.530769230769231</v>
      </c>
      <c r="N290" s="165">
        <f t="shared" si="21"/>
        <v>25.40210244947087</v>
      </c>
      <c r="O290" s="133">
        <f t="shared" si="23"/>
        <v>23.743834638571482</v>
      </c>
    </row>
    <row r="291" spans="1:15" ht="21">
      <c r="A291" s="111" t="s">
        <v>1130</v>
      </c>
      <c r="B291" s="119" t="s">
        <v>1131</v>
      </c>
      <c r="C291" s="120" t="s">
        <v>933</v>
      </c>
      <c r="D291" s="134"/>
      <c r="E291" s="134">
        <f t="shared" si="20"/>
        <v>0</v>
      </c>
      <c r="F291" s="122">
        <f>ROUND(SUM(F292:F293),2)</f>
        <v>10498.92</v>
      </c>
      <c r="G291" s="123"/>
      <c r="H291" s="122">
        <f>ROUND(SUM(H292:H293),2)</f>
        <v>11232.17</v>
      </c>
      <c r="K291" s="135"/>
      <c r="L291" s="134"/>
      <c r="M291" s="134">
        <f t="shared" si="22"/>
        <v>0</v>
      </c>
      <c r="N291" s="136">
        <f t="shared" si="21"/>
        <v>0</v>
      </c>
      <c r="O291" s="133">
        <f t="shared" si="23"/>
        <v>0</v>
      </c>
    </row>
    <row r="292" spans="1:15">
      <c r="A292" s="124" t="s">
        <v>956</v>
      </c>
      <c r="B292" s="125" t="s">
        <v>1086</v>
      </c>
      <c r="C292" s="126" t="s">
        <v>936</v>
      </c>
      <c r="D292" s="127">
        <f>0.9*120</f>
        <v>108</v>
      </c>
      <c r="E292" s="163">
        <f t="shared" si="20"/>
        <v>89.297599508125828</v>
      </c>
      <c r="F292" s="164">
        <f>ROUND(E292*D292,2)</f>
        <v>9644.14</v>
      </c>
      <c r="G292" s="130">
        <f>N292</f>
        <v>95.534137839400998</v>
      </c>
      <c r="H292" s="131">
        <f>ROUND(D292*G292,2)</f>
        <v>10317.69</v>
      </c>
      <c r="K292" s="159" t="s">
        <v>937</v>
      </c>
      <c r="L292" s="163">
        <v>144.38</v>
      </c>
      <c r="M292" s="163">
        <f t="shared" si="22"/>
        <v>111.06153846153846</v>
      </c>
      <c r="N292" s="165">
        <f t="shared" si="21"/>
        <v>95.534137839400998</v>
      </c>
      <c r="O292" s="133">
        <f t="shared" si="23"/>
        <v>89.297599508125828</v>
      </c>
    </row>
    <row r="293" spans="1:15">
      <c r="A293" s="124" t="s">
        <v>940</v>
      </c>
      <c r="B293" s="125" t="s">
        <v>941</v>
      </c>
      <c r="C293" s="126" t="s">
        <v>936</v>
      </c>
      <c r="D293" s="127">
        <f>0.9*40</f>
        <v>36</v>
      </c>
      <c r="E293" s="163">
        <f t="shared" si="20"/>
        <v>23.743834638571482</v>
      </c>
      <c r="F293" s="164">
        <f>ROUND(E293*D293,2)</f>
        <v>854.78</v>
      </c>
      <c r="G293" s="130">
        <f>N293</f>
        <v>25.40210244947087</v>
      </c>
      <c r="H293" s="131">
        <f>ROUND(D293*G293,2)</f>
        <v>914.48</v>
      </c>
      <c r="K293" s="159" t="s">
        <v>937</v>
      </c>
      <c r="L293" s="163">
        <v>38.39</v>
      </c>
      <c r="M293" s="163">
        <f t="shared" si="22"/>
        <v>29.530769230769231</v>
      </c>
      <c r="N293" s="165">
        <f t="shared" si="21"/>
        <v>25.40210244947087</v>
      </c>
      <c r="O293" s="133">
        <f t="shared" si="23"/>
        <v>23.743834638571482</v>
      </c>
    </row>
    <row r="294" spans="1:15" ht="31.5">
      <c r="A294" s="111" t="s">
        <v>1132</v>
      </c>
      <c r="B294" s="119" t="s">
        <v>1133</v>
      </c>
      <c r="C294" s="120" t="s">
        <v>933</v>
      </c>
      <c r="D294" s="121"/>
      <c r="E294" s="134">
        <f t="shared" si="20"/>
        <v>0</v>
      </c>
      <c r="F294" s="122">
        <f>ROUND(SUM(F295:F296),2)</f>
        <v>12598.7</v>
      </c>
      <c r="G294" s="123"/>
      <c r="H294" s="122">
        <f>ROUND(SUM(H295:H296),2)</f>
        <v>13478.59</v>
      </c>
      <c r="K294" s="135"/>
      <c r="L294" s="134"/>
      <c r="M294" s="134">
        <f t="shared" si="22"/>
        <v>0</v>
      </c>
      <c r="N294" s="136">
        <f t="shared" si="21"/>
        <v>0</v>
      </c>
      <c r="O294" s="133">
        <f t="shared" si="23"/>
        <v>0</v>
      </c>
    </row>
    <row r="295" spans="1:15">
      <c r="A295" s="124" t="s">
        <v>956</v>
      </c>
      <c r="B295" s="125" t="s">
        <v>1086</v>
      </c>
      <c r="C295" s="126" t="s">
        <v>936</v>
      </c>
      <c r="D295" s="127">
        <f>0.9*144</f>
        <v>129.6</v>
      </c>
      <c r="E295" s="163">
        <f t="shared" si="20"/>
        <v>89.297599508125828</v>
      </c>
      <c r="F295" s="164">
        <f>ROUND(E295*D295,2)</f>
        <v>11572.97</v>
      </c>
      <c r="G295" s="130">
        <f>N295</f>
        <v>95.534137839400998</v>
      </c>
      <c r="H295" s="131">
        <f>ROUND(D295*G295,2)</f>
        <v>12381.22</v>
      </c>
      <c r="K295" s="159" t="s">
        <v>937</v>
      </c>
      <c r="L295" s="163">
        <v>144.38</v>
      </c>
      <c r="M295" s="163">
        <f t="shared" si="22"/>
        <v>111.06153846153846</v>
      </c>
      <c r="N295" s="165">
        <f t="shared" si="21"/>
        <v>95.534137839400998</v>
      </c>
      <c r="O295" s="133">
        <f t="shared" si="23"/>
        <v>89.297599508125828</v>
      </c>
    </row>
    <row r="296" spans="1:15">
      <c r="A296" s="124" t="s">
        <v>940</v>
      </c>
      <c r="B296" s="125" t="s">
        <v>941</v>
      </c>
      <c r="C296" s="126" t="s">
        <v>936</v>
      </c>
      <c r="D296" s="127">
        <f>0.9*48</f>
        <v>43.2</v>
      </c>
      <c r="E296" s="163">
        <f t="shared" si="20"/>
        <v>23.743834638571482</v>
      </c>
      <c r="F296" s="164">
        <f>ROUND(E296*D296,2)</f>
        <v>1025.73</v>
      </c>
      <c r="G296" s="130">
        <f>N296</f>
        <v>25.40210244947087</v>
      </c>
      <c r="H296" s="131">
        <f>ROUND(D296*G296,2)</f>
        <v>1097.3699999999999</v>
      </c>
      <c r="K296" s="159" t="s">
        <v>937</v>
      </c>
      <c r="L296" s="163">
        <v>38.39</v>
      </c>
      <c r="M296" s="163">
        <f t="shared" si="22"/>
        <v>29.530769230769231</v>
      </c>
      <c r="N296" s="165">
        <f t="shared" si="21"/>
        <v>25.40210244947087</v>
      </c>
      <c r="O296" s="133">
        <f t="shared" si="23"/>
        <v>23.743834638571482</v>
      </c>
    </row>
    <row r="297" spans="1:15" ht="31.5">
      <c r="A297" s="111" t="s">
        <v>1134</v>
      </c>
      <c r="B297" s="119" t="s">
        <v>1135</v>
      </c>
      <c r="C297" s="120" t="s">
        <v>933</v>
      </c>
      <c r="D297" s="121"/>
      <c r="E297" s="134">
        <f t="shared" si="20"/>
        <v>0</v>
      </c>
      <c r="F297" s="122">
        <f>ROUND(SUM(F298:F299),2)</f>
        <v>15362.27</v>
      </c>
      <c r="G297" s="123"/>
      <c r="H297" s="122">
        <f>ROUND(SUM(H298:H299),2)</f>
        <v>16435.169999999998</v>
      </c>
      <c r="K297" s="135"/>
      <c r="L297" s="134"/>
      <c r="M297" s="134">
        <f t="shared" si="22"/>
        <v>0</v>
      </c>
      <c r="N297" s="136">
        <f t="shared" si="21"/>
        <v>0</v>
      </c>
      <c r="O297" s="133">
        <f t="shared" si="23"/>
        <v>0</v>
      </c>
    </row>
    <row r="298" spans="1:15">
      <c r="A298" s="124" t="s">
        <v>956</v>
      </c>
      <c r="B298" s="125" t="s">
        <v>1086</v>
      </c>
      <c r="C298" s="126" t="s">
        <v>936</v>
      </c>
      <c r="D298" s="127">
        <f>0.9*172</f>
        <v>154.80000000000001</v>
      </c>
      <c r="E298" s="163">
        <f t="shared" si="20"/>
        <v>89.297599508125828</v>
      </c>
      <c r="F298" s="164">
        <f>ROUND(E298*D298,2)</f>
        <v>13823.27</v>
      </c>
      <c r="G298" s="130">
        <f>N298</f>
        <v>95.534137839400998</v>
      </c>
      <c r="H298" s="131">
        <f>ROUND(D298*G298,2)</f>
        <v>14788.68</v>
      </c>
      <c r="K298" s="159" t="s">
        <v>937</v>
      </c>
      <c r="L298" s="163">
        <v>144.38</v>
      </c>
      <c r="M298" s="163">
        <f t="shared" si="22"/>
        <v>111.06153846153846</v>
      </c>
      <c r="N298" s="165">
        <f t="shared" si="21"/>
        <v>95.534137839400998</v>
      </c>
      <c r="O298" s="133">
        <f t="shared" si="23"/>
        <v>89.297599508125828</v>
      </c>
    </row>
    <row r="299" spans="1:15">
      <c r="A299" s="124" t="s">
        <v>940</v>
      </c>
      <c r="B299" s="125" t="s">
        <v>941</v>
      </c>
      <c r="C299" s="126" t="s">
        <v>936</v>
      </c>
      <c r="D299" s="127">
        <f>0.9*48</f>
        <v>43.2</v>
      </c>
      <c r="E299" s="163">
        <f t="shared" si="20"/>
        <v>35.625029309239835</v>
      </c>
      <c r="F299" s="164">
        <f>ROUND(E299*D299,2)</f>
        <v>1539</v>
      </c>
      <c r="G299" s="130">
        <f>N299</f>
        <v>38.113078955184214</v>
      </c>
      <c r="H299" s="131">
        <f>ROUND(D299*G299,2)</f>
        <v>1646.49</v>
      </c>
      <c r="K299" s="159" t="s">
        <v>937</v>
      </c>
      <c r="L299" s="163">
        <v>57.6</v>
      </c>
      <c r="M299" s="163">
        <f t="shared" si="22"/>
        <v>44.307692307692307</v>
      </c>
      <c r="N299" s="165">
        <f t="shared" si="21"/>
        <v>38.113078955184214</v>
      </c>
      <c r="O299" s="133">
        <f t="shared" si="23"/>
        <v>35.625029309239835</v>
      </c>
    </row>
    <row r="300" spans="1:15" ht="21">
      <c r="A300" s="111" t="s">
        <v>1136</v>
      </c>
      <c r="B300" s="119" t="s">
        <v>3831</v>
      </c>
      <c r="C300" s="120" t="s">
        <v>933</v>
      </c>
      <c r="D300" s="121"/>
      <c r="E300" s="134">
        <f t="shared" si="20"/>
        <v>0</v>
      </c>
      <c r="F300" s="122">
        <f>ROUND(SUM(F301:F302),2)</f>
        <v>20454.669999999998</v>
      </c>
      <c r="G300" s="123"/>
      <c r="H300" s="122">
        <f>ROUND(SUM(H301:H302),2)</f>
        <v>21883.23</v>
      </c>
      <c r="K300" s="135"/>
      <c r="L300" s="134"/>
      <c r="M300" s="134">
        <f t="shared" si="22"/>
        <v>0</v>
      </c>
      <c r="N300" s="136">
        <f t="shared" si="21"/>
        <v>0</v>
      </c>
      <c r="O300" s="133">
        <f t="shared" si="23"/>
        <v>0</v>
      </c>
    </row>
    <row r="301" spans="1:15">
      <c r="A301" s="124" t="s">
        <v>956</v>
      </c>
      <c r="B301" s="125" t="s">
        <v>1086</v>
      </c>
      <c r="C301" s="126" t="s">
        <v>936</v>
      </c>
      <c r="D301" s="127">
        <f>0.9*224.64</f>
        <v>202.17599999999999</v>
      </c>
      <c r="E301" s="163">
        <f t="shared" si="20"/>
        <v>89.297599508125828</v>
      </c>
      <c r="F301" s="164">
        <f>ROUND(E301*D301,2)</f>
        <v>18053.830000000002</v>
      </c>
      <c r="G301" s="130">
        <f>N301</f>
        <v>95.534137839400998</v>
      </c>
      <c r="H301" s="131">
        <f>ROUND(D301*G301,2)</f>
        <v>19314.71</v>
      </c>
      <c r="K301" s="159" t="s">
        <v>937</v>
      </c>
      <c r="L301" s="163">
        <v>144.38</v>
      </c>
      <c r="M301" s="163">
        <f t="shared" si="22"/>
        <v>111.06153846153846</v>
      </c>
      <c r="N301" s="165">
        <f t="shared" si="21"/>
        <v>95.534137839400998</v>
      </c>
      <c r="O301" s="133">
        <f t="shared" si="23"/>
        <v>89.297599508125828</v>
      </c>
    </row>
    <row r="302" spans="1:15">
      <c r="A302" s="124" t="s">
        <v>940</v>
      </c>
      <c r="B302" s="125" t="s">
        <v>941</v>
      </c>
      <c r="C302" s="126" t="s">
        <v>936</v>
      </c>
      <c r="D302" s="127">
        <f>0.9*74.88</f>
        <v>67.391999999999996</v>
      </c>
      <c r="E302" s="163">
        <f t="shared" si="20"/>
        <v>35.625029309239835</v>
      </c>
      <c r="F302" s="164">
        <f>ROUND(E302*D302,2)</f>
        <v>2400.84</v>
      </c>
      <c r="G302" s="130">
        <f>N302</f>
        <v>38.113078955184214</v>
      </c>
      <c r="H302" s="131">
        <f>ROUND(D302*G302,2)</f>
        <v>2568.52</v>
      </c>
      <c r="K302" s="159" t="s">
        <v>937</v>
      </c>
      <c r="L302" s="163">
        <v>57.6</v>
      </c>
      <c r="M302" s="163">
        <f t="shared" si="22"/>
        <v>44.307692307692307</v>
      </c>
      <c r="N302" s="165">
        <f t="shared" si="21"/>
        <v>38.113078955184214</v>
      </c>
      <c r="O302" s="133">
        <f t="shared" si="23"/>
        <v>35.625029309239835</v>
      </c>
    </row>
    <row r="303" spans="1:15">
      <c r="A303" s="111">
        <v>10205</v>
      </c>
      <c r="B303" s="1074" t="s">
        <v>1137</v>
      </c>
      <c r="C303" s="1074"/>
      <c r="D303" s="1074"/>
      <c r="E303" s="134">
        <f t="shared" si="20"/>
        <v>0</v>
      </c>
      <c r="F303" s="113">
        <f>ROUND(,2)</f>
        <v>0</v>
      </c>
      <c r="G303" s="114"/>
      <c r="H303" s="115"/>
      <c r="K303" s="135"/>
      <c r="L303" s="134"/>
      <c r="M303" s="134">
        <f t="shared" si="22"/>
        <v>0</v>
      </c>
      <c r="N303" s="136">
        <f t="shared" si="21"/>
        <v>0</v>
      </c>
      <c r="O303" s="133">
        <f t="shared" si="23"/>
        <v>0</v>
      </c>
    </row>
    <row r="304" spans="1:15">
      <c r="A304" s="111" t="s">
        <v>1138</v>
      </c>
      <c r="B304" s="1074" t="s">
        <v>1139</v>
      </c>
      <c r="C304" s="1074"/>
      <c r="D304" s="1074"/>
      <c r="E304" s="134">
        <f t="shared" si="20"/>
        <v>0</v>
      </c>
      <c r="F304" s="113">
        <f>ROUND(,2)</f>
        <v>0</v>
      </c>
      <c r="G304" s="114"/>
      <c r="H304" s="115"/>
      <c r="K304" s="135"/>
      <c r="L304" s="134"/>
      <c r="M304" s="134">
        <f t="shared" si="22"/>
        <v>0</v>
      </c>
      <c r="N304" s="136">
        <f t="shared" si="21"/>
        <v>0</v>
      </c>
      <c r="O304" s="133">
        <f t="shared" si="23"/>
        <v>0</v>
      </c>
    </row>
    <row r="305" spans="1:15" ht="15">
      <c r="A305" s="111" t="s">
        <v>1140</v>
      </c>
      <c r="B305" s="119" t="s">
        <v>1141</v>
      </c>
      <c r="C305" s="120" t="s">
        <v>933</v>
      </c>
      <c r="D305" s="121"/>
      <c r="E305" s="134">
        <f t="shared" si="20"/>
        <v>0</v>
      </c>
      <c r="F305" s="122">
        <f>ROUND(SUM(F306:F307),2)</f>
        <v>7542.92</v>
      </c>
      <c r="G305" s="123"/>
      <c r="H305" s="122">
        <f>ROUND(SUM(H306:H307),2)</f>
        <v>8069.72</v>
      </c>
      <c r="K305" s="135"/>
      <c r="L305" s="134"/>
      <c r="M305" s="134">
        <f t="shared" si="22"/>
        <v>0</v>
      </c>
      <c r="N305" s="136">
        <f t="shared" si="21"/>
        <v>0</v>
      </c>
      <c r="O305" s="133">
        <f t="shared" si="23"/>
        <v>0</v>
      </c>
    </row>
    <row r="306" spans="1:15">
      <c r="A306" s="124" t="s">
        <v>934</v>
      </c>
      <c r="B306" s="125" t="s">
        <v>989</v>
      </c>
      <c r="C306" s="126" t="s">
        <v>936</v>
      </c>
      <c r="D306" s="127">
        <f>88*1.25</f>
        <v>110</v>
      </c>
      <c r="E306" s="163">
        <f t="shared" si="20"/>
        <v>57.779344410923358</v>
      </c>
      <c r="F306" s="164">
        <f>ROUND(E306*D306,2)</f>
        <v>6355.73</v>
      </c>
      <c r="G306" s="130">
        <f>N306</f>
        <v>61.814649930439401</v>
      </c>
      <c r="H306" s="131">
        <f>ROUND(D306*G306,2)</f>
        <v>6799.61</v>
      </c>
      <c r="K306" s="159" t="s">
        <v>937</v>
      </c>
      <c r="L306" s="163">
        <v>93.42</v>
      </c>
      <c r="M306" s="163">
        <f t="shared" si="22"/>
        <v>71.861538461538458</v>
      </c>
      <c r="N306" s="165">
        <f t="shared" si="21"/>
        <v>61.814649930439401</v>
      </c>
      <c r="O306" s="133">
        <f t="shared" si="23"/>
        <v>57.779344410923358</v>
      </c>
    </row>
    <row r="307" spans="1:15">
      <c r="A307" s="124" t="s">
        <v>940</v>
      </c>
      <c r="B307" s="125" t="s">
        <v>941</v>
      </c>
      <c r="C307" s="126" t="s">
        <v>936</v>
      </c>
      <c r="D307" s="127">
        <f>40*1.25</f>
        <v>50</v>
      </c>
      <c r="E307" s="163">
        <f t="shared" si="20"/>
        <v>23.743834638571482</v>
      </c>
      <c r="F307" s="164">
        <f>ROUND(E307*D307,2)</f>
        <v>1187.19</v>
      </c>
      <c r="G307" s="130">
        <f>N307</f>
        <v>25.40210244947087</v>
      </c>
      <c r="H307" s="131">
        <f>ROUND(D307*G307,2)</f>
        <v>1270.1099999999999</v>
      </c>
      <c r="K307" s="159" t="s">
        <v>937</v>
      </c>
      <c r="L307" s="163">
        <v>38.39</v>
      </c>
      <c r="M307" s="163">
        <f t="shared" si="22"/>
        <v>29.530769230769231</v>
      </c>
      <c r="N307" s="165">
        <f t="shared" si="21"/>
        <v>25.40210244947087</v>
      </c>
      <c r="O307" s="133">
        <f t="shared" si="23"/>
        <v>23.743834638571482</v>
      </c>
    </row>
    <row r="308" spans="1:15" ht="15">
      <c r="A308" s="111" t="s">
        <v>1142</v>
      </c>
      <c r="B308" s="1074" t="s">
        <v>1143</v>
      </c>
      <c r="C308" s="1074"/>
      <c r="D308" s="1074"/>
      <c r="E308" s="112">
        <f t="shared" si="20"/>
        <v>0</v>
      </c>
      <c r="F308" s="113">
        <f>ROUND(,2)</f>
        <v>0</v>
      </c>
      <c r="G308" s="114"/>
      <c r="H308" s="115"/>
      <c r="K308" s="116"/>
      <c r="L308" s="112"/>
      <c r="M308" s="112">
        <f t="shared" si="22"/>
        <v>0</v>
      </c>
      <c r="N308" s="117">
        <f t="shared" si="21"/>
        <v>0</v>
      </c>
      <c r="O308" s="133">
        <f t="shared" si="23"/>
        <v>0</v>
      </c>
    </row>
    <row r="309" spans="1:15" ht="15">
      <c r="A309" s="111" t="s">
        <v>1144</v>
      </c>
      <c r="B309" s="119" t="s">
        <v>1145</v>
      </c>
      <c r="C309" s="120" t="s">
        <v>933</v>
      </c>
      <c r="D309" s="121"/>
      <c r="E309" s="112">
        <f t="shared" si="20"/>
        <v>0</v>
      </c>
      <c r="F309" s="122">
        <f>ROUND(SUM(F310),2)</f>
        <v>3351.2</v>
      </c>
      <c r="G309" s="123"/>
      <c r="H309" s="122">
        <f>ROUND(SUM(H310),2)</f>
        <v>3585.25</v>
      </c>
      <c r="K309" s="116"/>
      <c r="L309" s="112"/>
      <c r="M309" s="112">
        <f t="shared" si="22"/>
        <v>0</v>
      </c>
      <c r="N309" s="117">
        <f t="shared" si="21"/>
        <v>0</v>
      </c>
      <c r="O309" s="133">
        <f t="shared" si="23"/>
        <v>0</v>
      </c>
    </row>
    <row r="310" spans="1:15">
      <c r="A310" s="124" t="s">
        <v>934</v>
      </c>
      <c r="B310" s="125" t="s">
        <v>989</v>
      </c>
      <c r="C310" s="126" t="s">
        <v>936</v>
      </c>
      <c r="D310" s="127">
        <v>58</v>
      </c>
      <c r="E310" s="163">
        <f t="shared" si="20"/>
        <v>57.779344410923358</v>
      </c>
      <c r="F310" s="164">
        <f>ROUND(E310*D310,2)</f>
        <v>3351.2</v>
      </c>
      <c r="G310" s="130">
        <f>N310</f>
        <v>61.814649930439401</v>
      </c>
      <c r="H310" s="131">
        <f>ROUND(D310*G310,2)</f>
        <v>3585.25</v>
      </c>
      <c r="K310" s="159" t="s">
        <v>937</v>
      </c>
      <c r="L310" s="163">
        <v>93.42</v>
      </c>
      <c r="M310" s="163">
        <f t="shared" si="22"/>
        <v>71.861538461538458</v>
      </c>
      <c r="N310" s="165">
        <f t="shared" si="21"/>
        <v>61.814649930439401</v>
      </c>
      <c r="O310" s="133">
        <f t="shared" si="23"/>
        <v>57.779344410923358</v>
      </c>
    </row>
    <row r="311" spans="1:15" ht="31.5">
      <c r="A311" s="111" t="s">
        <v>1146</v>
      </c>
      <c r="B311" s="119" t="s">
        <v>1147</v>
      </c>
      <c r="C311" s="120" t="s">
        <v>933</v>
      </c>
      <c r="D311" s="121"/>
      <c r="E311" s="112">
        <f t="shared" si="20"/>
        <v>0</v>
      </c>
      <c r="F311" s="122">
        <f>ROUND(SUM(F312),2)</f>
        <v>2311.17</v>
      </c>
      <c r="G311" s="123"/>
      <c r="H311" s="122">
        <f>ROUND(SUM(H312),2)</f>
        <v>2472.59</v>
      </c>
      <c r="K311" s="116"/>
      <c r="L311" s="112"/>
      <c r="M311" s="112">
        <f t="shared" si="22"/>
        <v>0</v>
      </c>
      <c r="N311" s="117">
        <f t="shared" si="21"/>
        <v>0</v>
      </c>
      <c r="O311" s="133">
        <f t="shared" si="23"/>
        <v>0</v>
      </c>
    </row>
    <row r="312" spans="1:15">
      <c r="A312" s="124" t="s">
        <v>934</v>
      </c>
      <c r="B312" s="125" t="s">
        <v>989</v>
      </c>
      <c r="C312" s="126" t="s">
        <v>936</v>
      </c>
      <c r="D312" s="127">
        <v>40</v>
      </c>
      <c r="E312" s="163">
        <f t="shared" si="20"/>
        <v>57.779344410923358</v>
      </c>
      <c r="F312" s="164">
        <f>ROUND(E312*D312,2)</f>
        <v>2311.17</v>
      </c>
      <c r="G312" s="130">
        <f>N312</f>
        <v>61.814649930439401</v>
      </c>
      <c r="H312" s="131">
        <f>ROUND(D312*G312,2)</f>
        <v>2472.59</v>
      </c>
      <c r="K312" s="159" t="s">
        <v>937</v>
      </c>
      <c r="L312" s="163">
        <v>93.42</v>
      </c>
      <c r="M312" s="163">
        <f t="shared" si="22"/>
        <v>71.861538461538458</v>
      </c>
      <c r="N312" s="165">
        <f t="shared" si="21"/>
        <v>61.814649930439401</v>
      </c>
      <c r="O312" s="133">
        <f t="shared" si="23"/>
        <v>57.779344410923358</v>
      </c>
    </row>
    <row r="313" spans="1:15">
      <c r="A313" s="111" t="s">
        <v>1148</v>
      </c>
      <c r="B313" s="1074" t="s">
        <v>1149</v>
      </c>
      <c r="C313" s="1074"/>
      <c r="D313" s="1074"/>
      <c r="E313" s="134">
        <f t="shared" si="20"/>
        <v>0</v>
      </c>
      <c r="F313" s="113">
        <f>ROUND(,2)</f>
        <v>0</v>
      </c>
      <c r="G313" s="114"/>
      <c r="H313" s="115"/>
      <c r="K313" s="135"/>
      <c r="L313" s="134"/>
      <c r="M313" s="134">
        <f t="shared" si="22"/>
        <v>0</v>
      </c>
      <c r="N313" s="136">
        <f t="shared" si="21"/>
        <v>0</v>
      </c>
      <c r="O313" s="133">
        <f t="shared" si="23"/>
        <v>0</v>
      </c>
    </row>
    <row r="314" spans="1:15" ht="21">
      <c r="A314" s="174" t="s">
        <v>1150</v>
      </c>
      <c r="B314" s="175" t="s">
        <v>1151</v>
      </c>
      <c r="C314" s="176" t="s">
        <v>933</v>
      </c>
      <c r="D314" s="177"/>
      <c r="E314" s="178">
        <f t="shared" si="20"/>
        <v>0</v>
      </c>
      <c r="F314" s="179">
        <f>ROUND(SUM(F315:F316),2)</f>
        <v>3723.16</v>
      </c>
      <c r="G314" s="180"/>
      <c r="H314" s="122">
        <f>ROUND(SUM(H315:H316),2)</f>
        <v>3983.18</v>
      </c>
      <c r="K314" s="181"/>
      <c r="L314" s="178"/>
      <c r="M314" s="178">
        <f t="shared" si="22"/>
        <v>0</v>
      </c>
      <c r="N314" s="136">
        <f t="shared" si="21"/>
        <v>0</v>
      </c>
      <c r="O314" s="133">
        <f t="shared" si="23"/>
        <v>0</v>
      </c>
    </row>
    <row r="315" spans="1:15">
      <c r="A315" s="182" t="s">
        <v>934</v>
      </c>
      <c r="B315" s="183" t="s">
        <v>989</v>
      </c>
      <c r="C315" s="184" t="s">
        <v>936</v>
      </c>
      <c r="D315" s="185">
        <v>48</v>
      </c>
      <c r="E315" s="186">
        <f t="shared" si="20"/>
        <v>57.779344410923358</v>
      </c>
      <c r="F315" s="187">
        <f>ROUND(E315*D315,2)</f>
        <v>2773.41</v>
      </c>
      <c r="G315" s="130">
        <f>N315</f>
        <v>61.814649930439401</v>
      </c>
      <c r="H315" s="131">
        <f>ROUND(D315*G315,2)</f>
        <v>2967.1</v>
      </c>
      <c r="K315" s="188" t="s">
        <v>937</v>
      </c>
      <c r="L315" s="186">
        <v>93.42</v>
      </c>
      <c r="M315" s="186">
        <f t="shared" si="22"/>
        <v>71.861538461538458</v>
      </c>
      <c r="N315" s="165">
        <f t="shared" si="21"/>
        <v>61.814649930439401</v>
      </c>
      <c r="O315" s="133">
        <f t="shared" si="23"/>
        <v>57.779344410923358</v>
      </c>
    </row>
    <row r="316" spans="1:15">
      <c r="A316" s="182" t="s">
        <v>940</v>
      </c>
      <c r="B316" s="183" t="s">
        <v>941</v>
      </c>
      <c r="C316" s="184" t="s">
        <v>936</v>
      </c>
      <c r="D316" s="185">
        <v>40</v>
      </c>
      <c r="E316" s="186">
        <f t="shared" si="20"/>
        <v>23.743834638571482</v>
      </c>
      <c r="F316" s="187">
        <f>ROUND(E316*D316,2)</f>
        <v>949.75</v>
      </c>
      <c r="G316" s="130">
        <f>N316</f>
        <v>25.40210244947087</v>
      </c>
      <c r="H316" s="131">
        <f>ROUND(D316*G316,2)</f>
        <v>1016.08</v>
      </c>
      <c r="K316" s="188" t="s">
        <v>937</v>
      </c>
      <c r="L316" s="186">
        <v>38.39</v>
      </c>
      <c r="M316" s="186">
        <f t="shared" si="22"/>
        <v>29.530769230769231</v>
      </c>
      <c r="N316" s="165">
        <f t="shared" si="21"/>
        <v>25.40210244947087</v>
      </c>
      <c r="O316" s="133">
        <f t="shared" si="23"/>
        <v>23.743834638571482</v>
      </c>
    </row>
    <row r="317" spans="1:15" ht="31.5">
      <c r="A317" s="111" t="s">
        <v>1152</v>
      </c>
      <c r="B317" s="119" t="s">
        <v>1153</v>
      </c>
      <c r="C317" s="120" t="s">
        <v>933</v>
      </c>
      <c r="D317" s="121"/>
      <c r="E317" s="112">
        <f t="shared" si="20"/>
        <v>0</v>
      </c>
      <c r="F317" s="122">
        <f>ROUND(F318,2)</f>
        <v>2678.93</v>
      </c>
      <c r="G317" s="123"/>
      <c r="H317" s="122">
        <f>ROUND(SUM(H318),2)</f>
        <v>2866.02</v>
      </c>
      <c r="K317" s="116"/>
      <c r="L317" s="112"/>
      <c r="M317" s="112">
        <f t="shared" si="22"/>
        <v>0</v>
      </c>
      <c r="N317" s="117">
        <f t="shared" si="21"/>
        <v>0</v>
      </c>
      <c r="O317" s="133">
        <f t="shared" si="23"/>
        <v>0</v>
      </c>
    </row>
    <row r="318" spans="1:15">
      <c r="A318" s="182" t="s">
        <v>956</v>
      </c>
      <c r="B318" s="183" t="s">
        <v>1086</v>
      </c>
      <c r="C318" s="184" t="s">
        <v>936</v>
      </c>
      <c r="D318" s="185">
        <f>40*0.75</f>
        <v>30</v>
      </c>
      <c r="E318" s="186">
        <f t="shared" si="20"/>
        <v>89.297599508125828</v>
      </c>
      <c r="F318" s="187">
        <f>ROUND(E318*D318,2)</f>
        <v>2678.93</v>
      </c>
      <c r="G318" s="130">
        <f>N318</f>
        <v>95.534137839400998</v>
      </c>
      <c r="H318" s="131">
        <f>ROUND(D318*G318,2)</f>
        <v>2866.02</v>
      </c>
      <c r="I318" s="166"/>
      <c r="J318" s="166"/>
      <c r="K318" s="188" t="s">
        <v>937</v>
      </c>
      <c r="L318" s="186">
        <v>144.38</v>
      </c>
      <c r="M318" s="186">
        <f t="shared" si="22"/>
        <v>111.06153846153846</v>
      </c>
      <c r="N318" s="165">
        <f t="shared" si="21"/>
        <v>95.534137839400998</v>
      </c>
      <c r="O318" s="133">
        <f t="shared" si="23"/>
        <v>89.297599508125828</v>
      </c>
    </row>
    <row r="319" spans="1:15" ht="15">
      <c r="A319" s="111">
        <v>10206</v>
      </c>
      <c r="B319" s="1074" t="s">
        <v>1154</v>
      </c>
      <c r="C319" s="1074"/>
      <c r="D319" s="1074"/>
      <c r="E319" s="112">
        <f t="shared" si="20"/>
        <v>0</v>
      </c>
      <c r="F319" s="113">
        <f>ROUND(,2)</f>
        <v>0</v>
      </c>
      <c r="G319" s="114"/>
      <c r="H319" s="115"/>
      <c r="K319" s="116"/>
      <c r="L319" s="112"/>
      <c r="M319" s="112">
        <f t="shared" si="22"/>
        <v>0</v>
      </c>
      <c r="N319" s="117">
        <f t="shared" si="21"/>
        <v>0</v>
      </c>
      <c r="O319" s="133">
        <f t="shared" si="23"/>
        <v>0</v>
      </c>
    </row>
    <row r="320" spans="1:15" ht="15">
      <c r="A320" s="111" t="s">
        <v>1155</v>
      </c>
      <c r="B320" s="1074" t="s">
        <v>1156</v>
      </c>
      <c r="C320" s="1074"/>
      <c r="D320" s="1074"/>
      <c r="E320" s="112">
        <f t="shared" si="20"/>
        <v>0</v>
      </c>
      <c r="F320" s="113">
        <f>ROUND(,2)</f>
        <v>0</v>
      </c>
      <c r="G320" s="114"/>
      <c r="H320" s="115"/>
      <c r="K320" s="116"/>
      <c r="L320" s="112"/>
      <c r="M320" s="112">
        <f t="shared" si="22"/>
        <v>0</v>
      </c>
      <c r="N320" s="117">
        <f t="shared" si="21"/>
        <v>0</v>
      </c>
      <c r="O320" s="133">
        <f t="shared" si="23"/>
        <v>0</v>
      </c>
    </row>
    <row r="321" spans="1:15" ht="21">
      <c r="A321" s="111" t="s">
        <v>1157</v>
      </c>
      <c r="B321" s="119" t="s">
        <v>1158</v>
      </c>
      <c r="C321" s="120" t="s">
        <v>933</v>
      </c>
      <c r="D321" s="121"/>
      <c r="E321" s="112">
        <f t="shared" si="20"/>
        <v>0</v>
      </c>
      <c r="F321" s="122">
        <f>ROUND(SUM(F322:F323),2)</f>
        <v>3652.89</v>
      </c>
      <c r="G321" s="123"/>
      <c r="H321" s="122">
        <f>ROUND(SUM(H322:H323),2)</f>
        <v>3908.01</v>
      </c>
      <c r="K321" s="116"/>
      <c r="L321" s="112"/>
      <c r="M321" s="112">
        <f t="shared" si="22"/>
        <v>0</v>
      </c>
      <c r="N321" s="117">
        <f t="shared" si="21"/>
        <v>0</v>
      </c>
      <c r="O321" s="133">
        <f t="shared" si="23"/>
        <v>0</v>
      </c>
    </row>
    <row r="322" spans="1:15">
      <c r="A322" s="124" t="s">
        <v>934</v>
      </c>
      <c r="B322" s="125" t="s">
        <v>989</v>
      </c>
      <c r="C322" s="126" t="s">
        <v>936</v>
      </c>
      <c r="D322" s="127">
        <f>0.8*63</f>
        <v>50.400000000000006</v>
      </c>
      <c r="E322" s="163">
        <f t="shared" si="20"/>
        <v>57.779344410923358</v>
      </c>
      <c r="F322" s="164">
        <f>ROUND(E322*D322,2)</f>
        <v>2912.08</v>
      </c>
      <c r="G322" s="130">
        <f>N322</f>
        <v>61.814649930439401</v>
      </c>
      <c r="H322" s="131">
        <f>ROUND(D322*G322,2)</f>
        <v>3115.46</v>
      </c>
      <c r="K322" s="159" t="s">
        <v>937</v>
      </c>
      <c r="L322" s="163">
        <v>93.42</v>
      </c>
      <c r="M322" s="163">
        <f t="shared" si="22"/>
        <v>71.861538461538458</v>
      </c>
      <c r="N322" s="165">
        <f t="shared" si="21"/>
        <v>61.814649930439401</v>
      </c>
      <c r="O322" s="133">
        <f t="shared" si="23"/>
        <v>57.779344410923358</v>
      </c>
    </row>
    <row r="323" spans="1:15">
      <c r="A323" s="124" t="s">
        <v>940</v>
      </c>
      <c r="B323" s="125" t="s">
        <v>941</v>
      </c>
      <c r="C323" s="126" t="s">
        <v>936</v>
      </c>
      <c r="D323" s="127">
        <f>0.8*39</f>
        <v>31.200000000000003</v>
      </c>
      <c r="E323" s="163">
        <f t="shared" si="20"/>
        <v>23.743834638571482</v>
      </c>
      <c r="F323" s="164">
        <f>ROUND(E323*D323,2)</f>
        <v>740.81</v>
      </c>
      <c r="G323" s="130">
        <f>N323</f>
        <v>25.40210244947087</v>
      </c>
      <c r="H323" s="131">
        <f>ROUND(D323*G323,2)</f>
        <v>792.55</v>
      </c>
      <c r="K323" s="159" t="s">
        <v>937</v>
      </c>
      <c r="L323" s="163">
        <v>38.39</v>
      </c>
      <c r="M323" s="163">
        <f t="shared" si="22"/>
        <v>29.530769230769231</v>
      </c>
      <c r="N323" s="165">
        <f t="shared" si="21"/>
        <v>25.40210244947087</v>
      </c>
      <c r="O323" s="133">
        <f t="shared" si="23"/>
        <v>23.743834638571482</v>
      </c>
    </row>
    <row r="324" spans="1:15" ht="21">
      <c r="A324" s="111" t="s">
        <v>1159</v>
      </c>
      <c r="B324" s="119" t="s">
        <v>1160</v>
      </c>
      <c r="C324" s="120" t="s">
        <v>933</v>
      </c>
      <c r="D324" s="121"/>
      <c r="E324" s="134">
        <f t="shared" si="20"/>
        <v>0</v>
      </c>
      <c r="F324" s="122">
        <f>ROUND(SUM(F325),2)</f>
        <v>7626.87</v>
      </c>
      <c r="G324" s="123"/>
      <c r="H324" s="122">
        <f>ROUND(SUM(H325),2)</f>
        <v>8159.53</v>
      </c>
      <c r="K324" s="135"/>
      <c r="L324" s="134"/>
      <c r="M324" s="134">
        <f t="shared" si="22"/>
        <v>0</v>
      </c>
      <c r="N324" s="136">
        <f t="shared" si="21"/>
        <v>0</v>
      </c>
      <c r="O324" s="133">
        <f t="shared" si="23"/>
        <v>0</v>
      </c>
    </row>
    <row r="325" spans="1:15">
      <c r="A325" s="124" t="s">
        <v>934</v>
      </c>
      <c r="B325" s="125" t="s">
        <v>989</v>
      </c>
      <c r="C325" s="126" t="s">
        <v>936</v>
      </c>
      <c r="D325" s="127">
        <f>110*1.2</f>
        <v>132</v>
      </c>
      <c r="E325" s="163">
        <f t="shared" si="20"/>
        <v>57.779344410923358</v>
      </c>
      <c r="F325" s="164">
        <f>ROUND(E325*D325,2)</f>
        <v>7626.87</v>
      </c>
      <c r="G325" s="130">
        <f>N325</f>
        <v>61.814649930439401</v>
      </c>
      <c r="H325" s="131">
        <f>ROUND(D325*G325,2)</f>
        <v>8159.53</v>
      </c>
      <c r="K325" s="159" t="s">
        <v>937</v>
      </c>
      <c r="L325" s="163">
        <v>93.42</v>
      </c>
      <c r="M325" s="163">
        <f t="shared" si="22"/>
        <v>71.861538461538458</v>
      </c>
      <c r="N325" s="165">
        <f t="shared" si="21"/>
        <v>61.814649930439401</v>
      </c>
      <c r="O325" s="133">
        <f t="shared" si="23"/>
        <v>57.779344410923358</v>
      </c>
    </row>
    <row r="326" spans="1:15" ht="31.5">
      <c r="A326" s="111" t="s">
        <v>1161</v>
      </c>
      <c r="B326" s="119" t="s">
        <v>1162</v>
      </c>
      <c r="C326" s="120" t="s">
        <v>933</v>
      </c>
      <c r="D326" s="121"/>
      <c r="E326" s="112">
        <f t="shared" si="20"/>
        <v>0</v>
      </c>
      <c r="F326" s="122">
        <f>ROUND(SUM(F327),2)</f>
        <v>2224.5</v>
      </c>
      <c r="G326" s="123"/>
      <c r="H326" s="122">
        <f>ROUND(SUM(H327),2)</f>
        <v>2379.86</v>
      </c>
      <c r="K326" s="116"/>
      <c r="L326" s="112"/>
      <c r="M326" s="112">
        <f t="shared" si="22"/>
        <v>0</v>
      </c>
      <c r="N326" s="117">
        <f t="shared" si="21"/>
        <v>0</v>
      </c>
      <c r="O326" s="133">
        <f t="shared" si="23"/>
        <v>0</v>
      </c>
    </row>
    <row r="327" spans="1:15">
      <c r="A327" s="124" t="s">
        <v>934</v>
      </c>
      <c r="B327" s="125" t="s">
        <v>989</v>
      </c>
      <c r="C327" s="126" t="s">
        <v>936</v>
      </c>
      <c r="D327" s="127">
        <f>0.7*55</f>
        <v>38.5</v>
      </c>
      <c r="E327" s="163">
        <f t="shared" si="20"/>
        <v>57.779344410923358</v>
      </c>
      <c r="F327" s="164">
        <f>ROUND(E327*D327,2)</f>
        <v>2224.5</v>
      </c>
      <c r="G327" s="130">
        <f>N327</f>
        <v>61.814649930439401</v>
      </c>
      <c r="H327" s="131">
        <f>ROUND(D327*G327,2)</f>
        <v>2379.86</v>
      </c>
      <c r="K327" s="159" t="s">
        <v>937</v>
      </c>
      <c r="L327" s="163">
        <v>93.42</v>
      </c>
      <c r="M327" s="163">
        <f t="shared" si="22"/>
        <v>71.861538461538458</v>
      </c>
      <c r="N327" s="165">
        <f t="shared" si="21"/>
        <v>61.814649930439401</v>
      </c>
      <c r="O327" s="133">
        <f t="shared" si="23"/>
        <v>57.779344410923358</v>
      </c>
    </row>
    <row r="328" spans="1:15">
      <c r="A328" s="111" t="s">
        <v>1163</v>
      </c>
      <c r="B328" s="1074" t="s">
        <v>1164</v>
      </c>
      <c r="C328" s="1074"/>
      <c r="D328" s="1074"/>
      <c r="E328" s="134">
        <f t="shared" si="20"/>
        <v>0</v>
      </c>
      <c r="F328" s="113">
        <f>ROUND(,2)</f>
        <v>0</v>
      </c>
      <c r="G328" s="114"/>
      <c r="H328" s="115"/>
      <c r="K328" s="135"/>
      <c r="L328" s="134"/>
      <c r="M328" s="134">
        <f t="shared" si="22"/>
        <v>0</v>
      </c>
      <c r="N328" s="136">
        <f t="shared" si="21"/>
        <v>0</v>
      </c>
      <c r="O328" s="133">
        <f t="shared" si="23"/>
        <v>0</v>
      </c>
    </row>
    <row r="329" spans="1:15" ht="15">
      <c r="A329" s="111" t="s">
        <v>1165</v>
      </c>
      <c r="B329" s="119" t="s">
        <v>3832</v>
      </c>
      <c r="C329" s="120" t="s">
        <v>933</v>
      </c>
      <c r="D329" s="121"/>
      <c r="E329" s="134">
        <f t="shared" si="20"/>
        <v>0</v>
      </c>
      <c r="F329" s="122">
        <f>ROUND(SUM(F330:F331),2)</f>
        <v>22658.85</v>
      </c>
      <c r="G329" s="123"/>
      <c r="H329" s="122">
        <f>ROUND(SUM(H330:H331),2)</f>
        <v>24241.35</v>
      </c>
      <c r="K329" s="135"/>
      <c r="L329" s="134"/>
      <c r="M329" s="134">
        <f t="shared" si="22"/>
        <v>0</v>
      </c>
      <c r="N329" s="136">
        <f t="shared" si="21"/>
        <v>0</v>
      </c>
      <c r="O329" s="133">
        <f t="shared" si="23"/>
        <v>0</v>
      </c>
    </row>
    <row r="330" spans="1:15">
      <c r="A330" s="124" t="s">
        <v>934</v>
      </c>
      <c r="B330" s="125" t="s">
        <v>989</v>
      </c>
      <c r="C330" s="126" t="s">
        <v>936</v>
      </c>
      <c r="D330" s="127">
        <f>210*1.2</f>
        <v>252</v>
      </c>
      <c r="E330" s="163">
        <f t="shared" si="20"/>
        <v>57.779344410923358</v>
      </c>
      <c r="F330" s="164">
        <f>ROUND(E330*D330,2)</f>
        <v>14560.39</v>
      </c>
      <c r="G330" s="130">
        <f>N330</f>
        <v>61.814649930439401</v>
      </c>
      <c r="H330" s="131">
        <f>ROUND(D330*G330,2)</f>
        <v>15577.29</v>
      </c>
      <c r="K330" s="159" t="s">
        <v>937</v>
      </c>
      <c r="L330" s="163">
        <v>93.42</v>
      </c>
      <c r="M330" s="163">
        <f t="shared" si="22"/>
        <v>71.861538461538458</v>
      </c>
      <c r="N330" s="165">
        <f t="shared" si="21"/>
        <v>61.814649930439401</v>
      </c>
      <c r="O330" s="133">
        <f t="shared" si="23"/>
        <v>57.779344410923358</v>
      </c>
    </row>
    <row r="331" spans="1:15">
      <c r="A331" s="124" t="s">
        <v>938</v>
      </c>
      <c r="B331" s="125" t="s">
        <v>939</v>
      </c>
      <c r="C331" s="126" t="s">
        <v>936</v>
      </c>
      <c r="D331" s="127">
        <f>210*1.2</f>
        <v>252</v>
      </c>
      <c r="E331" s="163">
        <f t="shared" si="20"/>
        <v>32.136745189376768</v>
      </c>
      <c r="F331" s="164">
        <f>ROUND(E331*D331,2)</f>
        <v>8098.46</v>
      </c>
      <c r="G331" s="130">
        <f>N331</f>
        <v>34.381173307489099</v>
      </c>
      <c r="H331" s="131">
        <f>ROUND(D331*G331,2)</f>
        <v>8664.06</v>
      </c>
      <c r="K331" s="159" t="s">
        <v>937</v>
      </c>
      <c r="L331" s="163">
        <v>51.96</v>
      </c>
      <c r="M331" s="163">
        <f t="shared" si="22"/>
        <v>39.969230769230769</v>
      </c>
      <c r="N331" s="165">
        <f t="shared" si="21"/>
        <v>34.381173307489099</v>
      </c>
      <c r="O331" s="133">
        <f t="shared" si="23"/>
        <v>32.136745189376768</v>
      </c>
    </row>
    <row r="332" spans="1:15" ht="15">
      <c r="A332" s="111" t="s">
        <v>1166</v>
      </c>
      <c r="B332" s="119" t="s">
        <v>1167</v>
      </c>
      <c r="C332" s="119"/>
      <c r="D332" s="119"/>
      <c r="E332" s="112">
        <f t="shared" si="20"/>
        <v>0</v>
      </c>
      <c r="F332" s="113">
        <f>ROUND(,2)</f>
        <v>0</v>
      </c>
      <c r="G332" s="114"/>
      <c r="H332" s="115"/>
      <c r="K332" s="116"/>
      <c r="L332" s="112"/>
      <c r="M332" s="112">
        <f t="shared" si="22"/>
        <v>0</v>
      </c>
      <c r="N332" s="117">
        <f t="shared" si="21"/>
        <v>0</v>
      </c>
      <c r="O332" s="133">
        <f t="shared" si="23"/>
        <v>0</v>
      </c>
    </row>
    <row r="333" spans="1:15" ht="21">
      <c r="A333" s="111" t="s">
        <v>1168</v>
      </c>
      <c r="B333" s="119" t="s">
        <v>3833</v>
      </c>
      <c r="C333" s="120" t="s">
        <v>933</v>
      </c>
      <c r="D333" s="121"/>
      <c r="E333" s="112">
        <f t="shared" si="20"/>
        <v>0</v>
      </c>
      <c r="F333" s="122">
        <f>ROUND(SUM(F334:F335),2)</f>
        <v>8542.0300000000007</v>
      </c>
      <c r="G333" s="123"/>
      <c r="H333" s="122">
        <f>ROUND(SUM(H334:H335),2)</f>
        <v>9138.6</v>
      </c>
      <c r="I333" s="166"/>
      <c r="J333" s="166"/>
      <c r="K333" s="116"/>
      <c r="L333" s="112"/>
      <c r="M333" s="112">
        <f t="shared" si="22"/>
        <v>0</v>
      </c>
      <c r="N333" s="117">
        <f t="shared" si="21"/>
        <v>0</v>
      </c>
      <c r="O333" s="133">
        <f t="shared" si="23"/>
        <v>0</v>
      </c>
    </row>
    <row r="334" spans="1:15">
      <c r="A334" s="124" t="s">
        <v>934</v>
      </c>
      <c r="B334" s="125" t="s">
        <v>989</v>
      </c>
      <c r="C334" s="126" t="s">
        <v>936</v>
      </c>
      <c r="D334" s="127">
        <v>95</v>
      </c>
      <c r="E334" s="163">
        <f t="shared" si="20"/>
        <v>57.779344410923358</v>
      </c>
      <c r="F334" s="164">
        <f>ROUND(E334*D334,2)</f>
        <v>5489.04</v>
      </c>
      <c r="G334" s="130">
        <f>N334</f>
        <v>61.814649930439401</v>
      </c>
      <c r="H334" s="131">
        <f>ROUND(D334*G334,2)</f>
        <v>5872.39</v>
      </c>
      <c r="I334" s="166"/>
      <c r="J334" s="166"/>
      <c r="K334" s="159" t="s">
        <v>937</v>
      </c>
      <c r="L334" s="163">
        <v>93.42</v>
      </c>
      <c r="M334" s="163">
        <f t="shared" si="22"/>
        <v>71.861538461538458</v>
      </c>
      <c r="N334" s="165">
        <f t="shared" si="21"/>
        <v>61.814649930439401</v>
      </c>
      <c r="O334" s="133">
        <f t="shared" si="23"/>
        <v>57.779344410923358</v>
      </c>
    </row>
    <row r="335" spans="1:15">
      <c r="A335" s="124" t="s">
        <v>938</v>
      </c>
      <c r="B335" s="125" t="s">
        <v>939</v>
      </c>
      <c r="C335" s="126" t="s">
        <v>936</v>
      </c>
      <c r="D335" s="127">
        <v>95</v>
      </c>
      <c r="E335" s="163">
        <f t="shared" si="20"/>
        <v>32.136745189376768</v>
      </c>
      <c r="F335" s="164">
        <f>ROUND(E335*D335,2)</f>
        <v>3052.99</v>
      </c>
      <c r="G335" s="130">
        <f>N335</f>
        <v>34.381173307489099</v>
      </c>
      <c r="H335" s="131">
        <f>ROUND(D335*G335,2)</f>
        <v>3266.21</v>
      </c>
      <c r="I335" s="166"/>
      <c r="J335" s="166"/>
      <c r="K335" s="159" t="s">
        <v>937</v>
      </c>
      <c r="L335" s="163">
        <v>51.96</v>
      </c>
      <c r="M335" s="163">
        <f t="shared" si="22"/>
        <v>39.969230769230769</v>
      </c>
      <c r="N335" s="165">
        <f t="shared" si="21"/>
        <v>34.381173307489099</v>
      </c>
      <c r="O335" s="133">
        <f t="shared" si="23"/>
        <v>32.136745189376768</v>
      </c>
    </row>
    <row r="336" spans="1:15" ht="21">
      <c r="A336" s="111" t="s">
        <v>1169</v>
      </c>
      <c r="B336" s="119" t="s">
        <v>1170</v>
      </c>
      <c r="C336" s="120" t="s">
        <v>1115</v>
      </c>
      <c r="D336" s="121"/>
      <c r="E336" s="112">
        <f t="shared" si="20"/>
        <v>0</v>
      </c>
      <c r="F336" s="122">
        <f>ROUND(SUM(F337:F338),2)</f>
        <v>42260.56</v>
      </c>
      <c r="G336" s="123"/>
      <c r="H336" s="122">
        <f>ROUND(SUM(H337:H338),2)</f>
        <v>45212.04</v>
      </c>
      <c r="K336" s="116"/>
      <c r="L336" s="112"/>
      <c r="M336" s="112">
        <f t="shared" si="22"/>
        <v>0</v>
      </c>
      <c r="N336" s="117">
        <f t="shared" si="21"/>
        <v>0</v>
      </c>
      <c r="O336" s="133">
        <f t="shared" si="23"/>
        <v>0</v>
      </c>
    </row>
    <row r="337" spans="1:15">
      <c r="A337" s="124" t="s">
        <v>934</v>
      </c>
      <c r="B337" s="125" t="s">
        <v>989</v>
      </c>
      <c r="C337" s="126" t="s">
        <v>936</v>
      </c>
      <c r="D337" s="127">
        <f>235*2</f>
        <v>470</v>
      </c>
      <c r="E337" s="163">
        <f t="shared" si="20"/>
        <v>57.779344410923358</v>
      </c>
      <c r="F337" s="164">
        <f>ROUND(E337*D337,2)</f>
        <v>27156.29</v>
      </c>
      <c r="G337" s="130">
        <f>N337</f>
        <v>61.814649930439401</v>
      </c>
      <c r="H337" s="131">
        <f>ROUND(D337*G337,2)</f>
        <v>29052.89</v>
      </c>
      <c r="K337" s="159" t="s">
        <v>937</v>
      </c>
      <c r="L337" s="163">
        <v>93.42</v>
      </c>
      <c r="M337" s="163">
        <f t="shared" si="22"/>
        <v>71.861538461538458</v>
      </c>
      <c r="N337" s="165">
        <f t="shared" si="21"/>
        <v>61.814649930439401</v>
      </c>
      <c r="O337" s="133">
        <f t="shared" si="23"/>
        <v>57.779344410923358</v>
      </c>
    </row>
    <row r="338" spans="1:15">
      <c r="A338" s="124" t="s">
        <v>938</v>
      </c>
      <c r="B338" s="125" t="s">
        <v>939</v>
      </c>
      <c r="C338" s="126" t="s">
        <v>936</v>
      </c>
      <c r="D338" s="127">
        <f>235*2</f>
        <v>470</v>
      </c>
      <c r="E338" s="163">
        <f t="shared" si="20"/>
        <v>32.136745189376768</v>
      </c>
      <c r="F338" s="164">
        <f>ROUND(E338*D338,2)</f>
        <v>15104.27</v>
      </c>
      <c r="G338" s="130">
        <f>N338</f>
        <v>34.381173307489099</v>
      </c>
      <c r="H338" s="131">
        <f>ROUND(D338*G338,2)</f>
        <v>16159.15</v>
      </c>
      <c r="K338" s="159" t="s">
        <v>937</v>
      </c>
      <c r="L338" s="163">
        <v>51.96</v>
      </c>
      <c r="M338" s="163">
        <f t="shared" si="22"/>
        <v>39.969230769230769</v>
      </c>
      <c r="N338" s="165">
        <f t="shared" si="21"/>
        <v>34.381173307489099</v>
      </c>
      <c r="O338" s="133">
        <f t="shared" si="23"/>
        <v>32.136745189376768</v>
      </c>
    </row>
    <row r="339" spans="1:15" ht="31.5">
      <c r="A339" s="111" t="s">
        <v>1171</v>
      </c>
      <c r="B339" s="119" t="s">
        <v>3834</v>
      </c>
      <c r="C339" s="120" t="s">
        <v>933</v>
      </c>
      <c r="D339" s="121"/>
      <c r="E339" s="189">
        <f t="shared" ref="E339:E402" si="24">IF(K339="MÃO DE OBRA",O339,N339)</f>
        <v>0</v>
      </c>
      <c r="F339" s="122">
        <f>ROUND(SUM(F340:F341),2)</f>
        <v>8287.94</v>
      </c>
      <c r="G339" s="123"/>
      <c r="H339" s="122">
        <f>ROUND(SUM(H340:H341),2)</f>
        <v>8866.77</v>
      </c>
      <c r="K339" s="190"/>
      <c r="L339" s="189"/>
      <c r="M339" s="189">
        <f t="shared" si="22"/>
        <v>0</v>
      </c>
      <c r="N339" s="191">
        <f t="shared" ref="N339:N402" si="25">M339*$F$7</f>
        <v>0</v>
      </c>
      <c r="O339" s="133">
        <f t="shared" si="23"/>
        <v>0</v>
      </c>
    </row>
    <row r="340" spans="1:15">
      <c r="A340" s="124" t="s">
        <v>956</v>
      </c>
      <c r="B340" s="125" t="s">
        <v>989</v>
      </c>
      <c r="C340" s="126" t="s">
        <v>936</v>
      </c>
      <c r="D340" s="127">
        <v>50</v>
      </c>
      <c r="E340" s="163">
        <f t="shared" si="24"/>
        <v>57.779344410923358</v>
      </c>
      <c r="F340" s="164">
        <f>ROUND(E340*D340,2)</f>
        <v>2888.97</v>
      </c>
      <c r="G340" s="130">
        <f>N340</f>
        <v>61.814649930439401</v>
      </c>
      <c r="H340" s="131">
        <f>ROUND(D340*G340,2)</f>
        <v>3090.73</v>
      </c>
      <c r="I340" s="166"/>
      <c r="J340" s="166"/>
      <c r="K340" s="159" t="s">
        <v>937</v>
      </c>
      <c r="L340" s="163">
        <v>93.42</v>
      </c>
      <c r="M340" s="163">
        <f t="shared" ref="M340:M403" si="26">L340/(1+0.3)</f>
        <v>71.861538461538458</v>
      </c>
      <c r="N340" s="165">
        <f t="shared" si="25"/>
        <v>61.814649930439401</v>
      </c>
      <c r="O340" s="133">
        <f t="shared" ref="O340:O403" si="27">M340*$F$11</f>
        <v>57.779344410923358</v>
      </c>
    </row>
    <row r="341" spans="1:15">
      <c r="A341" s="124" t="s">
        <v>938</v>
      </c>
      <c r="B341" s="125" t="s">
        <v>939</v>
      </c>
      <c r="C341" s="126" t="s">
        <v>936</v>
      </c>
      <c r="D341" s="127">
        <v>168</v>
      </c>
      <c r="E341" s="163">
        <f t="shared" si="24"/>
        <v>32.136745189376768</v>
      </c>
      <c r="F341" s="164">
        <f>ROUND(E341*D341,2)</f>
        <v>5398.97</v>
      </c>
      <c r="G341" s="130">
        <f>N341</f>
        <v>34.381173307489099</v>
      </c>
      <c r="H341" s="131">
        <f>ROUND(D341*G341,2)</f>
        <v>5776.04</v>
      </c>
      <c r="I341" s="166"/>
      <c r="J341" s="166"/>
      <c r="K341" s="159" t="s">
        <v>937</v>
      </c>
      <c r="L341" s="163">
        <v>51.96</v>
      </c>
      <c r="M341" s="163">
        <f t="shared" si="26"/>
        <v>39.969230769230769</v>
      </c>
      <c r="N341" s="165">
        <f t="shared" si="25"/>
        <v>34.381173307489099</v>
      </c>
      <c r="O341" s="133">
        <f t="shared" si="27"/>
        <v>32.136745189376768</v>
      </c>
    </row>
    <row r="342" spans="1:15" ht="15">
      <c r="A342" s="111">
        <v>10207</v>
      </c>
      <c r="B342" s="1074" t="s">
        <v>1172</v>
      </c>
      <c r="C342" s="1074"/>
      <c r="D342" s="1074"/>
      <c r="E342" s="112">
        <f t="shared" si="24"/>
        <v>0</v>
      </c>
      <c r="F342" s="113">
        <f>ROUND(,2)</f>
        <v>0</v>
      </c>
      <c r="G342" s="114"/>
      <c r="H342" s="115"/>
      <c r="I342" s="166"/>
      <c r="J342" s="166"/>
      <c r="K342" s="116"/>
      <c r="L342" s="112"/>
      <c r="M342" s="112">
        <f t="shared" si="26"/>
        <v>0</v>
      </c>
      <c r="N342" s="117">
        <f t="shared" si="25"/>
        <v>0</v>
      </c>
      <c r="O342" s="133">
        <f t="shared" si="27"/>
        <v>0</v>
      </c>
    </row>
    <row r="343" spans="1:15" ht="15">
      <c r="A343" s="111" t="s">
        <v>1173</v>
      </c>
      <c r="B343" s="192" t="s">
        <v>1174</v>
      </c>
      <c r="C343" s="192"/>
      <c r="D343" s="192"/>
      <c r="E343" s="112">
        <f t="shared" si="24"/>
        <v>0</v>
      </c>
      <c r="F343" s="113">
        <f>ROUND(,2)</f>
        <v>0</v>
      </c>
      <c r="G343" s="114"/>
      <c r="H343" s="115"/>
      <c r="K343" s="116"/>
      <c r="L343" s="112"/>
      <c r="M343" s="112">
        <f t="shared" si="26"/>
        <v>0</v>
      </c>
      <c r="N343" s="117">
        <f t="shared" si="25"/>
        <v>0</v>
      </c>
      <c r="O343" s="133">
        <f t="shared" si="27"/>
        <v>0</v>
      </c>
    </row>
    <row r="344" spans="1:15" ht="31.5">
      <c r="A344" s="111" t="s">
        <v>1175</v>
      </c>
      <c r="B344" s="119" t="s">
        <v>1176</v>
      </c>
      <c r="C344" s="120" t="s">
        <v>933</v>
      </c>
      <c r="D344" s="121"/>
      <c r="E344" s="112">
        <f t="shared" si="24"/>
        <v>0</v>
      </c>
      <c r="F344" s="122">
        <f>ROUND(SUM(F345:F346),2)</f>
        <v>8116.59</v>
      </c>
      <c r="G344" s="123"/>
      <c r="H344" s="122">
        <f>ROUND(SUM(H345:H346),2)</f>
        <v>8683.44</v>
      </c>
      <c r="I344" s="166"/>
      <c r="J344" s="166"/>
      <c r="K344" s="116"/>
      <c r="L344" s="112"/>
      <c r="M344" s="112">
        <f t="shared" si="26"/>
        <v>0</v>
      </c>
      <c r="N344" s="117">
        <f t="shared" si="25"/>
        <v>0</v>
      </c>
      <c r="O344" s="133">
        <f t="shared" si="27"/>
        <v>0</v>
      </c>
    </row>
    <row r="345" spans="1:15">
      <c r="A345" s="167"/>
      <c r="B345" s="125" t="s">
        <v>1068</v>
      </c>
      <c r="C345" s="126" t="s">
        <v>936</v>
      </c>
      <c r="D345" s="127">
        <v>65</v>
      </c>
      <c r="E345" s="163">
        <f t="shared" si="24"/>
        <v>89.272859904438846</v>
      </c>
      <c r="F345" s="164">
        <f>ROUND(E345*D345,2)</f>
        <v>5802.74</v>
      </c>
      <c r="G345" s="130">
        <f>N345</f>
        <v>95.507670423459885</v>
      </c>
      <c r="H345" s="131">
        <f>ROUND(D345*G345,2)</f>
        <v>6208</v>
      </c>
      <c r="I345" s="166"/>
      <c r="J345" s="166"/>
      <c r="K345" s="159" t="s">
        <v>937</v>
      </c>
      <c r="L345" s="163">
        <v>144.34</v>
      </c>
      <c r="M345" s="163">
        <f t="shared" si="26"/>
        <v>111.03076923076922</v>
      </c>
      <c r="N345" s="165">
        <f t="shared" si="25"/>
        <v>95.507670423459885</v>
      </c>
      <c r="O345" s="133">
        <f t="shared" si="27"/>
        <v>89.272859904438846</v>
      </c>
    </row>
    <row r="346" spans="1:15">
      <c r="A346" s="124" t="s">
        <v>938</v>
      </c>
      <c r="B346" s="125" t="s">
        <v>939</v>
      </c>
      <c r="C346" s="126" t="s">
        <v>936</v>
      </c>
      <c r="D346" s="127">
        <f>36*2</f>
        <v>72</v>
      </c>
      <c r="E346" s="163">
        <f t="shared" si="24"/>
        <v>32.136745189376768</v>
      </c>
      <c r="F346" s="164">
        <f>ROUND(E346*D346,2)</f>
        <v>2313.85</v>
      </c>
      <c r="G346" s="130">
        <f>N346</f>
        <v>34.381173307489099</v>
      </c>
      <c r="H346" s="131">
        <f>ROUND(D346*G346,2)</f>
        <v>2475.44</v>
      </c>
      <c r="I346" s="166"/>
      <c r="J346" s="166"/>
      <c r="K346" s="159" t="s">
        <v>937</v>
      </c>
      <c r="L346" s="163">
        <v>51.96</v>
      </c>
      <c r="M346" s="163">
        <f t="shared" si="26"/>
        <v>39.969230769230769</v>
      </c>
      <c r="N346" s="165">
        <f t="shared" si="25"/>
        <v>34.381173307489099</v>
      </c>
      <c r="O346" s="133">
        <f t="shared" si="27"/>
        <v>32.136745189376768</v>
      </c>
    </row>
    <row r="347" spans="1:15" ht="42">
      <c r="A347" s="111" t="s">
        <v>1177</v>
      </c>
      <c r="B347" s="119" t="s">
        <v>1178</v>
      </c>
      <c r="C347" s="120" t="s">
        <v>933</v>
      </c>
      <c r="D347" s="121"/>
      <c r="E347" s="134">
        <f t="shared" si="24"/>
        <v>0</v>
      </c>
      <c r="F347" s="122">
        <f>ROUND(SUM(F348:F349),2)</f>
        <v>9070.0300000000007</v>
      </c>
      <c r="G347" s="123"/>
      <c r="H347" s="122">
        <f>ROUND(SUM(H348:H349),2)</f>
        <v>9703.48</v>
      </c>
      <c r="I347" s="166"/>
      <c r="J347" s="166"/>
      <c r="K347" s="135"/>
      <c r="L347" s="134"/>
      <c r="M347" s="134">
        <f t="shared" si="26"/>
        <v>0</v>
      </c>
      <c r="N347" s="136">
        <f t="shared" si="25"/>
        <v>0</v>
      </c>
      <c r="O347" s="133">
        <f t="shared" si="27"/>
        <v>0</v>
      </c>
    </row>
    <row r="348" spans="1:15">
      <c r="A348" s="167"/>
      <c r="B348" s="125" t="s">
        <v>1068</v>
      </c>
      <c r="C348" s="126" t="s">
        <v>936</v>
      </c>
      <c r="D348" s="127">
        <v>80</v>
      </c>
      <c r="E348" s="163">
        <f t="shared" si="24"/>
        <v>89.272859904438846</v>
      </c>
      <c r="F348" s="164">
        <f>ROUND(E348*D348,2)</f>
        <v>7141.83</v>
      </c>
      <c r="G348" s="130">
        <f>N348</f>
        <v>95.507670423459885</v>
      </c>
      <c r="H348" s="131">
        <f>ROUND(D348*G348,2)</f>
        <v>7640.61</v>
      </c>
      <c r="I348" s="166"/>
      <c r="J348" s="166"/>
      <c r="K348" s="159" t="s">
        <v>937</v>
      </c>
      <c r="L348" s="163">
        <v>144.34</v>
      </c>
      <c r="M348" s="163">
        <f t="shared" si="26"/>
        <v>111.03076923076922</v>
      </c>
      <c r="N348" s="165">
        <f t="shared" si="25"/>
        <v>95.507670423459885</v>
      </c>
      <c r="O348" s="133">
        <f t="shared" si="27"/>
        <v>89.272859904438846</v>
      </c>
    </row>
    <row r="349" spans="1:15">
      <c r="A349" s="124" t="s">
        <v>938</v>
      </c>
      <c r="B349" s="125" t="s">
        <v>939</v>
      </c>
      <c r="C349" s="126" t="s">
        <v>936</v>
      </c>
      <c r="D349" s="127">
        <v>60</v>
      </c>
      <c r="E349" s="163">
        <f t="shared" si="24"/>
        <v>32.136745189376768</v>
      </c>
      <c r="F349" s="164">
        <f>ROUND(E349*D349,2)</f>
        <v>1928.2</v>
      </c>
      <c r="G349" s="130">
        <f>N349</f>
        <v>34.381173307489099</v>
      </c>
      <c r="H349" s="131">
        <f>ROUND(D349*G349,2)</f>
        <v>2062.87</v>
      </c>
      <c r="I349" s="166"/>
      <c r="J349" s="166"/>
      <c r="K349" s="159" t="s">
        <v>937</v>
      </c>
      <c r="L349" s="163">
        <v>51.96</v>
      </c>
      <c r="M349" s="163">
        <f t="shared" si="26"/>
        <v>39.969230769230769</v>
      </c>
      <c r="N349" s="165">
        <f t="shared" si="25"/>
        <v>34.381173307489099</v>
      </c>
      <c r="O349" s="133">
        <f t="shared" si="27"/>
        <v>32.136745189376768</v>
      </c>
    </row>
    <row r="350" spans="1:15" ht="42">
      <c r="A350" s="111" t="s">
        <v>1179</v>
      </c>
      <c r="B350" s="119" t="s">
        <v>1180</v>
      </c>
      <c r="C350" s="120" t="s">
        <v>933</v>
      </c>
      <c r="D350" s="121"/>
      <c r="E350" s="134">
        <f t="shared" si="24"/>
        <v>0</v>
      </c>
      <c r="F350" s="122">
        <f>ROUND(SUM(F351:F352),2)</f>
        <v>11408.95</v>
      </c>
      <c r="G350" s="123"/>
      <c r="H350" s="122">
        <f>ROUND(SUM(H351:H352),2)</f>
        <v>12205.75</v>
      </c>
      <c r="I350" s="166"/>
      <c r="J350" s="166"/>
      <c r="K350" s="135"/>
      <c r="L350" s="134"/>
      <c r="M350" s="134">
        <f t="shared" si="26"/>
        <v>0</v>
      </c>
      <c r="N350" s="136">
        <f t="shared" si="25"/>
        <v>0</v>
      </c>
      <c r="O350" s="133">
        <f t="shared" si="27"/>
        <v>0</v>
      </c>
    </row>
    <row r="351" spans="1:15">
      <c r="A351" s="167"/>
      <c r="B351" s="125" t="s">
        <v>1068</v>
      </c>
      <c r="C351" s="126" t="s">
        <v>936</v>
      </c>
      <c r="D351" s="127">
        <f>90*1.1</f>
        <v>99.000000000000014</v>
      </c>
      <c r="E351" s="163">
        <f t="shared" si="24"/>
        <v>89.272859904438846</v>
      </c>
      <c r="F351" s="164">
        <f>ROUND(E351*D351,2)</f>
        <v>8838.01</v>
      </c>
      <c r="G351" s="130">
        <f>N351</f>
        <v>95.507670423459885</v>
      </c>
      <c r="H351" s="131">
        <f>ROUND(D351*G351,2)</f>
        <v>9455.26</v>
      </c>
      <c r="I351" s="166"/>
      <c r="J351" s="166"/>
      <c r="K351" s="159" t="s">
        <v>937</v>
      </c>
      <c r="L351" s="163">
        <v>144.34</v>
      </c>
      <c r="M351" s="163">
        <f t="shared" si="26"/>
        <v>111.03076923076922</v>
      </c>
      <c r="N351" s="165">
        <f t="shared" si="25"/>
        <v>95.507670423459885</v>
      </c>
      <c r="O351" s="133">
        <f t="shared" si="27"/>
        <v>89.272859904438846</v>
      </c>
    </row>
    <row r="352" spans="1:15">
      <c r="A352" s="124" t="s">
        <v>938</v>
      </c>
      <c r="B352" s="125" t="s">
        <v>939</v>
      </c>
      <c r="C352" s="126" t="s">
        <v>936</v>
      </c>
      <c r="D352" s="127">
        <v>80</v>
      </c>
      <c r="E352" s="163">
        <f t="shared" si="24"/>
        <v>32.136745189376768</v>
      </c>
      <c r="F352" s="164">
        <f>ROUND(E352*D352,2)</f>
        <v>2570.94</v>
      </c>
      <c r="G352" s="130">
        <f>N352</f>
        <v>34.381173307489099</v>
      </c>
      <c r="H352" s="131">
        <f>ROUND(D352*G352,2)</f>
        <v>2750.49</v>
      </c>
      <c r="I352" s="166"/>
      <c r="J352" s="166"/>
      <c r="K352" s="159" t="s">
        <v>937</v>
      </c>
      <c r="L352" s="163">
        <v>51.96</v>
      </c>
      <c r="M352" s="163">
        <f t="shared" si="26"/>
        <v>39.969230769230769</v>
      </c>
      <c r="N352" s="165">
        <f t="shared" si="25"/>
        <v>34.381173307489099</v>
      </c>
      <c r="O352" s="133">
        <f t="shared" si="27"/>
        <v>32.136745189376768</v>
      </c>
    </row>
    <row r="353" spans="1:15" ht="31.5">
      <c r="A353" s="111" t="s">
        <v>1181</v>
      </c>
      <c r="B353" s="119" t="s">
        <v>1182</v>
      </c>
      <c r="C353" s="120" t="s">
        <v>933</v>
      </c>
      <c r="D353" s="121"/>
      <c r="E353" s="134">
        <f t="shared" si="24"/>
        <v>0</v>
      </c>
      <c r="F353" s="122">
        <f>ROUND(SUM(F354:F355),2)</f>
        <v>14612.05</v>
      </c>
      <c r="G353" s="123"/>
      <c r="H353" s="122">
        <f>ROUND(SUM(H354:H355),2)</f>
        <v>15632.55</v>
      </c>
      <c r="K353" s="135"/>
      <c r="L353" s="134"/>
      <c r="M353" s="134">
        <f t="shared" si="26"/>
        <v>0</v>
      </c>
      <c r="N353" s="136">
        <f t="shared" si="25"/>
        <v>0</v>
      </c>
      <c r="O353" s="133">
        <f t="shared" si="27"/>
        <v>0</v>
      </c>
    </row>
    <row r="354" spans="1:15">
      <c r="A354" s="167"/>
      <c r="B354" s="125" t="s">
        <v>1068</v>
      </c>
      <c r="C354" s="126" t="s">
        <v>936</v>
      </c>
      <c r="D354" s="127">
        <f>120*1.1</f>
        <v>132</v>
      </c>
      <c r="E354" s="163">
        <f t="shared" si="24"/>
        <v>89.272859904438846</v>
      </c>
      <c r="F354" s="164">
        <f>ROUND(E354*D354,2)</f>
        <v>11784.02</v>
      </c>
      <c r="G354" s="130">
        <f>N354</f>
        <v>95.507670423459885</v>
      </c>
      <c r="H354" s="131">
        <f>ROUND(D354*G354,2)</f>
        <v>12607.01</v>
      </c>
      <c r="K354" s="159" t="s">
        <v>937</v>
      </c>
      <c r="L354" s="163">
        <v>144.34</v>
      </c>
      <c r="M354" s="163">
        <f t="shared" si="26"/>
        <v>111.03076923076922</v>
      </c>
      <c r="N354" s="165">
        <f t="shared" si="25"/>
        <v>95.507670423459885</v>
      </c>
      <c r="O354" s="133">
        <f t="shared" si="27"/>
        <v>89.272859904438846</v>
      </c>
    </row>
    <row r="355" spans="1:15">
      <c r="A355" s="124" t="s">
        <v>938</v>
      </c>
      <c r="B355" s="125" t="s">
        <v>939</v>
      </c>
      <c r="C355" s="126" t="s">
        <v>936</v>
      </c>
      <c r="D355" s="127">
        <f>80*1.1</f>
        <v>88</v>
      </c>
      <c r="E355" s="163">
        <f t="shared" si="24"/>
        <v>32.136745189376768</v>
      </c>
      <c r="F355" s="164">
        <f>ROUND(E355*D355,2)</f>
        <v>2828.03</v>
      </c>
      <c r="G355" s="130">
        <f>N355</f>
        <v>34.381173307489099</v>
      </c>
      <c r="H355" s="131">
        <f>ROUND(D355*G355,2)</f>
        <v>3025.54</v>
      </c>
      <c r="K355" s="159" t="s">
        <v>937</v>
      </c>
      <c r="L355" s="163">
        <v>51.96</v>
      </c>
      <c r="M355" s="163">
        <f t="shared" si="26"/>
        <v>39.969230769230769</v>
      </c>
      <c r="N355" s="165">
        <f t="shared" si="25"/>
        <v>34.381173307489099</v>
      </c>
      <c r="O355" s="133">
        <f t="shared" si="27"/>
        <v>32.136745189376768</v>
      </c>
    </row>
    <row r="356" spans="1:15">
      <c r="A356" s="111" t="s">
        <v>1183</v>
      </c>
      <c r="B356" s="1074" t="s">
        <v>1184</v>
      </c>
      <c r="C356" s="1074"/>
      <c r="D356" s="1074"/>
      <c r="E356" s="134">
        <f t="shared" si="24"/>
        <v>0</v>
      </c>
      <c r="F356" s="113">
        <f>ROUND(,2)</f>
        <v>0</v>
      </c>
      <c r="G356" s="114"/>
      <c r="H356" s="115"/>
      <c r="K356" s="135"/>
      <c r="L356" s="134"/>
      <c r="M356" s="134">
        <f t="shared" si="26"/>
        <v>0</v>
      </c>
      <c r="N356" s="136">
        <f t="shared" si="25"/>
        <v>0</v>
      </c>
      <c r="O356" s="133">
        <f t="shared" si="27"/>
        <v>0</v>
      </c>
    </row>
    <row r="357" spans="1:15" ht="31.5">
      <c r="A357" s="111" t="s">
        <v>1185</v>
      </c>
      <c r="B357" s="119" t="s">
        <v>1186</v>
      </c>
      <c r="C357" s="120" t="s">
        <v>933</v>
      </c>
      <c r="D357" s="121"/>
      <c r="E357" s="134">
        <f t="shared" si="24"/>
        <v>0</v>
      </c>
      <c r="F357" s="122">
        <f>ROUND(SUM(F358:F359),2)</f>
        <v>7759.53</v>
      </c>
      <c r="G357" s="123"/>
      <c r="H357" s="122">
        <f>ROUND(SUM(H358:H359),2)</f>
        <v>8301.4599999999991</v>
      </c>
      <c r="I357" s="166"/>
      <c r="J357" s="166"/>
      <c r="K357" s="135"/>
      <c r="L357" s="134"/>
      <c r="M357" s="134">
        <f t="shared" si="26"/>
        <v>0</v>
      </c>
      <c r="N357" s="136">
        <f t="shared" si="25"/>
        <v>0</v>
      </c>
      <c r="O357" s="133">
        <f t="shared" si="27"/>
        <v>0</v>
      </c>
    </row>
    <row r="358" spans="1:15">
      <c r="A358" s="167"/>
      <c r="B358" s="125" t="s">
        <v>1068</v>
      </c>
      <c r="C358" s="126" t="s">
        <v>936</v>
      </c>
      <c r="D358" s="127">
        <v>70</v>
      </c>
      <c r="E358" s="163">
        <f t="shared" si="24"/>
        <v>89.272859904438846</v>
      </c>
      <c r="F358" s="164">
        <f>ROUND(E358*D358,2)</f>
        <v>6249.1</v>
      </c>
      <c r="G358" s="130">
        <f>N358</f>
        <v>95.507670423459885</v>
      </c>
      <c r="H358" s="131">
        <f>ROUND(D358*G358,2)</f>
        <v>6685.54</v>
      </c>
      <c r="I358" s="166"/>
      <c r="J358" s="166"/>
      <c r="K358" s="159" t="s">
        <v>937</v>
      </c>
      <c r="L358" s="163">
        <v>144.34</v>
      </c>
      <c r="M358" s="163">
        <f t="shared" si="26"/>
        <v>111.03076923076922</v>
      </c>
      <c r="N358" s="165">
        <f t="shared" si="25"/>
        <v>95.507670423459885</v>
      </c>
      <c r="O358" s="133">
        <f t="shared" si="27"/>
        <v>89.272859904438846</v>
      </c>
    </row>
    <row r="359" spans="1:15">
      <c r="A359" s="124" t="s">
        <v>938</v>
      </c>
      <c r="B359" s="125" t="s">
        <v>939</v>
      </c>
      <c r="C359" s="126" t="s">
        <v>936</v>
      </c>
      <c r="D359" s="127">
        <v>47</v>
      </c>
      <c r="E359" s="163">
        <f t="shared" si="24"/>
        <v>32.136745189376768</v>
      </c>
      <c r="F359" s="164">
        <f>ROUND(E359*D359,2)</f>
        <v>1510.43</v>
      </c>
      <c r="G359" s="130">
        <f>N359</f>
        <v>34.381173307489099</v>
      </c>
      <c r="H359" s="131">
        <f>ROUND(D359*G359,2)</f>
        <v>1615.92</v>
      </c>
      <c r="I359" s="166"/>
      <c r="J359" s="166"/>
      <c r="K359" s="159" t="s">
        <v>937</v>
      </c>
      <c r="L359" s="163">
        <v>51.96</v>
      </c>
      <c r="M359" s="163">
        <f t="shared" si="26"/>
        <v>39.969230769230769</v>
      </c>
      <c r="N359" s="165">
        <f t="shared" si="25"/>
        <v>34.381173307489099</v>
      </c>
      <c r="O359" s="133">
        <f t="shared" si="27"/>
        <v>32.136745189376768</v>
      </c>
    </row>
    <row r="360" spans="1:15" ht="31.5">
      <c r="A360" s="111" t="s">
        <v>1187</v>
      </c>
      <c r="B360" s="119" t="s">
        <v>1188</v>
      </c>
      <c r="C360" s="120" t="s">
        <v>933</v>
      </c>
      <c r="D360" s="121"/>
      <c r="E360" s="112">
        <f t="shared" si="24"/>
        <v>0</v>
      </c>
      <c r="F360" s="122">
        <f>ROUND(SUM(F361:F362),2)</f>
        <v>9070.0300000000007</v>
      </c>
      <c r="G360" s="123"/>
      <c r="H360" s="122">
        <f>ROUND(SUM(H361:H362),2)</f>
        <v>9703.48</v>
      </c>
      <c r="K360" s="116"/>
      <c r="L360" s="112"/>
      <c r="M360" s="112">
        <f t="shared" si="26"/>
        <v>0</v>
      </c>
      <c r="N360" s="117">
        <f t="shared" si="25"/>
        <v>0</v>
      </c>
      <c r="O360" s="133">
        <f t="shared" si="27"/>
        <v>0</v>
      </c>
    </row>
    <row r="361" spans="1:15">
      <c r="A361" s="167"/>
      <c r="B361" s="125" t="s">
        <v>1068</v>
      </c>
      <c r="C361" s="126" t="s">
        <v>936</v>
      </c>
      <c r="D361" s="127">
        <v>80</v>
      </c>
      <c r="E361" s="163">
        <f t="shared" si="24"/>
        <v>89.272859904438846</v>
      </c>
      <c r="F361" s="164">
        <f>ROUND(E361*D361,2)</f>
        <v>7141.83</v>
      </c>
      <c r="G361" s="130">
        <f>N361</f>
        <v>95.507670423459885</v>
      </c>
      <c r="H361" s="131">
        <f>ROUND(D361*G361,2)</f>
        <v>7640.61</v>
      </c>
      <c r="K361" s="159" t="s">
        <v>937</v>
      </c>
      <c r="L361" s="163">
        <v>144.34</v>
      </c>
      <c r="M361" s="163">
        <f t="shared" si="26"/>
        <v>111.03076923076922</v>
      </c>
      <c r="N361" s="165">
        <f t="shared" si="25"/>
        <v>95.507670423459885</v>
      </c>
      <c r="O361" s="133">
        <f t="shared" si="27"/>
        <v>89.272859904438846</v>
      </c>
    </row>
    <row r="362" spans="1:15">
      <c r="A362" s="124" t="s">
        <v>938</v>
      </c>
      <c r="B362" s="125" t="s">
        <v>939</v>
      </c>
      <c r="C362" s="126" t="s">
        <v>936</v>
      </c>
      <c r="D362" s="127">
        <v>60</v>
      </c>
      <c r="E362" s="163">
        <f t="shared" si="24"/>
        <v>32.136745189376768</v>
      </c>
      <c r="F362" s="164">
        <f>ROUND(E362*D362,2)</f>
        <v>1928.2</v>
      </c>
      <c r="G362" s="130">
        <f>N362</f>
        <v>34.381173307489099</v>
      </c>
      <c r="H362" s="131">
        <f>ROUND(D362*G362,2)</f>
        <v>2062.87</v>
      </c>
      <c r="K362" s="159" t="s">
        <v>937</v>
      </c>
      <c r="L362" s="163">
        <v>51.96</v>
      </c>
      <c r="M362" s="163">
        <f t="shared" si="26"/>
        <v>39.969230769230769</v>
      </c>
      <c r="N362" s="165">
        <f t="shared" si="25"/>
        <v>34.381173307489099</v>
      </c>
      <c r="O362" s="133">
        <f t="shared" si="27"/>
        <v>32.136745189376768</v>
      </c>
    </row>
    <row r="363" spans="1:15" ht="12" customHeight="1">
      <c r="A363" s="111" t="s">
        <v>1189</v>
      </c>
      <c r="B363" s="119" t="s">
        <v>1190</v>
      </c>
      <c r="C363" s="120" t="s">
        <v>933</v>
      </c>
      <c r="D363" s="121"/>
      <c r="E363" s="134">
        <f t="shared" si="24"/>
        <v>0</v>
      </c>
      <c r="F363" s="122">
        <f>ROUND(SUM(F364:F365),2)</f>
        <v>11408.95</v>
      </c>
      <c r="G363" s="123"/>
      <c r="H363" s="122">
        <f>ROUND(SUM(H364:H365),2)</f>
        <v>12205.75</v>
      </c>
      <c r="I363" s="166"/>
      <c r="J363" s="166"/>
      <c r="K363" s="135"/>
      <c r="L363" s="134"/>
      <c r="M363" s="134">
        <f t="shared" si="26"/>
        <v>0</v>
      </c>
      <c r="N363" s="136">
        <f t="shared" si="25"/>
        <v>0</v>
      </c>
      <c r="O363" s="133">
        <f t="shared" si="27"/>
        <v>0</v>
      </c>
    </row>
    <row r="364" spans="1:15">
      <c r="A364" s="167"/>
      <c r="B364" s="125" t="s">
        <v>1068</v>
      </c>
      <c r="C364" s="126" t="s">
        <v>936</v>
      </c>
      <c r="D364" s="127">
        <f>90*1.1</f>
        <v>99.000000000000014</v>
      </c>
      <c r="E364" s="163">
        <f t="shared" si="24"/>
        <v>89.272859904438846</v>
      </c>
      <c r="F364" s="164">
        <f>ROUND(E364*D364,2)</f>
        <v>8838.01</v>
      </c>
      <c r="G364" s="130">
        <f>N364</f>
        <v>95.507670423459885</v>
      </c>
      <c r="H364" s="131">
        <f>ROUND(D364*G364,2)</f>
        <v>9455.26</v>
      </c>
      <c r="I364" s="166"/>
      <c r="J364" s="166"/>
      <c r="K364" s="159" t="s">
        <v>937</v>
      </c>
      <c r="L364" s="163">
        <v>144.34</v>
      </c>
      <c r="M364" s="163">
        <f t="shared" si="26"/>
        <v>111.03076923076922</v>
      </c>
      <c r="N364" s="165">
        <f t="shared" si="25"/>
        <v>95.507670423459885</v>
      </c>
      <c r="O364" s="133">
        <f t="shared" si="27"/>
        <v>89.272859904438846</v>
      </c>
    </row>
    <row r="365" spans="1:15">
      <c r="A365" s="124" t="s">
        <v>938</v>
      </c>
      <c r="B365" s="125" t="s">
        <v>939</v>
      </c>
      <c r="C365" s="126" t="s">
        <v>936</v>
      </c>
      <c r="D365" s="127">
        <v>80</v>
      </c>
      <c r="E365" s="163">
        <f t="shared" si="24"/>
        <v>32.136745189376768</v>
      </c>
      <c r="F365" s="164">
        <f>ROUND(E365*D365,2)</f>
        <v>2570.94</v>
      </c>
      <c r="G365" s="130">
        <f>N365</f>
        <v>34.381173307489099</v>
      </c>
      <c r="H365" s="131">
        <f>ROUND(D365*G365,2)</f>
        <v>2750.49</v>
      </c>
      <c r="I365" s="166"/>
      <c r="J365" s="166"/>
      <c r="K365" s="159" t="s">
        <v>937</v>
      </c>
      <c r="L365" s="163">
        <v>51.96</v>
      </c>
      <c r="M365" s="163">
        <f t="shared" si="26"/>
        <v>39.969230769230769</v>
      </c>
      <c r="N365" s="165">
        <f t="shared" si="25"/>
        <v>34.381173307489099</v>
      </c>
      <c r="O365" s="133">
        <f t="shared" si="27"/>
        <v>32.136745189376768</v>
      </c>
    </row>
    <row r="366" spans="1:15" ht="31.5">
      <c r="A366" s="111" t="s">
        <v>1191</v>
      </c>
      <c r="B366" s="119" t="s">
        <v>1192</v>
      </c>
      <c r="C366" s="120" t="s">
        <v>933</v>
      </c>
      <c r="D366" s="121"/>
      <c r="E366" s="134">
        <f t="shared" si="24"/>
        <v>0</v>
      </c>
      <c r="F366" s="122">
        <f>ROUND(SUM(F367:F368),2)</f>
        <v>13194.41</v>
      </c>
      <c r="G366" s="123"/>
      <c r="H366" s="122">
        <f>ROUND(SUM(H367:H368),2)</f>
        <v>14115.9</v>
      </c>
      <c r="K366" s="135"/>
      <c r="L366" s="134"/>
      <c r="M366" s="134">
        <f t="shared" si="26"/>
        <v>0</v>
      </c>
      <c r="N366" s="136">
        <f t="shared" si="25"/>
        <v>0</v>
      </c>
      <c r="O366" s="133">
        <f t="shared" si="27"/>
        <v>0</v>
      </c>
    </row>
    <row r="367" spans="1:15" ht="13.5" customHeight="1">
      <c r="A367" s="167"/>
      <c r="B367" s="125" t="s">
        <v>1068</v>
      </c>
      <c r="C367" s="126" t="s">
        <v>936</v>
      </c>
      <c r="D367" s="127">
        <v>119</v>
      </c>
      <c r="E367" s="163">
        <f t="shared" si="24"/>
        <v>89.272859904438846</v>
      </c>
      <c r="F367" s="164">
        <f>ROUND(E367*D367,2)</f>
        <v>10623.47</v>
      </c>
      <c r="G367" s="130">
        <f>N367</f>
        <v>95.507670423459885</v>
      </c>
      <c r="H367" s="131">
        <f>ROUND(D367*G367,2)</f>
        <v>11365.41</v>
      </c>
      <c r="K367" s="159" t="s">
        <v>937</v>
      </c>
      <c r="L367" s="163">
        <v>144.34</v>
      </c>
      <c r="M367" s="163">
        <f t="shared" si="26"/>
        <v>111.03076923076922</v>
      </c>
      <c r="N367" s="165">
        <f t="shared" si="25"/>
        <v>95.507670423459885</v>
      </c>
      <c r="O367" s="133">
        <f t="shared" si="27"/>
        <v>89.272859904438846</v>
      </c>
    </row>
    <row r="368" spans="1:15">
      <c r="A368" s="124" t="s">
        <v>938</v>
      </c>
      <c r="B368" s="125" t="s">
        <v>939</v>
      </c>
      <c r="C368" s="126" t="s">
        <v>936</v>
      </c>
      <c r="D368" s="127">
        <v>80</v>
      </c>
      <c r="E368" s="163">
        <f t="shared" si="24"/>
        <v>32.136745189376768</v>
      </c>
      <c r="F368" s="164">
        <f>ROUND(E368*D368,2)</f>
        <v>2570.94</v>
      </c>
      <c r="G368" s="130">
        <f>N368</f>
        <v>34.381173307489099</v>
      </c>
      <c r="H368" s="131">
        <f>ROUND(D368*G368,2)</f>
        <v>2750.49</v>
      </c>
      <c r="K368" s="159" t="s">
        <v>937</v>
      </c>
      <c r="L368" s="163">
        <v>51.96</v>
      </c>
      <c r="M368" s="163">
        <f t="shared" si="26"/>
        <v>39.969230769230769</v>
      </c>
      <c r="N368" s="165">
        <f t="shared" si="25"/>
        <v>34.381173307489099</v>
      </c>
      <c r="O368" s="133">
        <f t="shared" si="27"/>
        <v>32.136745189376768</v>
      </c>
    </row>
    <row r="369" spans="1:15">
      <c r="A369" s="111" t="s">
        <v>1193</v>
      </c>
      <c r="B369" s="1074" t="s">
        <v>1194</v>
      </c>
      <c r="C369" s="1074"/>
      <c r="D369" s="1074"/>
      <c r="E369" s="134">
        <f t="shared" si="24"/>
        <v>0</v>
      </c>
      <c r="F369" s="113">
        <f>ROUND(,2)</f>
        <v>0</v>
      </c>
      <c r="G369" s="114"/>
      <c r="H369" s="115"/>
      <c r="I369" s="166"/>
      <c r="J369" s="166"/>
      <c r="K369" s="135"/>
      <c r="L369" s="134"/>
      <c r="M369" s="134">
        <f t="shared" si="26"/>
        <v>0</v>
      </c>
      <c r="N369" s="136">
        <f t="shared" si="25"/>
        <v>0</v>
      </c>
      <c r="O369" s="133">
        <f t="shared" si="27"/>
        <v>0</v>
      </c>
    </row>
    <row r="370" spans="1:15" ht="31.5">
      <c r="A370" s="111" t="s">
        <v>1195</v>
      </c>
      <c r="B370" s="119" t="s">
        <v>1196</v>
      </c>
      <c r="C370" s="120" t="s">
        <v>933</v>
      </c>
      <c r="D370" s="121"/>
      <c r="E370" s="134">
        <f t="shared" si="24"/>
        <v>0</v>
      </c>
      <c r="F370" s="122">
        <f>ROUND(SUM(F371:F372),2)</f>
        <v>5201.47</v>
      </c>
      <c r="G370" s="123"/>
      <c r="H370" s="122">
        <f>ROUND(SUM(H371:H372),2)</f>
        <v>5564.75</v>
      </c>
      <c r="I370" s="166"/>
      <c r="J370" s="166"/>
      <c r="K370" s="135"/>
      <c r="L370" s="134"/>
      <c r="M370" s="134">
        <f t="shared" si="26"/>
        <v>0</v>
      </c>
      <c r="N370" s="136">
        <f t="shared" si="25"/>
        <v>0</v>
      </c>
      <c r="O370" s="133">
        <f t="shared" si="27"/>
        <v>0</v>
      </c>
    </row>
    <row r="371" spans="1:15">
      <c r="A371" s="124" t="s">
        <v>934</v>
      </c>
      <c r="B371" s="125" t="s">
        <v>989</v>
      </c>
      <c r="C371" s="126" t="s">
        <v>936</v>
      </c>
      <c r="D371" s="127">
        <v>70</v>
      </c>
      <c r="E371" s="163">
        <f t="shared" si="24"/>
        <v>57.779344410923358</v>
      </c>
      <c r="F371" s="164">
        <f>ROUND(E371*D371,2)</f>
        <v>4044.55</v>
      </c>
      <c r="G371" s="130">
        <f>N371</f>
        <v>61.814649930439401</v>
      </c>
      <c r="H371" s="131">
        <f>ROUND(D371*G371,2)</f>
        <v>4327.03</v>
      </c>
      <c r="I371" s="166"/>
      <c r="J371" s="166"/>
      <c r="K371" s="159" t="s">
        <v>937</v>
      </c>
      <c r="L371" s="163">
        <v>93.42</v>
      </c>
      <c r="M371" s="163">
        <f t="shared" si="26"/>
        <v>71.861538461538458</v>
      </c>
      <c r="N371" s="165">
        <f t="shared" si="25"/>
        <v>61.814649930439401</v>
      </c>
      <c r="O371" s="133">
        <f t="shared" si="27"/>
        <v>57.779344410923358</v>
      </c>
    </row>
    <row r="372" spans="1:15">
      <c r="A372" s="124" t="s">
        <v>938</v>
      </c>
      <c r="B372" s="125" t="s">
        <v>939</v>
      </c>
      <c r="C372" s="126" t="s">
        <v>936</v>
      </c>
      <c r="D372" s="127">
        <f>0.9*40</f>
        <v>36</v>
      </c>
      <c r="E372" s="163">
        <f t="shared" si="24"/>
        <v>32.136745189376768</v>
      </c>
      <c r="F372" s="164">
        <f>ROUND(E372*D372,2)</f>
        <v>1156.92</v>
      </c>
      <c r="G372" s="130">
        <f>N372</f>
        <v>34.381173307489099</v>
      </c>
      <c r="H372" s="131">
        <f>ROUND(D372*G372,2)</f>
        <v>1237.72</v>
      </c>
      <c r="I372" s="166"/>
      <c r="J372" s="166"/>
      <c r="K372" s="159" t="s">
        <v>937</v>
      </c>
      <c r="L372" s="163">
        <v>51.96</v>
      </c>
      <c r="M372" s="163">
        <f t="shared" si="26"/>
        <v>39.969230769230769</v>
      </c>
      <c r="N372" s="165">
        <f t="shared" si="25"/>
        <v>34.381173307489099</v>
      </c>
      <c r="O372" s="133">
        <f t="shared" si="27"/>
        <v>32.136745189376768</v>
      </c>
    </row>
    <row r="373" spans="1:15" ht="31.5">
      <c r="A373" s="111" t="s">
        <v>1197</v>
      </c>
      <c r="B373" s="119" t="s">
        <v>1198</v>
      </c>
      <c r="C373" s="120" t="s">
        <v>933</v>
      </c>
      <c r="D373" s="121"/>
      <c r="E373" s="134">
        <f t="shared" si="24"/>
        <v>0</v>
      </c>
      <c r="F373" s="122">
        <f>ROUND(SUM(F374:F375),2)</f>
        <v>6788.17</v>
      </c>
      <c r="G373" s="123"/>
      <c r="H373" s="122">
        <f>ROUND(SUM(H374:H375),2)</f>
        <v>7262.25</v>
      </c>
      <c r="I373" s="166"/>
      <c r="J373" s="166"/>
      <c r="K373" s="135"/>
      <c r="L373" s="134"/>
      <c r="M373" s="134">
        <f t="shared" si="26"/>
        <v>0</v>
      </c>
      <c r="N373" s="136">
        <f t="shared" si="25"/>
        <v>0</v>
      </c>
      <c r="O373" s="133">
        <f t="shared" si="27"/>
        <v>0</v>
      </c>
    </row>
    <row r="374" spans="1:15">
      <c r="A374" s="124" t="s">
        <v>934</v>
      </c>
      <c r="B374" s="125" t="s">
        <v>989</v>
      </c>
      <c r="C374" s="126" t="s">
        <v>936</v>
      </c>
      <c r="D374" s="127">
        <v>83</v>
      </c>
      <c r="E374" s="163">
        <f t="shared" si="24"/>
        <v>57.779344410923358</v>
      </c>
      <c r="F374" s="164">
        <f>ROUND(E374*D374,2)</f>
        <v>4795.6899999999996</v>
      </c>
      <c r="G374" s="130">
        <f>N374</f>
        <v>61.814649930439401</v>
      </c>
      <c r="H374" s="131">
        <f>ROUND(D374*G374,2)</f>
        <v>5130.62</v>
      </c>
      <c r="I374" s="166"/>
      <c r="J374" s="166"/>
      <c r="K374" s="159" t="s">
        <v>937</v>
      </c>
      <c r="L374" s="163">
        <v>93.42</v>
      </c>
      <c r="M374" s="163">
        <f t="shared" si="26"/>
        <v>71.861538461538458</v>
      </c>
      <c r="N374" s="165">
        <f t="shared" si="25"/>
        <v>61.814649930439401</v>
      </c>
      <c r="O374" s="133">
        <f t="shared" si="27"/>
        <v>57.779344410923358</v>
      </c>
    </row>
    <row r="375" spans="1:15">
      <c r="A375" s="124" t="s">
        <v>938</v>
      </c>
      <c r="B375" s="125" t="s">
        <v>939</v>
      </c>
      <c r="C375" s="126" t="s">
        <v>936</v>
      </c>
      <c r="D375" s="127">
        <v>62</v>
      </c>
      <c r="E375" s="163">
        <f t="shared" si="24"/>
        <v>32.136745189376768</v>
      </c>
      <c r="F375" s="164">
        <f>ROUND(E375*D375,2)</f>
        <v>1992.48</v>
      </c>
      <c r="G375" s="130">
        <f>N375</f>
        <v>34.381173307489099</v>
      </c>
      <c r="H375" s="131">
        <f>ROUND(D375*G375,2)</f>
        <v>2131.63</v>
      </c>
      <c r="I375" s="166"/>
      <c r="J375" s="166"/>
      <c r="K375" s="159" t="s">
        <v>937</v>
      </c>
      <c r="L375" s="163">
        <v>51.96</v>
      </c>
      <c r="M375" s="163">
        <f t="shared" si="26"/>
        <v>39.969230769230769</v>
      </c>
      <c r="N375" s="165">
        <f t="shared" si="25"/>
        <v>34.381173307489099</v>
      </c>
      <c r="O375" s="133">
        <f t="shared" si="27"/>
        <v>32.136745189376768</v>
      </c>
    </row>
    <row r="376" spans="1:15" ht="31.5">
      <c r="A376" s="111" t="s">
        <v>1199</v>
      </c>
      <c r="B376" s="119" t="s">
        <v>1200</v>
      </c>
      <c r="C376" s="120" t="s">
        <v>933</v>
      </c>
      <c r="D376" s="121"/>
      <c r="E376" s="134">
        <f t="shared" si="24"/>
        <v>0</v>
      </c>
      <c r="F376" s="122">
        <f>ROUND(SUM(F377:F378),2)</f>
        <v>8618.6200000000008</v>
      </c>
      <c r="G376" s="123"/>
      <c r="H376" s="122">
        <f>ROUND(SUM(H377:H378),2)</f>
        <v>9220.5499999999993</v>
      </c>
      <c r="K376" s="135"/>
      <c r="L376" s="134"/>
      <c r="M376" s="134">
        <f t="shared" si="26"/>
        <v>0</v>
      </c>
      <c r="N376" s="136">
        <f t="shared" si="25"/>
        <v>0</v>
      </c>
      <c r="O376" s="133">
        <f t="shared" si="27"/>
        <v>0</v>
      </c>
    </row>
    <row r="377" spans="1:15">
      <c r="A377" s="167"/>
      <c r="B377" s="125" t="s">
        <v>989</v>
      </c>
      <c r="C377" s="126" t="s">
        <v>936</v>
      </c>
      <c r="D377" s="127">
        <v>103</v>
      </c>
      <c r="E377" s="163">
        <f t="shared" si="24"/>
        <v>57.779344410923358</v>
      </c>
      <c r="F377" s="164">
        <f>ROUND(E377*D377,2)</f>
        <v>5951.27</v>
      </c>
      <c r="G377" s="130">
        <f>N377</f>
        <v>61.814649930439401</v>
      </c>
      <c r="H377" s="131">
        <f>ROUND(D377*G377,2)</f>
        <v>6366.91</v>
      </c>
      <c r="K377" s="159" t="s">
        <v>937</v>
      </c>
      <c r="L377" s="163">
        <v>93.42</v>
      </c>
      <c r="M377" s="163">
        <f t="shared" si="26"/>
        <v>71.861538461538458</v>
      </c>
      <c r="N377" s="165">
        <f t="shared" si="25"/>
        <v>61.814649930439401</v>
      </c>
      <c r="O377" s="133">
        <f t="shared" si="27"/>
        <v>57.779344410923358</v>
      </c>
    </row>
    <row r="378" spans="1:15">
      <c r="A378" s="124" t="s">
        <v>938</v>
      </c>
      <c r="B378" s="125" t="s">
        <v>939</v>
      </c>
      <c r="C378" s="126" t="s">
        <v>936</v>
      </c>
      <c r="D378" s="127">
        <v>83</v>
      </c>
      <c r="E378" s="163">
        <f t="shared" si="24"/>
        <v>32.136745189376768</v>
      </c>
      <c r="F378" s="164">
        <f>ROUND(E378*D378,2)</f>
        <v>2667.35</v>
      </c>
      <c r="G378" s="130">
        <f>N378</f>
        <v>34.381173307489099</v>
      </c>
      <c r="H378" s="131">
        <f>ROUND(D378*G378,2)</f>
        <v>2853.64</v>
      </c>
      <c r="K378" s="159" t="s">
        <v>937</v>
      </c>
      <c r="L378" s="163">
        <v>51.96</v>
      </c>
      <c r="M378" s="163">
        <f t="shared" si="26"/>
        <v>39.969230769230769</v>
      </c>
      <c r="N378" s="165">
        <f t="shared" si="25"/>
        <v>34.381173307489099</v>
      </c>
      <c r="O378" s="133">
        <f t="shared" si="27"/>
        <v>32.136745189376768</v>
      </c>
    </row>
    <row r="379" spans="1:15" ht="31.5">
      <c r="A379" s="111" t="s">
        <v>1201</v>
      </c>
      <c r="B379" s="119" t="s">
        <v>1202</v>
      </c>
      <c r="C379" s="120" t="s">
        <v>933</v>
      </c>
      <c r="D379" s="121"/>
      <c r="E379" s="134">
        <f t="shared" si="24"/>
        <v>0</v>
      </c>
      <c r="F379" s="122">
        <f>ROUND(SUM(F380:F381),2)</f>
        <v>10692.52</v>
      </c>
      <c r="G379" s="123"/>
      <c r="H379" s="122">
        <f>ROUND(SUM(H380:H381),2)</f>
        <v>11439.29</v>
      </c>
      <c r="I379" s="166"/>
      <c r="J379" s="166"/>
      <c r="K379" s="135"/>
      <c r="L379" s="134"/>
      <c r="M379" s="134">
        <f t="shared" si="26"/>
        <v>0</v>
      </c>
      <c r="N379" s="136">
        <f t="shared" si="25"/>
        <v>0</v>
      </c>
      <c r="O379" s="133">
        <f t="shared" si="27"/>
        <v>0</v>
      </c>
    </row>
    <row r="380" spans="1:15" ht="12" customHeight="1">
      <c r="A380" s="124" t="s">
        <v>934</v>
      </c>
      <c r="B380" s="125" t="s">
        <v>989</v>
      </c>
      <c r="C380" s="126" t="s">
        <v>936</v>
      </c>
      <c r="D380" s="127">
        <f>108*1.25</f>
        <v>135</v>
      </c>
      <c r="E380" s="163">
        <f t="shared" si="24"/>
        <v>57.779344410923358</v>
      </c>
      <c r="F380" s="164">
        <f>ROUND(E380*D380,2)</f>
        <v>7800.21</v>
      </c>
      <c r="G380" s="130">
        <f>N380</f>
        <v>61.814649930439401</v>
      </c>
      <c r="H380" s="131">
        <f>ROUND(D380*G380,2)</f>
        <v>8344.98</v>
      </c>
      <c r="I380" s="166"/>
      <c r="J380" s="166"/>
      <c r="K380" s="159" t="s">
        <v>937</v>
      </c>
      <c r="L380" s="163">
        <v>93.42</v>
      </c>
      <c r="M380" s="163">
        <f t="shared" si="26"/>
        <v>71.861538461538458</v>
      </c>
      <c r="N380" s="165">
        <f t="shared" si="25"/>
        <v>61.814649930439401</v>
      </c>
      <c r="O380" s="133">
        <f t="shared" si="27"/>
        <v>57.779344410923358</v>
      </c>
    </row>
    <row r="381" spans="1:15">
      <c r="A381" s="124" t="s">
        <v>938</v>
      </c>
      <c r="B381" s="125" t="s">
        <v>939</v>
      </c>
      <c r="C381" s="126" t="s">
        <v>936</v>
      </c>
      <c r="D381" s="127">
        <f>72*1.25</f>
        <v>90</v>
      </c>
      <c r="E381" s="163">
        <f t="shared" si="24"/>
        <v>32.136745189376768</v>
      </c>
      <c r="F381" s="164">
        <f>ROUND(E381*D381,2)</f>
        <v>2892.31</v>
      </c>
      <c r="G381" s="130">
        <f>N381</f>
        <v>34.381173307489099</v>
      </c>
      <c r="H381" s="131">
        <f>ROUND(D381*G381,2)</f>
        <v>3094.31</v>
      </c>
      <c r="I381" s="166"/>
      <c r="J381" s="166"/>
      <c r="K381" s="159" t="s">
        <v>937</v>
      </c>
      <c r="L381" s="163">
        <v>51.96</v>
      </c>
      <c r="M381" s="163">
        <f t="shared" si="26"/>
        <v>39.969230769230769</v>
      </c>
      <c r="N381" s="165">
        <f t="shared" si="25"/>
        <v>34.381173307489099</v>
      </c>
      <c r="O381" s="133">
        <f t="shared" si="27"/>
        <v>32.136745189376768</v>
      </c>
    </row>
    <row r="382" spans="1:15" ht="15">
      <c r="A382" s="111" t="s">
        <v>1203</v>
      </c>
      <c r="B382" s="1074" t="s">
        <v>1204</v>
      </c>
      <c r="C382" s="1074"/>
      <c r="D382" s="1074"/>
      <c r="E382" s="112">
        <f t="shared" si="24"/>
        <v>0</v>
      </c>
      <c r="F382" s="113">
        <f>ROUND(,2)</f>
        <v>0</v>
      </c>
      <c r="G382" s="114"/>
      <c r="H382" s="115"/>
      <c r="I382" s="166"/>
      <c r="J382" s="166"/>
      <c r="K382" s="116"/>
      <c r="L382" s="112"/>
      <c r="M382" s="112">
        <f t="shared" si="26"/>
        <v>0</v>
      </c>
      <c r="N382" s="117">
        <f t="shared" si="25"/>
        <v>0</v>
      </c>
      <c r="O382" s="133">
        <f t="shared" si="27"/>
        <v>0</v>
      </c>
    </row>
    <row r="383" spans="1:15" ht="21">
      <c r="A383" s="111" t="s">
        <v>1205</v>
      </c>
      <c r="B383" s="119" t="s">
        <v>1206</v>
      </c>
      <c r="C383" s="120" t="s">
        <v>933</v>
      </c>
      <c r="D383" s="121"/>
      <c r="E383" s="112">
        <f t="shared" si="24"/>
        <v>0</v>
      </c>
      <c r="F383" s="122">
        <f>ROUND(SUM(F384:F385),2)</f>
        <v>1526.17</v>
      </c>
      <c r="G383" s="123"/>
      <c r="H383" s="122">
        <f>ROUND(SUM(H384:H385),2)</f>
        <v>1632.76</v>
      </c>
      <c r="K383" s="116"/>
      <c r="L383" s="112"/>
      <c r="M383" s="112">
        <f t="shared" si="26"/>
        <v>0</v>
      </c>
      <c r="N383" s="117">
        <f t="shared" si="25"/>
        <v>0</v>
      </c>
      <c r="O383" s="133">
        <f t="shared" si="27"/>
        <v>0</v>
      </c>
    </row>
    <row r="384" spans="1:15">
      <c r="A384" s="124" t="s">
        <v>934</v>
      </c>
      <c r="B384" s="125" t="s">
        <v>989</v>
      </c>
      <c r="C384" s="126" t="s">
        <v>936</v>
      </c>
      <c r="D384" s="127">
        <f>0.9*16</f>
        <v>14.4</v>
      </c>
      <c r="E384" s="163">
        <f t="shared" si="24"/>
        <v>57.779344410923358</v>
      </c>
      <c r="F384" s="164">
        <f>ROUND(E384*D384,2)</f>
        <v>832.02</v>
      </c>
      <c r="G384" s="130">
        <f>N384</f>
        <v>61.814649930439401</v>
      </c>
      <c r="H384" s="131">
        <f>ROUND(D384*G384,2)</f>
        <v>890.13</v>
      </c>
      <c r="I384" s="166"/>
      <c r="J384" s="166"/>
      <c r="K384" s="159" t="s">
        <v>937</v>
      </c>
      <c r="L384" s="163">
        <v>93.42</v>
      </c>
      <c r="M384" s="163">
        <f t="shared" si="26"/>
        <v>71.861538461538458</v>
      </c>
      <c r="N384" s="165">
        <f t="shared" si="25"/>
        <v>61.814649930439401</v>
      </c>
      <c r="O384" s="133">
        <f t="shared" si="27"/>
        <v>57.779344410923358</v>
      </c>
    </row>
    <row r="385" spans="1:15">
      <c r="A385" s="124" t="s">
        <v>938</v>
      </c>
      <c r="B385" s="125" t="s">
        <v>939</v>
      </c>
      <c r="C385" s="126" t="s">
        <v>936</v>
      </c>
      <c r="D385" s="127">
        <f>0.9*24</f>
        <v>21.6</v>
      </c>
      <c r="E385" s="163">
        <f t="shared" si="24"/>
        <v>32.136745189376768</v>
      </c>
      <c r="F385" s="164">
        <f>ROUND(E385*D385,2)</f>
        <v>694.15</v>
      </c>
      <c r="G385" s="130">
        <f>N385</f>
        <v>34.381173307489099</v>
      </c>
      <c r="H385" s="131">
        <f>ROUND(D385*G385,2)</f>
        <v>742.63</v>
      </c>
      <c r="I385" s="166"/>
      <c r="J385" s="166"/>
      <c r="K385" s="159" t="s">
        <v>937</v>
      </c>
      <c r="L385" s="163">
        <v>51.96</v>
      </c>
      <c r="M385" s="163">
        <f t="shared" si="26"/>
        <v>39.969230769230769</v>
      </c>
      <c r="N385" s="165">
        <f t="shared" si="25"/>
        <v>34.381173307489099</v>
      </c>
      <c r="O385" s="133">
        <f t="shared" si="27"/>
        <v>32.136745189376768</v>
      </c>
    </row>
    <row r="386" spans="1:15" ht="21">
      <c r="A386" s="111" t="s">
        <v>1207</v>
      </c>
      <c r="B386" s="119" t="s">
        <v>1208</v>
      </c>
      <c r="C386" s="120" t="s">
        <v>933</v>
      </c>
      <c r="D386" s="121"/>
      <c r="E386" s="112">
        <f t="shared" si="24"/>
        <v>0</v>
      </c>
      <c r="F386" s="122">
        <f>ROUND(SUM(F387:F388),2)</f>
        <v>1699.71</v>
      </c>
      <c r="G386" s="123"/>
      <c r="H386" s="122">
        <f>ROUND(SUM(H387:H388),2)</f>
        <v>1818.42</v>
      </c>
      <c r="I386" s="166"/>
      <c r="J386" s="166"/>
      <c r="K386" s="116"/>
      <c r="L386" s="112"/>
      <c r="M386" s="112">
        <f t="shared" si="26"/>
        <v>0</v>
      </c>
      <c r="N386" s="117">
        <f t="shared" si="25"/>
        <v>0</v>
      </c>
      <c r="O386" s="133">
        <f t="shared" si="27"/>
        <v>0</v>
      </c>
    </row>
    <row r="387" spans="1:15">
      <c r="A387" s="124" t="s">
        <v>934</v>
      </c>
      <c r="B387" s="125" t="s">
        <v>989</v>
      </c>
      <c r="C387" s="126" t="s">
        <v>936</v>
      </c>
      <c r="D387" s="127">
        <f>0.9*16</f>
        <v>14.4</v>
      </c>
      <c r="E387" s="163">
        <f t="shared" si="24"/>
        <v>57.779344410923358</v>
      </c>
      <c r="F387" s="164">
        <f>ROUND(E387*D387,2)</f>
        <v>832.02</v>
      </c>
      <c r="G387" s="130">
        <f>N387</f>
        <v>61.814649930439401</v>
      </c>
      <c r="H387" s="131">
        <f>ROUND(D387*G387,2)</f>
        <v>890.13</v>
      </c>
      <c r="I387" s="166"/>
      <c r="J387" s="166"/>
      <c r="K387" s="159" t="s">
        <v>937</v>
      </c>
      <c r="L387" s="163">
        <v>93.42</v>
      </c>
      <c r="M387" s="163">
        <f t="shared" si="26"/>
        <v>71.861538461538458</v>
      </c>
      <c r="N387" s="165">
        <f t="shared" si="25"/>
        <v>61.814649930439401</v>
      </c>
      <c r="O387" s="133">
        <f t="shared" si="27"/>
        <v>57.779344410923358</v>
      </c>
    </row>
    <row r="388" spans="1:15">
      <c r="A388" s="124" t="s">
        <v>938</v>
      </c>
      <c r="B388" s="125" t="s">
        <v>939</v>
      </c>
      <c r="C388" s="126" t="s">
        <v>936</v>
      </c>
      <c r="D388" s="127">
        <f>0.9*30</f>
        <v>27</v>
      </c>
      <c r="E388" s="163">
        <f t="shared" si="24"/>
        <v>32.136745189376768</v>
      </c>
      <c r="F388" s="164">
        <f>ROUND(E388*D388,2)</f>
        <v>867.69</v>
      </c>
      <c r="G388" s="130">
        <f>N388</f>
        <v>34.381173307489099</v>
      </c>
      <c r="H388" s="131">
        <f>ROUND(D388*G388,2)</f>
        <v>928.29</v>
      </c>
      <c r="I388" s="166"/>
      <c r="J388" s="166"/>
      <c r="K388" s="159" t="s">
        <v>937</v>
      </c>
      <c r="L388" s="163">
        <v>51.96</v>
      </c>
      <c r="M388" s="163">
        <f t="shared" si="26"/>
        <v>39.969230769230769</v>
      </c>
      <c r="N388" s="165">
        <f t="shared" si="25"/>
        <v>34.381173307489099</v>
      </c>
      <c r="O388" s="133">
        <f t="shared" si="27"/>
        <v>32.136745189376768</v>
      </c>
    </row>
    <row r="389" spans="1:15" ht="21">
      <c r="A389" s="111" t="s">
        <v>1209</v>
      </c>
      <c r="B389" s="119" t="s">
        <v>1210</v>
      </c>
      <c r="C389" s="120" t="s">
        <v>933</v>
      </c>
      <c r="D389" s="121"/>
      <c r="E389" s="134">
        <f t="shared" si="24"/>
        <v>0</v>
      </c>
      <c r="F389" s="122">
        <f>ROUND(SUM(F390:F391),2)</f>
        <v>1699.71</v>
      </c>
      <c r="G389" s="123"/>
      <c r="H389" s="122">
        <f>ROUND(SUM(H390:H391),2)</f>
        <v>1818.42</v>
      </c>
      <c r="I389" s="166"/>
      <c r="J389" s="166"/>
      <c r="K389" s="135"/>
      <c r="L389" s="134"/>
      <c r="M389" s="134">
        <f t="shared" si="26"/>
        <v>0</v>
      </c>
      <c r="N389" s="136">
        <f t="shared" si="25"/>
        <v>0</v>
      </c>
      <c r="O389" s="133">
        <f t="shared" si="27"/>
        <v>0</v>
      </c>
    </row>
    <row r="390" spans="1:15">
      <c r="A390" s="124" t="s">
        <v>934</v>
      </c>
      <c r="B390" s="125" t="s">
        <v>989</v>
      </c>
      <c r="C390" s="126" t="s">
        <v>936</v>
      </c>
      <c r="D390" s="127">
        <f>0.9*16</f>
        <v>14.4</v>
      </c>
      <c r="E390" s="163">
        <f t="shared" si="24"/>
        <v>57.779344410923358</v>
      </c>
      <c r="F390" s="164">
        <f>ROUND(E390*D390,2)</f>
        <v>832.02</v>
      </c>
      <c r="G390" s="130">
        <f>N390</f>
        <v>61.814649930439401</v>
      </c>
      <c r="H390" s="131">
        <f>ROUND(D390*G390,2)</f>
        <v>890.13</v>
      </c>
      <c r="I390" s="166"/>
      <c r="J390" s="166"/>
      <c r="K390" s="159" t="s">
        <v>937</v>
      </c>
      <c r="L390" s="163">
        <v>93.42</v>
      </c>
      <c r="M390" s="163">
        <f t="shared" si="26"/>
        <v>71.861538461538458</v>
      </c>
      <c r="N390" s="165">
        <f t="shared" si="25"/>
        <v>61.814649930439401</v>
      </c>
      <c r="O390" s="133">
        <f t="shared" si="27"/>
        <v>57.779344410923358</v>
      </c>
    </row>
    <row r="391" spans="1:15">
      <c r="A391" s="124" t="s">
        <v>938</v>
      </c>
      <c r="B391" s="125" t="s">
        <v>939</v>
      </c>
      <c r="C391" s="126" t="s">
        <v>936</v>
      </c>
      <c r="D391" s="127">
        <f>0.9*30</f>
        <v>27</v>
      </c>
      <c r="E391" s="163">
        <f t="shared" si="24"/>
        <v>32.136745189376768</v>
      </c>
      <c r="F391" s="164">
        <f>ROUND(E391*D391,2)</f>
        <v>867.69</v>
      </c>
      <c r="G391" s="130">
        <f>N391</f>
        <v>34.381173307489099</v>
      </c>
      <c r="H391" s="131">
        <f>ROUND(D391*G391,2)</f>
        <v>928.29</v>
      </c>
      <c r="I391" s="166"/>
      <c r="J391" s="166"/>
      <c r="K391" s="159" t="s">
        <v>937</v>
      </c>
      <c r="L391" s="163">
        <v>51.96</v>
      </c>
      <c r="M391" s="163">
        <f t="shared" si="26"/>
        <v>39.969230769230769</v>
      </c>
      <c r="N391" s="165">
        <f t="shared" si="25"/>
        <v>34.381173307489099</v>
      </c>
      <c r="O391" s="133">
        <f t="shared" si="27"/>
        <v>32.136745189376768</v>
      </c>
    </row>
    <row r="392" spans="1:15" ht="21">
      <c r="A392" s="111" t="s">
        <v>1211</v>
      </c>
      <c r="B392" s="119" t="s">
        <v>1212</v>
      </c>
      <c r="C392" s="120" t="s">
        <v>933</v>
      </c>
      <c r="D392" s="121"/>
      <c r="E392" s="134">
        <f t="shared" si="24"/>
        <v>0</v>
      </c>
      <c r="F392" s="122">
        <f>ROUND(SUM(F393:F394),2)</f>
        <v>1888.57</v>
      </c>
      <c r="G392" s="123"/>
      <c r="H392" s="122">
        <f>ROUND(SUM(H393:H394),2)</f>
        <v>2020.47</v>
      </c>
      <c r="I392" s="166"/>
      <c r="J392" s="166"/>
      <c r="K392" s="135"/>
      <c r="L392" s="134"/>
      <c r="M392" s="134">
        <f t="shared" si="26"/>
        <v>0</v>
      </c>
      <c r="N392" s="136">
        <f t="shared" si="25"/>
        <v>0</v>
      </c>
      <c r="O392" s="133">
        <f t="shared" si="27"/>
        <v>0</v>
      </c>
    </row>
    <row r="393" spans="1:15">
      <c r="A393" s="124" t="s">
        <v>934</v>
      </c>
      <c r="B393" s="125" t="s">
        <v>989</v>
      </c>
      <c r="C393" s="126" t="s">
        <v>936</v>
      </c>
      <c r="D393" s="127">
        <v>16</v>
      </c>
      <c r="E393" s="163">
        <f t="shared" si="24"/>
        <v>57.779344410923358</v>
      </c>
      <c r="F393" s="164">
        <f>ROUND(E393*D393,2)</f>
        <v>924.47</v>
      </c>
      <c r="G393" s="130">
        <f>N393</f>
        <v>61.814649930439401</v>
      </c>
      <c r="H393" s="131">
        <f>ROUND(D393*G393,2)</f>
        <v>989.03</v>
      </c>
      <c r="I393" s="166"/>
      <c r="J393" s="166"/>
      <c r="K393" s="159" t="s">
        <v>937</v>
      </c>
      <c r="L393" s="163">
        <v>93.42</v>
      </c>
      <c r="M393" s="163">
        <f t="shared" si="26"/>
        <v>71.861538461538458</v>
      </c>
      <c r="N393" s="165">
        <f t="shared" si="25"/>
        <v>61.814649930439401</v>
      </c>
      <c r="O393" s="133">
        <f t="shared" si="27"/>
        <v>57.779344410923358</v>
      </c>
    </row>
    <row r="394" spans="1:15">
      <c r="A394" s="124" t="s">
        <v>938</v>
      </c>
      <c r="B394" s="125" t="s">
        <v>939</v>
      </c>
      <c r="C394" s="126" t="s">
        <v>936</v>
      </c>
      <c r="D394" s="127">
        <v>30</v>
      </c>
      <c r="E394" s="163">
        <f t="shared" si="24"/>
        <v>32.136745189376768</v>
      </c>
      <c r="F394" s="164">
        <f>ROUND(E394*D394,2)</f>
        <v>964.1</v>
      </c>
      <c r="G394" s="130">
        <f>N394</f>
        <v>34.381173307489099</v>
      </c>
      <c r="H394" s="131">
        <f>ROUND(D394*G394,2)</f>
        <v>1031.44</v>
      </c>
      <c r="I394" s="166"/>
      <c r="J394" s="166"/>
      <c r="K394" s="159" t="s">
        <v>937</v>
      </c>
      <c r="L394" s="163">
        <v>51.96</v>
      </c>
      <c r="M394" s="163">
        <f t="shared" si="26"/>
        <v>39.969230769230769</v>
      </c>
      <c r="N394" s="165">
        <f t="shared" si="25"/>
        <v>34.381173307489099</v>
      </c>
      <c r="O394" s="133">
        <f t="shared" si="27"/>
        <v>32.136745189376768</v>
      </c>
    </row>
    <row r="395" spans="1:15" ht="21">
      <c r="A395" s="111" t="s">
        <v>1213</v>
      </c>
      <c r="B395" s="119" t="s">
        <v>1214</v>
      </c>
      <c r="C395" s="120" t="s">
        <v>933</v>
      </c>
      <c r="D395" s="121"/>
      <c r="E395" s="134">
        <f t="shared" si="24"/>
        <v>0</v>
      </c>
      <c r="F395" s="122">
        <f>ROUND(SUM(F396:F397),2)</f>
        <v>1592.6</v>
      </c>
      <c r="G395" s="123"/>
      <c r="H395" s="122">
        <f>ROUND(SUM(H396:H397),2)</f>
        <v>1703.82</v>
      </c>
      <c r="K395" s="135"/>
      <c r="L395" s="134"/>
      <c r="M395" s="134">
        <f t="shared" si="26"/>
        <v>0</v>
      </c>
      <c r="N395" s="136">
        <f t="shared" si="25"/>
        <v>0</v>
      </c>
      <c r="O395" s="133">
        <f t="shared" si="27"/>
        <v>0</v>
      </c>
    </row>
    <row r="396" spans="1:15">
      <c r="A396" s="124"/>
      <c r="B396" s="125" t="s">
        <v>1068</v>
      </c>
      <c r="C396" s="126" t="s">
        <v>936</v>
      </c>
      <c r="D396" s="127">
        <v>11</v>
      </c>
      <c r="E396" s="163">
        <f t="shared" si="24"/>
        <v>89.272859904438846</v>
      </c>
      <c r="F396" s="164">
        <f>ROUND(E396*D396,2)</f>
        <v>982</v>
      </c>
      <c r="G396" s="130">
        <f>N396</f>
        <v>95.507670423459885</v>
      </c>
      <c r="H396" s="131">
        <f>ROUND(D396*G396,2)</f>
        <v>1050.58</v>
      </c>
      <c r="K396" s="159" t="s">
        <v>937</v>
      </c>
      <c r="L396" s="163">
        <v>144.34</v>
      </c>
      <c r="M396" s="163">
        <f t="shared" si="26"/>
        <v>111.03076923076922</v>
      </c>
      <c r="N396" s="165">
        <f t="shared" si="25"/>
        <v>95.507670423459885</v>
      </c>
      <c r="O396" s="133">
        <f t="shared" si="27"/>
        <v>89.272859904438846</v>
      </c>
    </row>
    <row r="397" spans="1:15">
      <c r="A397" s="124" t="s">
        <v>938</v>
      </c>
      <c r="B397" s="125" t="s">
        <v>939</v>
      </c>
      <c r="C397" s="126" t="s">
        <v>936</v>
      </c>
      <c r="D397" s="127">
        <v>19</v>
      </c>
      <c r="E397" s="163">
        <f t="shared" si="24"/>
        <v>32.136745189376768</v>
      </c>
      <c r="F397" s="164">
        <f>ROUND(E397*D397,2)</f>
        <v>610.6</v>
      </c>
      <c r="G397" s="130">
        <f>N397</f>
        <v>34.381173307489099</v>
      </c>
      <c r="H397" s="131">
        <f>ROUND(D397*G397,2)</f>
        <v>653.24</v>
      </c>
      <c r="K397" s="159" t="s">
        <v>937</v>
      </c>
      <c r="L397" s="163">
        <v>51.96</v>
      </c>
      <c r="M397" s="163">
        <f t="shared" si="26"/>
        <v>39.969230769230769</v>
      </c>
      <c r="N397" s="165">
        <f t="shared" si="25"/>
        <v>34.381173307489099</v>
      </c>
      <c r="O397" s="133">
        <f t="shared" si="27"/>
        <v>32.136745189376768</v>
      </c>
    </row>
    <row r="398" spans="1:15" ht="21">
      <c r="A398" s="111" t="s">
        <v>1215</v>
      </c>
      <c r="B398" s="119" t="s">
        <v>1216</v>
      </c>
      <c r="C398" s="120" t="s">
        <v>933</v>
      </c>
      <c r="D398" s="121"/>
      <c r="E398" s="134">
        <f t="shared" si="24"/>
        <v>0</v>
      </c>
      <c r="F398" s="122">
        <f>ROUND(SUM(F399:F400),2)</f>
        <v>1246.17</v>
      </c>
      <c r="G398" s="123"/>
      <c r="H398" s="122">
        <f>ROUND(SUM(H399:H400),2)</f>
        <v>1333.2</v>
      </c>
      <c r="K398" s="135"/>
      <c r="L398" s="134"/>
      <c r="M398" s="134">
        <f t="shared" si="26"/>
        <v>0</v>
      </c>
      <c r="N398" s="136">
        <f t="shared" si="25"/>
        <v>0</v>
      </c>
      <c r="O398" s="133">
        <f t="shared" si="27"/>
        <v>0</v>
      </c>
    </row>
    <row r="399" spans="1:15">
      <c r="A399" s="124" t="s">
        <v>934</v>
      </c>
      <c r="B399" s="125" t="s">
        <v>989</v>
      </c>
      <c r="C399" s="126" t="s">
        <v>936</v>
      </c>
      <c r="D399" s="127">
        <v>11</v>
      </c>
      <c r="E399" s="163">
        <f t="shared" si="24"/>
        <v>57.779344410923358</v>
      </c>
      <c r="F399" s="164">
        <f>ROUND(E399*D399,2)</f>
        <v>635.57000000000005</v>
      </c>
      <c r="G399" s="130">
        <f>N399</f>
        <v>61.814649930439401</v>
      </c>
      <c r="H399" s="131">
        <f>ROUND(D399*G399,2)</f>
        <v>679.96</v>
      </c>
      <c r="K399" s="159" t="s">
        <v>937</v>
      </c>
      <c r="L399" s="163">
        <v>93.42</v>
      </c>
      <c r="M399" s="163">
        <f t="shared" si="26"/>
        <v>71.861538461538458</v>
      </c>
      <c r="N399" s="165">
        <f t="shared" si="25"/>
        <v>61.814649930439401</v>
      </c>
      <c r="O399" s="133">
        <f t="shared" si="27"/>
        <v>57.779344410923358</v>
      </c>
    </row>
    <row r="400" spans="1:15">
      <c r="A400" s="124" t="s">
        <v>938</v>
      </c>
      <c r="B400" s="125" t="s">
        <v>939</v>
      </c>
      <c r="C400" s="126" t="s">
        <v>936</v>
      </c>
      <c r="D400" s="127">
        <v>19</v>
      </c>
      <c r="E400" s="163">
        <f t="shared" si="24"/>
        <v>32.136745189376768</v>
      </c>
      <c r="F400" s="164">
        <f>ROUND(E400*D400,2)</f>
        <v>610.6</v>
      </c>
      <c r="G400" s="130">
        <f>N400</f>
        <v>34.381173307489099</v>
      </c>
      <c r="H400" s="131">
        <f>ROUND(D400*G400,2)</f>
        <v>653.24</v>
      </c>
      <c r="K400" s="159" t="s">
        <v>937</v>
      </c>
      <c r="L400" s="163">
        <v>51.96</v>
      </c>
      <c r="M400" s="163">
        <f t="shared" si="26"/>
        <v>39.969230769230769</v>
      </c>
      <c r="N400" s="165">
        <f t="shared" si="25"/>
        <v>34.381173307489099</v>
      </c>
      <c r="O400" s="133">
        <f t="shared" si="27"/>
        <v>32.136745189376768</v>
      </c>
    </row>
    <row r="401" spans="1:15" ht="42">
      <c r="A401" s="111" t="s">
        <v>1217</v>
      </c>
      <c r="B401" s="119" t="s">
        <v>1218</v>
      </c>
      <c r="C401" s="120" t="s">
        <v>933</v>
      </c>
      <c r="D401" s="121"/>
      <c r="E401" s="134">
        <f t="shared" si="24"/>
        <v>0</v>
      </c>
      <c r="F401" s="122">
        <f>ROUND(SUM(F402:F403),2)</f>
        <v>2416.9499999999998</v>
      </c>
      <c r="G401" s="123"/>
      <c r="H401" s="122">
        <f>ROUND(SUM(H402:H403),2)</f>
        <v>2585.75</v>
      </c>
      <c r="I401" s="166"/>
      <c r="J401" s="166"/>
      <c r="K401" s="135"/>
      <c r="L401" s="134"/>
      <c r="M401" s="134">
        <f t="shared" si="26"/>
        <v>0</v>
      </c>
      <c r="N401" s="136">
        <f t="shared" si="25"/>
        <v>0</v>
      </c>
      <c r="O401" s="133">
        <f t="shared" si="27"/>
        <v>0</v>
      </c>
    </row>
    <row r="402" spans="1:15">
      <c r="A402" s="124" t="s">
        <v>934</v>
      </c>
      <c r="B402" s="125" t="s">
        <v>989</v>
      </c>
      <c r="C402" s="126" t="s">
        <v>936</v>
      </c>
      <c r="D402" s="127">
        <f>0.8*33.6</f>
        <v>26.880000000000003</v>
      </c>
      <c r="E402" s="163">
        <f t="shared" si="24"/>
        <v>57.779344410923358</v>
      </c>
      <c r="F402" s="164">
        <f>ROUND(E402*D402,2)</f>
        <v>1553.11</v>
      </c>
      <c r="G402" s="130">
        <f>N402</f>
        <v>61.814649930439401</v>
      </c>
      <c r="H402" s="131">
        <f>ROUND(D402*G402,2)</f>
        <v>1661.58</v>
      </c>
      <c r="I402" s="166"/>
      <c r="J402" s="166"/>
      <c r="K402" s="159" t="s">
        <v>937</v>
      </c>
      <c r="L402" s="163">
        <v>93.42</v>
      </c>
      <c r="M402" s="163">
        <f t="shared" si="26"/>
        <v>71.861538461538458</v>
      </c>
      <c r="N402" s="165">
        <f t="shared" si="25"/>
        <v>61.814649930439401</v>
      </c>
      <c r="O402" s="133">
        <f t="shared" si="27"/>
        <v>57.779344410923358</v>
      </c>
    </row>
    <row r="403" spans="1:15">
      <c r="A403" s="124" t="s">
        <v>938</v>
      </c>
      <c r="B403" s="125" t="s">
        <v>939</v>
      </c>
      <c r="C403" s="126" t="s">
        <v>936</v>
      </c>
      <c r="D403" s="127">
        <f>0.8*33.6</f>
        <v>26.880000000000003</v>
      </c>
      <c r="E403" s="163">
        <f t="shared" ref="E403:E466" si="28">IF(K403="MÃO DE OBRA",O403,N403)</f>
        <v>32.136745189376768</v>
      </c>
      <c r="F403" s="164">
        <f>ROUND(E403*D403,2)</f>
        <v>863.84</v>
      </c>
      <c r="G403" s="130">
        <f>N403</f>
        <v>34.381173307489099</v>
      </c>
      <c r="H403" s="131">
        <f>ROUND(D403*G403,2)</f>
        <v>924.17</v>
      </c>
      <c r="I403" s="166"/>
      <c r="J403" s="166"/>
      <c r="K403" s="159" t="s">
        <v>937</v>
      </c>
      <c r="L403" s="163">
        <v>51.96</v>
      </c>
      <c r="M403" s="163">
        <f t="shared" si="26"/>
        <v>39.969230769230769</v>
      </c>
      <c r="N403" s="165">
        <f t="shared" ref="N403:N466" si="29">M403*$F$7</f>
        <v>34.381173307489099</v>
      </c>
      <c r="O403" s="133">
        <f t="shared" si="27"/>
        <v>32.136745189376768</v>
      </c>
    </row>
    <row r="404" spans="1:15" ht="42">
      <c r="A404" s="111" t="s">
        <v>1219</v>
      </c>
      <c r="B404" s="119" t="s">
        <v>1220</v>
      </c>
      <c r="C404" s="120" t="s">
        <v>933</v>
      </c>
      <c r="D404" s="121"/>
      <c r="E404" s="134">
        <f t="shared" si="28"/>
        <v>0</v>
      </c>
      <c r="F404" s="122">
        <f>ROUND(SUM(F405:F406),2)</f>
        <v>3280.78</v>
      </c>
      <c r="G404" s="123"/>
      <c r="H404" s="122">
        <f>ROUND(SUM(H405:H406),2)</f>
        <v>3509.91</v>
      </c>
      <c r="I404" s="166"/>
      <c r="J404" s="166"/>
      <c r="K404" s="135"/>
      <c r="L404" s="134"/>
      <c r="M404" s="134">
        <f t="shared" ref="M404:M467" si="30">L404/(1+0.3)</f>
        <v>0</v>
      </c>
      <c r="N404" s="136">
        <f t="shared" si="29"/>
        <v>0</v>
      </c>
      <c r="O404" s="133">
        <f t="shared" ref="O404:O467" si="31">M404*$F$11</f>
        <v>0</v>
      </c>
    </row>
    <row r="405" spans="1:15">
      <c r="A405" s="124" t="s">
        <v>934</v>
      </c>
      <c r="B405" s="125" t="s">
        <v>989</v>
      </c>
      <c r="C405" s="126" t="s">
        <v>936</v>
      </c>
      <c r="D405" s="127">
        <f>0.8*33.6</f>
        <v>26.880000000000003</v>
      </c>
      <c r="E405" s="163">
        <f t="shared" si="28"/>
        <v>57.779344410923358</v>
      </c>
      <c r="F405" s="164">
        <f>ROUND(E405*D405,2)</f>
        <v>1553.11</v>
      </c>
      <c r="G405" s="130">
        <f>N405</f>
        <v>61.814649930439401</v>
      </c>
      <c r="H405" s="131">
        <f>ROUND(D405*G405,2)</f>
        <v>1661.58</v>
      </c>
      <c r="I405" s="166"/>
      <c r="J405" s="166"/>
      <c r="K405" s="159" t="s">
        <v>937</v>
      </c>
      <c r="L405" s="163">
        <v>93.42</v>
      </c>
      <c r="M405" s="163">
        <f t="shared" si="30"/>
        <v>71.861538461538458</v>
      </c>
      <c r="N405" s="165">
        <f t="shared" si="29"/>
        <v>61.814649930439401</v>
      </c>
      <c r="O405" s="133">
        <f t="shared" si="31"/>
        <v>57.779344410923358</v>
      </c>
    </row>
    <row r="406" spans="1:15">
      <c r="A406" s="124" t="s">
        <v>938</v>
      </c>
      <c r="B406" s="125" t="s">
        <v>939</v>
      </c>
      <c r="C406" s="126" t="s">
        <v>936</v>
      </c>
      <c r="D406" s="127">
        <f>0.8*67.2</f>
        <v>53.760000000000005</v>
      </c>
      <c r="E406" s="163">
        <f t="shared" si="28"/>
        <v>32.136745189376768</v>
      </c>
      <c r="F406" s="164">
        <f>ROUND(E406*D406,2)</f>
        <v>1727.67</v>
      </c>
      <c r="G406" s="130">
        <f>N406</f>
        <v>34.381173307489099</v>
      </c>
      <c r="H406" s="131">
        <f>ROUND(D406*G406,2)</f>
        <v>1848.33</v>
      </c>
      <c r="I406" s="166"/>
      <c r="J406" s="166"/>
      <c r="K406" s="159" t="s">
        <v>937</v>
      </c>
      <c r="L406" s="163">
        <v>51.96</v>
      </c>
      <c r="M406" s="163">
        <f t="shared" si="30"/>
        <v>39.969230769230769</v>
      </c>
      <c r="N406" s="165">
        <f t="shared" si="29"/>
        <v>34.381173307489099</v>
      </c>
      <c r="O406" s="133">
        <f t="shared" si="31"/>
        <v>32.136745189376768</v>
      </c>
    </row>
    <row r="407" spans="1:15" ht="31.5">
      <c r="A407" s="111" t="s">
        <v>1221</v>
      </c>
      <c r="B407" s="119" t="s">
        <v>1222</v>
      </c>
      <c r="C407" s="120" t="s">
        <v>933</v>
      </c>
      <c r="D407" s="121"/>
      <c r="E407" s="134">
        <f t="shared" si="28"/>
        <v>0</v>
      </c>
      <c r="F407" s="122">
        <f>ROUND(SUM(F408:F409),2)</f>
        <v>2427.73</v>
      </c>
      <c r="G407" s="123"/>
      <c r="H407" s="122">
        <f>ROUND(SUM(H408:H409),2)</f>
        <v>2597.29</v>
      </c>
      <c r="I407" s="166"/>
      <c r="J407" s="166"/>
      <c r="K407" s="135"/>
      <c r="L407" s="134"/>
      <c r="M407" s="134">
        <f t="shared" si="30"/>
        <v>0</v>
      </c>
      <c r="N407" s="136">
        <f t="shared" si="29"/>
        <v>0</v>
      </c>
      <c r="O407" s="133">
        <f t="shared" si="31"/>
        <v>0</v>
      </c>
    </row>
    <row r="408" spans="1:15">
      <c r="A408" s="124" t="s">
        <v>934</v>
      </c>
      <c r="B408" s="125" t="s">
        <v>989</v>
      </c>
      <c r="C408" s="126" t="s">
        <v>936</v>
      </c>
      <c r="D408" s="127">
        <v>27</v>
      </c>
      <c r="E408" s="163">
        <f t="shared" si="28"/>
        <v>57.779344410923358</v>
      </c>
      <c r="F408" s="164">
        <f>ROUND(E408*D408,2)</f>
        <v>1560.04</v>
      </c>
      <c r="G408" s="130">
        <f>N408</f>
        <v>61.814649930439401</v>
      </c>
      <c r="H408" s="131">
        <f>ROUND(D408*G408,2)</f>
        <v>1669</v>
      </c>
      <c r="I408" s="166"/>
      <c r="J408" s="166"/>
      <c r="K408" s="159" t="s">
        <v>937</v>
      </c>
      <c r="L408" s="163">
        <v>93.42</v>
      </c>
      <c r="M408" s="163">
        <f t="shared" si="30"/>
        <v>71.861538461538458</v>
      </c>
      <c r="N408" s="165">
        <f t="shared" si="29"/>
        <v>61.814649930439401</v>
      </c>
      <c r="O408" s="133">
        <f t="shared" si="31"/>
        <v>57.779344410923358</v>
      </c>
    </row>
    <row r="409" spans="1:15">
      <c r="A409" s="124" t="s">
        <v>938</v>
      </c>
      <c r="B409" s="125" t="s">
        <v>939</v>
      </c>
      <c r="C409" s="126" t="s">
        <v>936</v>
      </c>
      <c r="D409" s="127">
        <v>27</v>
      </c>
      <c r="E409" s="163">
        <f t="shared" si="28"/>
        <v>32.136745189376768</v>
      </c>
      <c r="F409" s="164">
        <f>ROUND(E409*D409,2)</f>
        <v>867.69</v>
      </c>
      <c r="G409" s="130">
        <f>N409</f>
        <v>34.381173307489099</v>
      </c>
      <c r="H409" s="131">
        <f>ROUND(D409*G409,2)</f>
        <v>928.29</v>
      </c>
      <c r="I409" s="166"/>
      <c r="J409" s="166"/>
      <c r="K409" s="159" t="s">
        <v>937</v>
      </c>
      <c r="L409" s="163">
        <v>51.96</v>
      </c>
      <c r="M409" s="163">
        <f t="shared" si="30"/>
        <v>39.969230769230769</v>
      </c>
      <c r="N409" s="165">
        <f t="shared" si="29"/>
        <v>34.381173307489099</v>
      </c>
      <c r="O409" s="133">
        <f t="shared" si="31"/>
        <v>32.136745189376768</v>
      </c>
    </row>
    <row r="410" spans="1:15" ht="31.5">
      <c r="A410" s="111" t="s">
        <v>1223</v>
      </c>
      <c r="B410" s="119" t="s">
        <v>1224</v>
      </c>
      <c r="C410" s="120" t="s">
        <v>933</v>
      </c>
      <c r="D410" s="121"/>
      <c r="E410" s="134">
        <f t="shared" si="28"/>
        <v>0</v>
      </c>
      <c r="F410" s="122">
        <f>ROUND(SUM(F411:F412),2)</f>
        <v>2929.26</v>
      </c>
      <c r="G410" s="123"/>
      <c r="H410" s="122">
        <f>ROUND(SUM(H411:H412),2)</f>
        <v>3133.85</v>
      </c>
      <c r="K410" s="135"/>
      <c r="L410" s="134"/>
      <c r="M410" s="134">
        <f t="shared" si="30"/>
        <v>0</v>
      </c>
      <c r="N410" s="136">
        <f t="shared" si="29"/>
        <v>0</v>
      </c>
      <c r="O410" s="133">
        <f t="shared" si="31"/>
        <v>0</v>
      </c>
    </row>
    <row r="411" spans="1:15">
      <c r="A411" s="124" t="s">
        <v>934</v>
      </c>
      <c r="B411" s="125" t="s">
        <v>989</v>
      </c>
      <c r="C411" s="126" t="s">
        <v>936</v>
      </c>
      <c r="D411" s="127">
        <f>30*0.8</f>
        <v>24</v>
      </c>
      <c r="E411" s="163">
        <f t="shared" si="28"/>
        <v>57.779344410923358</v>
      </c>
      <c r="F411" s="164">
        <f>ROUND(E411*D411,2)</f>
        <v>1386.7</v>
      </c>
      <c r="G411" s="130">
        <f>N411</f>
        <v>61.814649930439401</v>
      </c>
      <c r="H411" s="131">
        <f>ROUND(D411*G411,2)</f>
        <v>1483.55</v>
      </c>
      <c r="K411" s="159" t="s">
        <v>937</v>
      </c>
      <c r="L411" s="163">
        <v>93.42</v>
      </c>
      <c r="M411" s="163">
        <f t="shared" si="30"/>
        <v>71.861538461538458</v>
      </c>
      <c r="N411" s="165">
        <f t="shared" si="29"/>
        <v>61.814649930439401</v>
      </c>
      <c r="O411" s="133">
        <f t="shared" si="31"/>
        <v>57.779344410923358</v>
      </c>
    </row>
    <row r="412" spans="1:15">
      <c r="A412" s="124" t="s">
        <v>938</v>
      </c>
      <c r="B412" s="125" t="s">
        <v>939</v>
      </c>
      <c r="C412" s="126" t="s">
        <v>936</v>
      </c>
      <c r="D412" s="127">
        <f>60*0.8</f>
        <v>48</v>
      </c>
      <c r="E412" s="163">
        <f t="shared" si="28"/>
        <v>32.136745189376768</v>
      </c>
      <c r="F412" s="164">
        <f>ROUND(E412*D412,2)</f>
        <v>1542.56</v>
      </c>
      <c r="G412" s="130">
        <f>N412</f>
        <v>34.381173307489099</v>
      </c>
      <c r="H412" s="131">
        <f>ROUND(D412*G412,2)</f>
        <v>1650.3</v>
      </c>
      <c r="K412" s="159" t="s">
        <v>937</v>
      </c>
      <c r="L412" s="163">
        <v>51.96</v>
      </c>
      <c r="M412" s="163">
        <f t="shared" si="30"/>
        <v>39.969230769230769</v>
      </c>
      <c r="N412" s="165">
        <f t="shared" si="29"/>
        <v>34.381173307489099</v>
      </c>
      <c r="O412" s="133">
        <f t="shared" si="31"/>
        <v>32.136745189376768</v>
      </c>
    </row>
    <row r="413" spans="1:15" ht="31.5">
      <c r="A413" s="111" t="s">
        <v>1225</v>
      </c>
      <c r="B413" s="119" t="s">
        <v>1226</v>
      </c>
      <c r="C413" s="120" t="s">
        <v>933</v>
      </c>
      <c r="D413" s="134"/>
      <c r="E413" s="134">
        <f t="shared" si="28"/>
        <v>0</v>
      </c>
      <c r="F413" s="122">
        <f>ROUND(SUM(F414:F415),2)</f>
        <v>2427.73</v>
      </c>
      <c r="G413" s="123"/>
      <c r="H413" s="122">
        <f>ROUND(SUM(H414:H415),2)</f>
        <v>2597.29</v>
      </c>
      <c r="K413" s="135"/>
      <c r="L413" s="134"/>
      <c r="M413" s="134">
        <f t="shared" si="30"/>
        <v>0</v>
      </c>
      <c r="N413" s="136">
        <f t="shared" si="29"/>
        <v>0</v>
      </c>
      <c r="O413" s="133">
        <f t="shared" si="31"/>
        <v>0</v>
      </c>
    </row>
    <row r="414" spans="1:15">
      <c r="A414" s="124" t="s">
        <v>934</v>
      </c>
      <c r="B414" s="125" t="s">
        <v>989</v>
      </c>
      <c r="C414" s="126" t="s">
        <v>936</v>
      </c>
      <c r="D414" s="127">
        <v>27</v>
      </c>
      <c r="E414" s="163">
        <f t="shared" si="28"/>
        <v>57.779344410923358</v>
      </c>
      <c r="F414" s="164">
        <f>ROUND(E414*D414,2)</f>
        <v>1560.04</v>
      </c>
      <c r="G414" s="130">
        <f>N414</f>
        <v>61.814649930439401</v>
      </c>
      <c r="H414" s="131">
        <f>ROUND(D414*G414,2)</f>
        <v>1669</v>
      </c>
      <c r="I414" s="166"/>
      <c r="J414" s="166"/>
      <c r="K414" s="159" t="s">
        <v>937</v>
      </c>
      <c r="L414" s="163">
        <v>93.42</v>
      </c>
      <c r="M414" s="163">
        <f t="shared" si="30"/>
        <v>71.861538461538458</v>
      </c>
      <c r="N414" s="165">
        <f t="shared" si="29"/>
        <v>61.814649930439401</v>
      </c>
      <c r="O414" s="133">
        <f t="shared" si="31"/>
        <v>57.779344410923358</v>
      </c>
    </row>
    <row r="415" spans="1:15">
      <c r="A415" s="124" t="s">
        <v>938</v>
      </c>
      <c r="B415" s="125" t="s">
        <v>939</v>
      </c>
      <c r="C415" s="126" t="s">
        <v>936</v>
      </c>
      <c r="D415" s="127">
        <v>27</v>
      </c>
      <c r="E415" s="163">
        <f t="shared" si="28"/>
        <v>32.136745189376768</v>
      </c>
      <c r="F415" s="164">
        <f>ROUND(E415*D415,2)</f>
        <v>867.69</v>
      </c>
      <c r="G415" s="130">
        <f>N415</f>
        <v>34.381173307489099</v>
      </c>
      <c r="H415" s="131">
        <f>ROUND(D415*G415,2)</f>
        <v>928.29</v>
      </c>
      <c r="I415" s="166"/>
      <c r="J415" s="166"/>
      <c r="K415" s="159" t="s">
        <v>937</v>
      </c>
      <c r="L415" s="163">
        <v>51.96</v>
      </c>
      <c r="M415" s="163">
        <f t="shared" si="30"/>
        <v>39.969230769230769</v>
      </c>
      <c r="N415" s="165">
        <f t="shared" si="29"/>
        <v>34.381173307489099</v>
      </c>
      <c r="O415" s="133">
        <f t="shared" si="31"/>
        <v>32.136745189376768</v>
      </c>
    </row>
    <row r="416" spans="1:15" ht="31.5">
      <c r="A416" s="111" t="s">
        <v>1227</v>
      </c>
      <c r="B416" s="119" t="s">
        <v>1228</v>
      </c>
      <c r="C416" s="120" t="s">
        <v>933</v>
      </c>
      <c r="D416" s="134"/>
      <c r="E416" s="134">
        <f t="shared" si="28"/>
        <v>0</v>
      </c>
      <c r="F416" s="122">
        <f>ROUND(SUM(F417:F418),2)</f>
        <v>3295.42</v>
      </c>
      <c r="G416" s="123"/>
      <c r="H416" s="122">
        <f>ROUND(SUM(H417:H418),2)</f>
        <v>3525.58</v>
      </c>
      <c r="K416" s="135"/>
      <c r="L416" s="134"/>
      <c r="M416" s="134">
        <f t="shared" si="30"/>
        <v>0</v>
      </c>
      <c r="N416" s="136">
        <f t="shared" si="29"/>
        <v>0</v>
      </c>
      <c r="O416" s="133">
        <f t="shared" si="31"/>
        <v>0</v>
      </c>
    </row>
    <row r="417" spans="1:15">
      <c r="A417" s="124" t="s">
        <v>934</v>
      </c>
      <c r="B417" s="125" t="s">
        <v>989</v>
      </c>
      <c r="C417" s="126" t="s">
        <v>936</v>
      </c>
      <c r="D417" s="127">
        <v>27</v>
      </c>
      <c r="E417" s="163">
        <f t="shared" si="28"/>
        <v>57.779344410923358</v>
      </c>
      <c r="F417" s="164">
        <f>ROUND(E417*D417,2)</f>
        <v>1560.04</v>
      </c>
      <c r="G417" s="130">
        <f>N417</f>
        <v>61.814649930439401</v>
      </c>
      <c r="H417" s="131">
        <f>ROUND(D417*G417,2)</f>
        <v>1669</v>
      </c>
      <c r="I417" s="166"/>
      <c r="J417" s="166"/>
      <c r="K417" s="159" t="s">
        <v>937</v>
      </c>
      <c r="L417" s="163">
        <v>93.42</v>
      </c>
      <c r="M417" s="163">
        <f t="shared" si="30"/>
        <v>71.861538461538458</v>
      </c>
      <c r="N417" s="165">
        <f t="shared" si="29"/>
        <v>61.814649930439401</v>
      </c>
      <c r="O417" s="133">
        <f t="shared" si="31"/>
        <v>57.779344410923358</v>
      </c>
    </row>
    <row r="418" spans="1:15">
      <c r="A418" s="124" t="s">
        <v>938</v>
      </c>
      <c r="B418" s="125" t="s">
        <v>939</v>
      </c>
      <c r="C418" s="126" t="s">
        <v>936</v>
      </c>
      <c r="D418" s="127">
        <v>54</v>
      </c>
      <c r="E418" s="163">
        <f t="shared" si="28"/>
        <v>32.136745189376768</v>
      </c>
      <c r="F418" s="164">
        <f>ROUND(E418*D418,2)</f>
        <v>1735.38</v>
      </c>
      <c r="G418" s="130">
        <f>N418</f>
        <v>34.381173307489099</v>
      </c>
      <c r="H418" s="131">
        <f>ROUND(D418*G418,2)</f>
        <v>1856.58</v>
      </c>
      <c r="I418" s="166"/>
      <c r="J418" s="166"/>
      <c r="K418" s="159" t="s">
        <v>937</v>
      </c>
      <c r="L418" s="163">
        <v>51.96</v>
      </c>
      <c r="M418" s="163">
        <f t="shared" si="30"/>
        <v>39.969230769230769</v>
      </c>
      <c r="N418" s="165">
        <f t="shared" si="29"/>
        <v>34.381173307489099</v>
      </c>
      <c r="O418" s="133">
        <f t="shared" si="31"/>
        <v>32.136745189376768</v>
      </c>
    </row>
    <row r="419" spans="1:15" ht="31.5">
      <c r="A419" s="111" t="s">
        <v>1229</v>
      </c>
      <c r="B419" s="119" t="s">
        <v>1230</v>
      </c>
      <c r="C419" s="120" t="s">
        <v>933</v>
      </c>
      <c r="D419" s="121"/>
      <c r="E419" s="134">
        <f t="shared" si="28"/>
        <v>0</v>
      </c>
      <c r="F419" s="122">
        <f>ROUND(SUM(F420:F421),2)</f>
        <v>2157.98</v>
      </c>
      <c r="G419" s="123"/>
      <c r="H419" s="122">
        <f>ROUND(SUM(H420:H421),2)</f>
        <v>2308.6999999999998</v>
      </c>
      <c r="K419" s="135"/>
      <c r="L419" s="134"/>
      <c r="M419" s="134">
        <f t="shared" si="30"/>
        <v>0</v>
      </c>
      <c r="N419" s="136">
        <f t="shared" si="29"/>
        <v>0</v>
      </c>
      <c r="O419" s="133">
        <f t="shared" si="31"/>
        <v>0</v>
      </c>
    </row>
    <row r="420" spans="1:15">
      <c r="A420" s="124" t="s">
        <v>934</v>
      </c>
      <c r="B420" s="125" t="s">
        <v>989</v>
      </c>
      <c r="C420" s="126" t="s">
        <v>936</v>
      </c>
      <c r="D420" s="127">
        <f>30*0.8</f>
        <v>24</v>
      </c>
      <c r="E420" s="163">
        <f t="shared" si="28"/>
        <v>57.779344410923358</v>
      </c>
      <c r="F420" s="164">
        <f>ROUND(E420*D420,2)</f>
        <v>1386.7</v>
      </c>
      <c r="G420" s="130">
        <f>N420</f>
        <v>61.814649930439401</v>
      </c>
      <c r="H420" s="131">
        <f>ROUND(D420*G420,2)</f>
        <v>1483.55</v>
      </c>
      <c r="I420" s="166"/>
      <c r="J420" s="166"/>
      <c r="K420" s="159" t="s">
        <v>937</v>
      </c>
      <c r="L420" s="163">
        <v>93.42</v>
      </c>
      <c r="M420" s="163">
        <f t="shared" si="30"/>
        <v>71.861538461538458</v>
      </c>
      <c r="N420" s="165">
        <f t="shared" si="29"/>
        <v>61.814649930439401</v>
      </c>
      <c r="O420" s="133">
        <f t="shared" si="31"/>
        <v>57.779344410923358</v>
      </c>
    </row>
    <row r="421" spans="1:15">
      <c r="A421" s="124" t="s">
        <v>938</v>
      </c>
      <c r="B421" s="125" t="s">
        <v>939</v>
      </c>
      <c r="C421" s="126" t="s">
        <v>936</v>
      </c>
      <c r="D421" s="127">
        <f>30*0.8</f>
        <v>24</v>
      </c>
      <c r="E421" s="163">
        <f t="shared" si="28"/>
        <v>32.136745189376768</v>
      </c>
      <c r="F421" s="164">
        <f>ROUND(E421*D421,2)</f>
        <v>771.28</v>
      </c>
      <c r="G421" s="130">
        <f>N421</f>
        <v>34.381173307489099</v>
      </c>
      <c r="H421" s="131">
        <f>ROUND(D421*G421,2)</f>
        <v>825.15</v>
      </c>
      <c r="I421" s="166"/>
      <c r="J421" s="166"/>
      <c r="K421" s="159" t="s">
        <v>937</v>
      </c>
      <c r="L421" s="163">
        <v>51.96</v>
      </c>
      <c r="M421" s="163">
        <f t="shared" si="30"/>
        <v>39.969230769230769</v>
      </c>
      <c r="N421" s="165">
        <f t="shared" si="29"/>
        <v>34.381173307489099</v>
      </c>
      <c r="O421" s="133">
        <f t="shared" si="31"/>
        <v>32.136745189376768</v>
      </c>
    </row>
    <row r="422" spans="1:15" ht="31.5">
      <c r="A422" s="111" t="s">
        <v>1231</v>
      </c>
      <c r="B422" s="119" t="s">
        <v>1232</v>
      </c>
      <c r="C422" s="120" t="s">
        <v>933</v>
      </c>
      <c r="D422" s="121"/>
      <c r="E422" s="112">
        <f t="shared" si="28"/>
        <v>0</v>
      </c>
      <c r="F422" s="122">
        <f>ROUND(SUM(F423:F424),2)</f>
        <v>2068.0700000000002</v>
      </c>
      <c r="G422" s="123"/>
      <c r="H422" s="122">
        <f>ROUND(SUM(H423:H424),2)</f>
        <v>2212.5100000000002</v>
      </c>
      <c r="K422" s="116"/>
      <c r="L422" s="112"/>
      <c r="M422" s="112">
        <f t="shared" si="30"/>
        <v>0</v>
      </c>
      <c r="N422" s="117">
        <f t="shared" si="29"/>
        <v>0</v>
      </c>
      <c r="O422" s="133">
        <f t="shared" si="31"/>
        <v>0</v>
      </c>
    </row>
    <row r="423" spans="1:15">
      <c r="A423" s="124" t="s">
        <v>934</v>
      </c>
      <c r="B423" s="125" t="s">
        <v>989</v>
      </c>
      <c r="C423" s="126" t="s">
        <v>936</v>
      </c>
      <c r="D423" s="127">
        <v>23</v>
      </c>
      <c r="E423" s="163">
        <f t="shared" si="28"/>
        <v>57.779344410923358</v>
      </c>
      <c r="F423" s="164">
        <f>ROUND(E423*D423,2)</f>
        <v>1328.92</v>
      </c>
      <c r="G423" s="130">
        <f>N423</f>
        <v>61.814649930439401</v>
      </c>
      <c r="H423" s="131">
        <f>ROUND(D423*G423,2)</f>
        <v>1421.74</v>
      </c>
      <c r="I423" s="166"/>
      <c r="J423" s="166"/>
      <c r="K423" s="159" t="s">
        <v>937</v>
      </c>
      <c r="L423" s="163">
        <v>93.42</v>
      </c>
      <c r="M423" s="163">
        <f t="shared" si="30"/>
        <v>71.861538461538458</v>
      </c>
      <c r="N423" s="165">
        <f t="shared" si="29"/>
        <v>61.814649930439401</v>
      </c>
      <c r="O423" s="133">
        <f t="shared" si="31"/>
        <v>57.779344410923358</v>
      </c>
    </row>
    <row r="424" spans="1:15">
      <c r="A424" s="124" t="s">
        <v>938</v>
      </c>
      <c r="B424" s="125" t="s">
        <v>939</v>
      </c>
      <c r="C424" s="126" t="s">
        <v>936</v>
      </c>
      <c r="D424" s="127">
        <v>23</v>
      </c>
      <c r="E424" s="163">
        <f t="shared" si="28"/>
        <v>32.136745189376768</v>
      </c>
      <c r="F424" s="164">
        <f>ROUND(E424*D424,2)</f>
        <v>739.15</v>
      </c>
      <c r="G424" s="130">
        <f>N424</f>
        <v>34.381173307489099</v>
      </c>
      <c r="H424" s="131">
        <f>ROUND(D424*G424,2)</f>
        <v>790.77</v>
      </c>
      <c r="I424" s="166"/>
      <c r="J424" s="166"/>
      <c r="K424" s="159" t="s">
        <v>937</v>
      </c>
      <c r="L424" s="163">
        <v>51.96</v>
      </c>
      <c r="M424" s="163">
        <f t="shared" si="30"/>
        <v>39.969230769230769</v>
      </c>
      <c r="N424" s="165">
        <f t="shared" si="29"/>
        <v>34.381173307489099</v>
      </c>
      <c r="O424" s="133">
        <f t="shared" si="31"/>
        <v>32.136745189376768</v>
      </c>
    </row>
    <row r="425" spans="1:15" ht="42">
      <c r="A425" s="111" t="s">
        <v>1233</v>
      </c>
      <c r="B425" s="119" t="s">
        <v>1234</v>
      </c>
      <c r="C425" s="120" t="s">
        <v>933</v>
      </c>
      <c r="D425" s="121"/>
      <c r="E425" s="134">
        <f t="shared" si="28"/>
        <v>0</v>
      </c>
      <c r="F425" s="122">
        <f>ROUND(SUM(F426:F427),2)</f>
        <v>1654.46</v>
      </c>
      <c r="G425" s="123"/>
      <c r="H425" s="122">
        <f>ROUND(SUM(H426:H427),2)</f>
        <v>1770</v>
      </c>
      <c r="K425" s="135"/>
      <c r="L425" s="134"/>
      <c r="M425" s="134">
        <f t="shared" si="30"/>
        <v>0</v>
      </c>
      <c r="N425" s="136">
        <f t="shared" si="29"/>
        <v>0</v>
      </c>
      <c r="O425" s="133">
        <f t="shared" si="31"/>
        <v>0</v>
      </c>
    </row>
    <row r="426" spans="1:15">
      <c r="A426" s="124" t="s">
        <v>934</v>
      </c>
      <c r="B426" s="125" t="s">
        <v>989</v>
      </c>
      <c r="C426" s="126" t="s">
        <v>936</v>
      </c>
      <c r="D426" s="127">
        <f>0.8*23</f>
        <v>18.400000000000002</v>
      </c>
      <c r="E426" s="163">
        <f t="shared" si="28"/>
        <v>57.779344410923358</v>
      </c>
      <c r="F426" s="164">
        <f>ROUND(E426*D426,2)</f>
        <v>1063.1400000000001</v>
      </c>
      <c r="G426" s="130">
        <f>N426</f>
        <v>61.814649930439401</v>
      </c>
      <c r="H426" s="131">
        <f>ROUND(D426*G426,2)</f>
        <v>1137.3900000000001</v>
      </c>
      <c r="I426" s="166"/>
      <c r="J426" s="166"/>
      <c r="K426" s="159" t="s">
        <v>937</v>
      </c>
      <c r="L426" s="163">
        <v>93.42</v>
      </c>
      <c r="M426" s="163">
        <f t="shared" si="30"/>
        <v>71.861538461538458</v>
      </c>
      <c r="N426" s="165">
        <f t="shared" si="29"/>
        <v>61.814649930439401</v>
      </c>
      <c r="O426" s="133">
        <f t="shared" si="31"/>
        <v>57.779344410923358</v>
      </c>
    </row>
    <row r="427" spans="1:15">
      <c r="A427" s="124" t="s">
        <v>938</v>
      </c>
      <c r="B427" s="125" t="s">
        <v>939</v>
      </c>
      <c r="C427" s="126" t="s">
        <v>936</v>
      </c>
      <c r="D427" s="127">
        <f>0.8*23</f>
        <v>18.400000000000002</v>
      </c>
      <c r="E427" s="163">
        <f t="shared" si="28"/>
        <v>32.136745189376768</v>
      </c>
      <c r="F427" s="164">
        <f>ROUND(E427*D427,2)</f>
        <v>591.32000000000005</v>
      </c>
      <c r="G427" s="130">
        <f>N427</f>
        <v>34.381173307489099</v>
      </c>
      <c r="H427" s="131">
        <f>ROUND(D427*G427,2)</f>
        <v>632.61</v>
      </c>
      <c r="I427" s="166"/>
      <c r="J427" s="166"/>
      <c r="K427" s="159" t="s">
        <v>937</v>
      </c>
      <c r="L427" s="163">
        <v>51.96</v>
      </c>
      <c r="M427" s="163">
        <f t="shared" si="30"/>
        <v>39.969230769230769</v>
      </c>
      <c r="N427" s="165">
        <f t="shared" si="29"/>
        <v>34.381173307489099</v>
      </c>
      <c r="O427" s="133">
        <f t="shared" si="31"/>
        <v>32.136745189376768</v>
      </c>
    </row>
    <row r="428" spans="1:15" ht="42">
      <c r="A428" s="111" t="s">
        <v>1235</v>
      </c>
      <c r="B428" s="119" t="s">
        <v>1236</v>
      </c>
      <c r="C428" s="120" t="s">
        <v>933</v>
      </c>
      <c r="D428" s="121"/>
      <c r="E428" s="134">
        <f t="shared" si="28"/>
        <v>0</v>
      </c>
      <c r="F428" s="122">
        <f>ROUND(SUM(F429:F430),2)</f>
        <v>2792.99</v>
      </c>
      <c r="G428" s="123"/>
      <c r="H428" s="122">
        <f>ROUND(SUM(H429:H430),2)</f>
        <v>2988.06</v>
      </c>
      <c r="K428" s="135"/>
      <c r="L428" s="134"/>
      <c r="M428" s="134">
        <f t="shared" si="30"/>
        <v>0</v>
      </c>
      <c r="N428" s="136">
        <f t="shared" si="29"/>
        <v>0</v>
      </c>
      <c r="O428" s="133">
        <f t="shared" si="31"/>
        <v>0</v>
      </c>
    </row>
    <row r="429" spans="1:15">
      <c r="A429" s="124" t="s">
        <v>956</v>
      </c>
      <c r="B429" s="125" t="s">
        <v>1086</v>
      </c>
      <c r="C429" s="126" t="s">
        <v>936</v>
      </c>
      <c r="D429" s="127">
        <v>23</v>
      </c>
      <c r="E429" s="163">
        <f t="shared" si="28"/>
        <v>89.297599508125828</v>
      </c>
      <c r="F429" s="164">
        <f>ROUND(E429*D429,2)</f>
        <v>2053.84</v>
      </c>
      <c r="G429" s="130">
        <f>N429</f>
        <v>95.534137839400998</v>
      </c>
      <c r="H429" s="131">
        <f>ROUND(D429*G429,2)</f>
        <v>2197.29</v>
      </c>
      <c r="I429" s="166"/>
      <c r="J429" s="166"/>
      <c r="K429" s="159" t="s">
        <v>937</v>
      </c>
      <c r="L429" s="163">
        <v>144.38</v>
      </c>
      <c r="M429" s="163">
        <f t="shared" si="30"/>
        <v>111.06153846153846</v>
      </c>
      <c r="N429" s="165">
        <f t="shared" si="29"/>
        <v>95.534137839400998</v>
      </c>
      <c r="O429" s="133">
        <f t="shared" si="31"/>
        <v>89.297599508125828</v>
      </c>
    </row>
    <row r="430" spans="1:15">
      <c r="A430" s="124" t="s">
        <v>938</v>
      </c>
      <c r="B430" s="125" t="s">
        <v>939</v>
      </c>
      <c r="C430" s="126" t="s">
        <v>936</v>
      </c>
      <c r="D430" s="127">
        <v>23</v>
      </c>
      <c r="E430" s="163">
        <f t="shared" si="28"/>
        <v>32.136745189376768</v>
      </c>
      <c r="F430" s="164">
        <f>ROUND(E430*D430,2)</f>
        <v>739.15</v>
      </c>
      <c r="G430" s="130">
        <f>N430</f>
        <v>34.381173307489099</v>
      </c>
      <c r="H430" s="131">
        <f>ROUND(D430*G430,2)</f>
        <v>790.77</v>
      </c>
      <c r="I430" s="166"/>
      <c r="J430" s="166"/>
      <c r="K430" s="159" t="s">
        <v>937</v>
      </c>
      <c r="L430" s="163">
        <v>51.96</v>
      </c>
      <c r="M430" s="163">
        <f t="shared" si="30"/>
        <v>39.969230769230769</v>
      </c>
      <c r="N430" s="165">
        <f t="shared" si="29"/>
        <v>34.381173307489099</v>
      </c>
      <c r="O430" s="133">
        <f t="shared" si="31"/>
        <v>32.136745189376768</v>
      </c>
    </row>
    <row r="431" spans="1:15" ht="42">
      <c r="A431" s="111" t="s">
        <v>1237</v>
      </c>
      <c r="B431" s="119" t="s">
        <v>1238</v>
      </c>
      <c r="C431" s="120" t="s">
        <v>933</v>
      </c>
      <c r="D431" s="121"/>
      <c r="E431" s="134">
        <f t="shared" si="28"/>
        <v>0</v>
      </c>
      <c r="F431" s="122">
        <f>ROUND(SUM(F432:F433),2)</f>
        <v>1342.58</v>
      </c>
      <c r="G431" s="123"/>
      <c r="H431" s="122">
        <f>ROUND(SUM(H432:H433),2)</f>
        <v>1436.35</v>
      </c>
      <c r="K431" s="135"/>
      <c r="L431" s="134"/>
      <c r="M431" s="134">
        <f t="shared" si="30"/>
        <v>0</v>
      </c>
      <c r="N431" s="136">
        <f t="shared" si="29"/>
        <v>0</v>
      </c>
      <c r="O431" s="133">
        <f t="shared" si="31"/>
        <v>0</v>
      </c>
    </row>
    <row r="432" spans="1:15">
      <c r="A432" s="124" t="s">
        <v>934</v>
      </c>
      <c r="B432" s="125" t="s">
        <v>989</v>
      </c>
      <c r="C432" s="126" t="s">
        <v>936</v>
      </c>
      <c r="D432" s="127">
        <f>10*1.1</f>
        <v>11</v>
      </c>
      <c r="E432" s="163">
        <f t="shared" si="28"/>
        <v>57.779344410923358</v>
      </c>
      <c r="F432" s="164">
        <f>ROUND(E432*D432,2)</f>
        <v>635.57000000000005</v>
      </c>
      <c r="G432" s="130">
        <f>N432</f>
        <v>61.814649930439401</v>
      </c>
      <c r="H432" s="131">
        <f>ROUND(D432*G432,2)</f>
        <v>679.96</v>
      </c>
      <c r="I432" s="166"/>
      <c r="J432" s="166"/>
      <c r="K432" s="159" t="s">
        <v>937</v>
      </c>
      <c r="L432" s="163">
        <v>93.42</v>
      </c>
      <c r="M432" s="163">
        <f t="shared" si="30"/>
        <v>71.861538461538458</v>
      </c>
      <c r="N432" s="165">
        <f t="shared" si="29"/>
        <v>61.814649930439401</v>
      </c>
      <c r="O432" s="133">
        <f t="shared" si="31"/>
        <v>57.779344410923358</v>
      </c>
    </row>
    <row r="433" spans="1:15">
      <c r="A433" s="124" t="s">
        <v>938</v>
      </c>
      <c r="B433" s="125" t="s">
        <v>939</v>
      </c>
      <c r="C433" s="126" t="s">
        <v>936</v>
      </c>
      <c r="D433" s="127">
        <f>20*1.1</f>
        <v>22</v>
      </c>
      <c r="E433" s="163">
        <f t="shared" si="28"/>
        <v>32.136745189376768</v>
      </c>
      <c r="F433" s="164">
        <f>ROUND(E433*D433,2)</f>
        <v>707.01</v>
      </c>
      <c r="G433" s="130">
        <f>N433</f>
        <v>34.381173307489099</v>
      </c>
      <c r="H433" s="131">
        <f>ROUND(D433*G433,2)</f>
        <v>756.39</v>
      </c>
      <c r="I433" s="166"/>
      <c r="J433" s="166"/>
      <c r="K433" s="159" t="s">
        <v>937</v>
      </c>
      <c r="L433" s="163">
        <v>51.96</v>
      </c>
      <c r="M433" s="163">
        <f t="shared" si="30"/>
        <v>39.969230769230769</v>
      </c>
      <c r="N433" s="165">
        <f t="shared" si="29"/>
        <v>34.381173307489099</v>
      </c>
      <c r="O433" s="133">
        <f t="shared" si="31"/>
        <v>32.136745189376768</v>
      </c>
    </row>
    <row r="434" spans="1:15" ht="42">
      <c r="A434" s="111" t="s">
        <v>1239</v>
      </c>
      <c r="B434" s="119" t="s">
        <v>1240</v>
      </c>
      <c r="C434" s="120" t="s">
        <v>933</v>
      </c>
      <c r="D434" s="121"/>
      <c r="E434" s="134">
        <f t="shared" si="28"/>
        <v>0</v>
      </c>
      <c r="F434" s="122">
        <f>ROUND(SUM(F435:F436),2)</f>
        <v>1696.08</v>
      </c>
      <c r="G434" s="123"/>
      <c r="H434" s="122">
        <f>ROUND(SUM(H435:H436),2)</f>
        <v>1814.54</v>
      </c>
      <c r="K434" s="135"/>
      <c r="L434" s="134"/>
      <c r="M434" s="134">
        <f t="shared" si="30"/>
        <v>0</v>
      </c>
      <c r="N434" s="136">
        <f t="shared" si="29"/>
        <v>0</v>
      </c>
      <c r="O434" s="133">
        <f t="shared" si="31"/>
        <v>0</v>
      </c>
    </row>
    <row r="435" spans="1:15">
      <c r="A435" s="124" t="s">
        <v>934</v>
      </c>
      <c r="B435" s="125" t="s">
        <v>989</v>
      </c>
      <c r="C435" s="126" t="s">
        <v>936</v>
      </c>
      <c r="D435" s="127">
        <f>10*1.1</f>
        <v>11</v>
      </c>
      <c r="E435" s="163">
        <f t="shared" si="28"/>
        <v>57.779344410923358</v>
      </c>
      <c r="F435" s="164">
        <f>ROUND(E435*D435,2)</f>
        <v>635.57000000000005</v>
      </c>
      <c r="G435" s="130">
        <f>N435</f>
        <v>61.814649930439401</v>
      </c>
      <c r="H435" s="131">
        <f>ROUND(D435*G435,2)</f>
        <v>679.96</v>
      </c>
      <c r="I435" s="166"/>
      <c r="J435" s="166"/>
      <c r="K435" s="159" t="s">
        <v>937</v>
      </c>
      <c r="L435" s="163">
        <v>93.42</v>
      </c>
      <c r="M435" s="163">
        <f t="shared" si="30"/>
        <v>71.861538461538458</v>
      </c>
      <c r="N435" s="165">
        <f t="shared" si="29"/>
        <v>61.814649930439401</v>
      </c>
      <c r="O435" s="133">
        <f t="shared" si="31"/>
        <v>57.779344410923358</v>
      </c>
    </row>
    <row r="436" spans="1:15">
      <c r="A436" s="124" t="s">
        <v>938</v>
      </c>
      <c r="B436" s="125" t="s">
        <v>939</v>
      </c>
      <c r="C436" s="126" t="s">
        <v>936</v>
      </c>
      <c r="D436" s="127">
        <f>30*1.1</f>
        <v>33</v>
      </c>
      <c r="E436" s="163">
        <f t="shared" si="28"/>
        <v>32.136745189376768</v>
      </c>
      <c r="F436" s="164">
        <f>ROUND(E436*D436,2)</f>
        <v>1060.51</v>
      </c>
      <c r="G436" s="130">
        <f>N436</f>
        <v>34.381173307489099</v>
      </c>
      <c r="H436" s="131">
        <f>ROUND(D436*G436,2)</f>
        <v>1134.58</v>
      </c>
      <c r="I436" s="166"/>
      <c r="J436" s="166"/>
      <c r="K436" s="159" t="s">
        <v>937</v>
      </c>
      <c r="L436" s="163">
        <v>51.96</v>
      </c>
      <c r="M436" s="163">
        <f t="shared" si="30"/>
        <v>39.969230769230769</v>
      </c>
      <c r="N436" s="165">
        <f t="shared" si="29"/>
        <v>34.381173307489099</v>
      </c>
      <c r="O436" s="133">
        <f t="shared" si="31"/>
        <v>32.136745189376768</v>
      </c>
    </row>
    <row r="437" spans="1:15">
      <c r="A437" s="111">
        <v>10208</v>
      </c>
      <c r="B437" s="1074" t="s">
        <v>1241</v>
      </c>
      <c r="C437" s="1074"/>
      <c r="D437" s="1074"/>
      <c r="E437" s="134">
        <f t="shared" si="28"/>
        <v>0</v>
      </c>
      <c r="F437" s="113">
        <f>ROUND(,2)</f>
        <v>0</v>
      </c>
      <c r="G437" s="114"/>
      <c r="H437" s="115"/>
      <c r="K437" s="135"/>
      <c r="L437" s="134"/>
      <c r="M437" s="134">
        <f t="shared" si="30"/>
        <v>0</v>
      </c>
      <c r="N437" s="136">
        <f t="shared" si="29"/>
        <v>0</v>
      </c>
      <c r="O437" s="133">
        <f t="shared" si="31"/>
        <v>0</v>
      </c>
    </row>
    <row r="438" spans="1:15">
      <c r="A438" s="111" t="s">
        <v>1242</v>
      </c>
      <c r="B438" s="1074" t="s">
        <v>1243</v>
      </c>
      <c r="C438" s="1074"/>
      <c r="D438" s="1074"/>
      <c r="E438" s="134">
        <f t="shared" si="28"/>
        <v>0</v>
      </c>
      <c r="F438" s="113">
        <f>ROUND(,2)</f>
        <v>0</v>
      </c>
      <c r="G438" s="114"/>
      <c r="H438" s="115"/>
      <c r="K438" s="135"/>
      <c r="L438" s="134"/>
      <c r="M438" s="134">
        <f t="shared" si="30"/>
        <v>0</v>
      </c>
      <c r="N438" s="136">
        <f t="shared" si="29"/>
        <v>0</v>
      </c>
      <c r="O438" s="133">
        <f t="shared" si="31"/>
        <v>0</v>
      </c>
    </row>
    <row r="439" spans="1:15" ht="15">
      <c r="A439" s="111" t="s">
        <v>1244</v>
      </c>
      <c r="B439" s="119" t="s">
        <v>1245</v>
      </c>
      <c r="C439" s="120" t="s">
        <v>933</v>
      </c>
      <c r="D439" s="121"/>
      <c r="E439" s="134">
        <f t="shared" si="28"/>
        <v>0</v>
      </c>
      <c r="F439" s="122">
        <f>ROUND(SUM(F440:F441),2)</f>
        <v>4077.78</v>
      </c>
      <c r="G439" s="123"/>
      <c r="H439" s="122">
        <f>ROUND(SUM(H440:H441),2)</f>
        <v>4362.57</v>
      </c>
      <c r="K439" s="135"/>
      <c r="L439" s="134"/>
      <c r="M439" s="134">
        <f t="shared" si="30"/>
        <v>0</v>
      </c>
      <c r="N439" s="136">
        <f t="shared" si="29"/>
        <v>0</v>
      </c>
      <c r="O439" s="133">
        <f t="shared" si="31"/>
        <v>0</v>
      </c>
    </row>
    <row r="440" spans="1:15">
      <c r="A440" s="124" t="s">
        <v>934</v>
      </c>
      <c r="B440" s="125" t="s">
        <v>989</v>
      </c>
      <c r="C440" s="126" t="s">
        <v>936</v>
      </c>
      <c r="D440" s="127">
        <f>0.8*80</f>
        <v>64</v>
      </c>
      <c r="E440" s="163">
        <f t="shared" si="28"/>
        <v>57.779344410923358</v>
      </c>
      <c r="F440" s="164">
        <f>ROUND(E440*D440,2)</f>
        <v>3697.88</v>
      </c>
      <c r="G440" s="130">
        <f>N440</f>
        <v>61.814649930439401</v>
      </c>
      <c r="H440" s="131">
        <f>ROUND(D440*G440,2)</f>
        <v>3956.14</v>
      </c>
      <c r="I440" s="166"/>
      <c r="J440" s="166"/>
      <c r="K440" s="159" t="s">
        <v>937</v>
      </c>
      <c r="L440" s="163">
        <v>93.42</v>
      </c>
      <c r="M440" s="163">
        <f t="shared" si="30"/>
        <v>71.861538461538458</v>
      </c>
      <c r="N440" s="165">
        <f t="shared" si="29"/>
        <v>61.814649930439401</v>
      </c>
      <c r="O440" s="133">
        <f t="shared" si="31"/>
        <v>57.779344410923358</v>
      </c>
    </row>
    <row r="441" spans="1:15">
      <c r="A441" s="124" t="s">
        <v>940</v>
      </c>
      <c r="B441" s="125" t="s">
        <v>941</v>
      </c>
      <c r="C441" s="126" t="s">
        <v>936</v>
      </c>
      <c r="D441" s="127">
        <f>0.8*20</f>
        <v>16</v>
      </c>
      <c r="E441" s="163">
        <f t="shared" si="28"/>
        <v>23.743834638571482</v>
      </c>
      <c r="F441" s="164">
        <f>ROUND(E441*D441,2)</f>
        <v>379.9</v>
      </c>
      <c r="G441" s="130">
        <f>N441</f>
        <v>25.40210244947087</v>
      </c>
      <c r="H441" s="131">
        <f>ROUND(D441*G441,2)</f>
        <v>406.43</v>
      </c>
      <c r="I441" s="166"/>
      <c r="J441" s="166"/>
      <c r="K441" s="159" t="s">
        <v>937</v>
      </c>
      <c r="L441" s="163">
        <v>38.39</v>
      </c>
      <c r="M441" s="163">
        <f t="shared" si="30"/>
        <v>29.530769230769231</v>
      </c>
      <c r="N441" s="165">
        <f t="shared" si="29"/>
        <v>25.40210244947087</v>
      </c>
      <c r="O441" s="133">
        <f t="shared" si="31"/>
        <v>23.743834638571482</v>
      </c>
    </row>
    <row r="442" spans="1:15" ht="21">
      <c r="A442" s="111" t="s">
        <v>1246</v>
      </c>
      <c r="B442" s="119" t="s">
        <v>1247</v>
      </c>
      <c r="C442" s="120" t="s">
        <v>933</v>
      </c>
      <c r="D442" s="121"/>
      <c r="E442" s="112">
        <f t="shared" si="28"/>
        <v>0</v>
      </c>
      <c r="F442" s="122">
        <f>ROUND(SUM(F443),2)</f>
        <v>2628.96</v>
      </c>
      <c r="G442" s="123"/>
      <c r="H442" s="122">
        <f>ROUND(SUM(H443),2)</f>
        <v>2812.57</v>
      </c>
      <c r="K442" s="116"/>
      <c r="L442" s="112"/>
      <c r="M442" s="112">
        <f t="shared" si="30"/>
        <v>0</v>
      </c>
      <c r="N442" s="117">
        <f t="shared" si="29"/>
        <v>0</v>
      </c>
      <c r="O442" s="133">
        <f t="shared" si="31"/>
        <v>0</v>
      </c>
    </row>
    <row r="443" spans="1:15">
      <c r="A443" s="124" t="s">
        <v>934</v>
      </c>
      <c r="B443" s="125" t="s">
        <v>989</v>
      </c>
      <c r="C443" s="126" t="s">
        <v>936</v>
      </c>
      <c r="D443" s="127">
        <f>0.7*65</f>
        <v>45.5</v>
      </c>
      <c r="E443" s="163">
        <f t="shared" si="28"/>
        <v>57.779344410923358</v>
      </c>
      <c r="F443" s="164">
        <f>ROUND(E443*D443,2)</f>
        <v>2628.96</v>
      </c>
      <c r="G443" s="130">
        <f>N443</f>
        <v>61.814649930439401</v>
      </c>
      <c r="H443" s="131">
        <f>ROUND(D443*G443,2)</f>
        <v>2812.57</v>
      </c>
      <c r="I443" s="166"/>
      <c r="J443" s="166"/>
      <c r="K443" s="159" t="s">
        <v>937</v>
      </c>
      <c r="L443" s="163">
        <v>93.42</v>
      </c>
      <c r="M443" s="163">
        <f t="shared" si="30"/>
        <v>71.861538461538458</v>
      </c>
      <c r="N443" s="165">
        <f t="shared" si="29"/>
        <v>61.814649930439401</v>
      </c>
      <c r="O443" s="133">
        <f t="shared" si="31"/>
        <v>57.779344410923358</v>
      </c>
    </row>
    <row r="444" spans="1:15" ht="21">
      <c r="A444" s="111" t="s">
        <v>1248</v>
      </c>
      <c r="B444" s="119" t="s">
        <v>1249</v>
      </c>
      <c r="C444" s="120" t="s">
        <v>933</v>
      </c>
      <c r="D444" s="121"/>
      <c r="E444" s="112">
        <f t="shared" si="28"/>
        <v>0</v>
      </c>
      <c r="F444" s="122">
        <f>ROUND(SUM(F445:F447),2)</f>
        <v>6982</v>
      </c>
      <c r="G444" s="123"/>
      <c r="H444" s="122">
        <f>ROUND(SUM(H445:H447),2)</f>
        <v>7469.62</v>
      </c>
      <c r="K444" s="116"/>
      <c r="L444" s="112"/>
      <c r="M444" s="112">
        <f t="shared" si="30"/>
        <v>0</v>
      </c>
      <c r="N444" s="117">
        <f t="shared" si="29"/>
        <v>0</v>
      </c>
      <c r="O444" s="133">
        <f t="shared" si="31"/>
        <v>0</v>
      </c>
    </row>
    <row r="445" spans="1:15">
      <c r="A445" s="124" t="s">
        <v>934</v>
      </c>
      <c r="B445" s="125" t="s">
        <v>989</v>
      </c>
      <c r="C445" s="126" t="s">
        <v>936</v>
      </c>
      <c r="D445" s="127">
        <f>0.8*80</f>
        <v>64</v>
      </c>
      <c r="E445" s="163">
        <f t="shared" si="28"/>
        <v>57.779344410923358</v>
      </c>
      <c r="F445" s="164">
        <f>ROUND(E445*D445,2)</f>
        <v>3697.88</v>
      </c>
      <c r="G445" s="130">
        <f>N445</f>
        <v>61.814649930439401</v>
      </c>
      <c r="H445" s="131">
        <f>ROUND(D445*G445,2)</f>
        <v>3956.14</v>
      </c>
      <c r="I445" s="166"/>
      <c r="J445" s="166"/>
      <c r="K445" s="159" t="s">
        <v>937</v>
      </c>
      <c r="L445" s="163">
        <v>93.42</v>
      </c>
      <c r="M445" s="163">
        <f t="shared" si="30"/>
        <v>71.861538461538458</v>
      </c>
      <c r="N445" s="165">
        <f t="shared" si="29"/>
        <v>61.814649930439401</v>
      </c>
      <c r="O445" s="133">
        <f t="shared" si="31"/>
        <v>57.779344410923358</v>
      </c>
    </row>
    <row r="446" spans="1:15">
      <c r="A446" s="124" t="s">
        <v>1250</v>
      </c>
      <c r="B446" s="125" t="s">
        <v>1251</v>
      </c>
      <c r="C446" s="126" t="s">
        <v>936</v>
      </c>
      <c r="D446" s="127">
        <f>0.8*16</f>
        <v>12.8</v>
      </c>
      <c r="E446" s="163">
        <f t="shared" si="28"/>
        <v>185.14500909237753</v>
      </c>
      <c r="F446" s="164">
        <f>ROUND(E446*D446,2)</f>
        <v>2369.86</v>
      </c>
      <c r="G446" s="130">
        <f>N446</f>
        <v>198.07552404920827</v>
      </c>
      <c r="H446" s="131">
        <f>ROUND(D446*G446,2)</f>
        <v>2535.37</v>
      </c>
      <c r="I446" s="166"/>
      <c r="J446" s="166"/>
      <c r="K446" s="159" t="s">
        <v>937</v>
      </c>
      <c r="L446" s="163">
        <v>299.35000000000002</v>
      </c>
      <c r="M446" s="163">
        <f t="shared" si="30"/>
        <v>230.26923076923077</v>
      </c>
      <c r="N446" s="165">
        <f t="shared" si="29"/>
        <v>198.07552404920827</v>
      </c>
      <c r="O446" s="133">
        <f t="shared" si="31"/>
        <v>185.14500909237753</v>
      </c>
    </row>
    <row r="447" spans="1:15">
      <c r="A447" s="124" t="s">
        <v>1120</v>
      </c>
      <c r="B447" s="125" t="s">
        <v>1121</v>
      </c>
      <c r="C447" s="126" t="s">
        <v>936</v>
      </c>
      <c r="D447" s="127">
        <f>0.8*24</f>
        <v>19.200000000000003</v>
      </c>
      <c r="E447" s="163">
        <f t="shared" si="28"/>
        <v>47.61755219649956</v>
      </c>
      <c r="F447" s="164">
        <f>ROUND(E447*D447,2)</f>
        <v>914.26</v>
      </c>
      <c r="G447" s="130">
        <f>N447</f>
        <v>50.943158832632513</v>
      </c>
      <c r="H447" s="131">
        <f>ROUND(D447*G447,2)</f>
        <v>978.11</v>
      </c>
      <c r="I447" s="166"/>
      <c r="J447" s="166"/>
      <c r="K447" s="159" t="s">
        <v>937</v>
      </c>
      <c r="L447" s="163">
        <v>76.989999999999995</v>
      </c>
      <c r="M447" s="163">
        <f t="shared" si="30"/>
        <v>59.223076923076917</v>
      </c>
      <c r="N447" s="165">
        <f t="shared" si="29"/>
        <v>50.943158832632513</v>
      </c>
      <c r="O447" s="133">
        <f t="shared" si="31"/>
        <v>47.61755219649956</v>
      </c>
    </row>
    <row r="448" spans="1:15">
      <c r="A448" s="111" t="s">
        <v>1252</v>
      </c>
      <c r="B448" s="1074" t="s">
        <v>1253</v>
      </c>
      <c r="C448" s="1074"/>
      <c r="D448" s="1074"/>
      <c r="E448" s="134">
        <f t="shared" si="28"/>
        <v>0</v>
      </c>
      <c r="F448" s="113">
        <f>ROUND(,2)</f>
        <v>0</v>
      </c>
      <c r="G448" s="114"/>
      <c r="H448" s="115"/>
      <c r="K448" s="135"/>
      <c r="L448" s="134"/>
      <c r="M448" s="134">
        <f t="shared" si="30"/>
        <v>0</v>
      </c>
      <c r="N448" s="136">
        <f t="shared" si="29"/>
        <v>0</v>
      </c>
      <c r="O448" s="133">
        <f t="shared" si="31"/>
        <v>0</v>
      </c>
    </row>
    <row r="449" spans="1:15" ht="21">
      <c r="A449" s="111" t="s">
        <v>1254</v>
      </c>
      <c r="B449" s="119" t="s">
        <v>1255</v>
      </c>
      <c r="C449" s="120" t="s">
        <v>933</v>
      </c>
      <c r="D449" s="121"/>
      <c r="E449" s="134">
        <f t="shared" si="28"/>
        <v>0</v>
      </c>
      <c r="F449" s="122">
        <f>ROUND(SUM(F450),2)</f>
        <v>3235.64</v>
      </c>
      <c r="G449" s="123"/>
      <c r="H449" s="122">
        <f>ROUND(SUM(H450),2)</f>
        <v>3461.62</v>
      </c>
      <c r="K449" s="135"/>
      <c r="L449" s="134"/>
      <c r="M449" s="134">
        <f t="shared" si="30"/>
        <v>0</v>
      </c>
      <c r="N449" s="136">
        <f t="shared" si="29"/>
        <v>0</v>
      </c>
      <c r="O449" s="133">
        <f t="shared" si="31"/>
        <v>0</v>
      </c>
    </row>
    <row r="450" spans="1:15">
      <c r="A450" s="124" t="s">
        <v>934</v>
      </c>
      <c r="B450" s="125" t="s">
        <v>989</v>
      </c>
      <c r="C450" s="126" t="s">
        <v>936</v>
      </c>
      <c r="D450" s="127">
        <v>56</v>
      </c>
      <c r="E450" s="163">
        <f t="shared" si="28"/>
        <v>57.779344410923358</v>
      </c>
      <c r="F450" s="164">
        <f>ROUND(E450*D450,2)</f>
        <v>3235.64</v>
      </c>
      <c r="G450" s="130">
        <f>N450</f>
        <v>61.814649930439401</v>
      </c>
      <c r="H450" s="131">
        <f>ROUND(D450*G450,2)</f>
        <v>3461.62</v>
      </c>
      <c r="I450" s="166"/>
      <c r="J450" s="166"/>
      <c r="K450" s="159" t="s">
        <v>937</v>
      </c>
      <c r="L450" s="163">
        <v>93.42</v>
      </c>
      <c r="M450" s="163">
        <f t="shared" si="30"/>
        <v>71.861538461538458</v>
      </c>
      <c r="N450" s="165">
        <f t="shared" si="29"/>
        <v>61.814649930439401</v>
      </c>
      <c r="O450" s="133">
        <f t="shared" si="31"/>
        <v>57.779344410923358</v>
      </c>
    </row>
    <row r="451" spans="1:15" ht="31.5">
      <c r="A451" s="111" t="s">
        <v>1256</v>
      </c>
      <c r="B451" s="119" t="s">
        <v>1257</v>
      </c>
      <c r="C451" s="120" t="s">
        <v>933</v>
      </c>
      <c r="D451" s="121"/>
      <c r="E451" s="134">
        <f t="shared" si="28"/>
        <v>0</v>
      </c>
      <c r="F451" s="122">
        <f>ROUND(SUM(F452),2)</f>
        <v>1386.7</v>
      </c>
      <c r="G451" s="123"/>
      <c r="H451" s="122">
        <f>ROUND(SUM(H452),2)</f>
        <v>1483.55</v>
      </c>
      <c r="K451" s="135"/>
      <c r="L451" s="134"/>
      <c r="M451" s="134">
        <f t="shared" si="30"/>
        <v>0</v>
      </c>
      <c r="N451" s="136">
        <f t="shared" si="29"/>
        <v>0</v>
      </c>
      <c r="O451" s="133">
        <f t="shared" si="31"/>
        <v>0</v>
      </c>
    </row>
    <row r="452" spans="1:15">
      <c r="A452" s="124" t="s">
        <v>934</v>
      </c>
      <c r="B452" s="125" t="s">
        <v>989</v>
      </c>
      <c r="C452" s="126" t="s">
        <v>936</v>
      </c>
      <c r="D452" s="127">
        <v>24</v>
      </c>
      <c r="E452" s="163">
        <f t="shared" si="28"/>
        <v>57.779344410923358</v>
      </c>
      <c r="F452" s="164">
        <f>ROUND(E452*D452,2)</f>
        <v>1386.7</v>
      </c>
      <c r="G452" s="130">
        <f>N452</f>
        <v>61.814649930439401</v>
      </c>
      <c r="H452" s="131">
        <f>ROUND(D452*G452,2)</f>
        <v>1483.55</v>
      </c>
      <c r="I452" s="166"/>
      <c r="J452" s="166"/>
      <c r="K452" s="159" t="s">
        <v>937</v>
      </c>
      <c r="L452" s="163">
        <v>93.42</v>
      </c>
      <c r="M452" s="163">
        <f t="shared" si="30"/>
        <v>71.861538461538458</v>
      </c>
      <c r="N452" s="165">
        <f t="shared" si="29"/>
        <v>61.814649930439401</v>
      </c>
      <c r="O452" s="133">
        <f t="shared" si="31"/>
        <v>57.779344410923358</v>
      </c>
    </row>
    <row r="453" spans="1:15" ht="21">
      <c r="A453" s="111" t="s">
        <v>1258</v>
      </c>
      <c r="B453" s="119" t="s">
        <v>1259</v>
      </c>
      <c r="C453" s="120" t="s">
        <v>933</v>
      </c>
      <c r="D453" s="121"/>
      <c r="E453" s="134">
        <f t="shared" si="28"/>
        <v>0</v>
      </c>
      <c r="F453" s="122">
        <f>ROUND(SUM(F454),2)</f>
        <v>1386.7</v>
      </c>
      <c r="G453" s="123"/>
      <c r="H453" s="122">
        <f>ROUND(SUM(H454),2)</f>
        <v>1483.55</v>
      </c>
      <c r="K453" s="135"/>
      <c r="L453" s="134"/>
      <c r="M453" s="134">
        <f t="shared" si="30"/>
        <v>0</v>
      </c>
      <c r="N453" s="136">
        <f t="shared" si="29"/>
        <v>0</v>
      </c>
      <c r="O453" s="133">
        <f t="shared" si="31"/>
        <v>0</v>
      </c>
    </row>
    <row r="454" spans="1:15">
      <c r="A454" s="124" t="s">
        <v>934</v>
      </c>
      <c r="B454" s="125" t="s">
        <v>989</v>
      </c>
      <c r="C454" s="126" t="s">
        <v>936</v>
      </c>
      <c r="D454" s="127">
        <v>24</v>
      </c>
      <c r="E454" s="163">
        <f t="shared" si="28"/>
        <v>57.779344410923358</v>
      </c>
      <c r="F454" s="164">
        <f>ROUND(E454*D454,2)</f>
        <v>1386.7</v>
      </c>
      <c r="G454" s="130">
        <f>N454</f>
        <v>61.814649930439401</v>
      </c>
      <c r="H454" s="131">
        <f>ROUND(D454*G454,2)</f>
        <v>1483.55</v>
      </c>
      <c r="I454" s="166"/>
      <c r="J454" s="166"/>
      <c r="K454" s="159" t="s">
        <v>937</v>
      </c>
      <c r="L454" s="163">
        <v>93.42</v>
      </c>
      <c r="M454" s="163">
        <f t="shared" si="30"/>
        <v>71.861538461538458</v>
      </c>
      <c r="N454" s="165">
        <f t="shared" si="29"/>
        <v>61.814649930439401</v>
      </c>
      <c r="O454" s="133">
        <f t="shared" si="31"/>
        <v>57.779344410923358</v>
      </c>
    </row>
    <row r="455" spans="1:15">
      <c r="A455" s="111" t="s">
        <v>1260</v>
      </c>
      <c r="B455" s="1074" t="s">
        <v>1261</v>
      </c>
      <c r="C455" s="1074"/>
      <c r="D455" s="1074"/>
      <c r="E455" s="134">
        <f t="shared" si="28"/>
        <v>0</v>
      </c>
      <c r="F455" s="113">
        <f>ROUND(,2)</f>
        <v>0</v>
      </c>
      <c r="G455" s="114"/>
      <c r="H455" s="115"/>
      <c r="K455" s="135"/>
      <c r="L455" s="134"/>
      <c r="M455" s="134">
        <f t="shared" si="30"/>
        <v>0</v>
      </c>
      <c r="N455" s="136">
        <f t="shared" si="29"/>
        <v>0</v>
      </c>
      <c r="O455" s="133">
        <f t="shared" si="31"/>
        <v>0</v>
      </c>
    </row>
    <row r="456" spans="1:15" ht="21">
      <c r="A456" s="111" t="s">
        <v>1262</v>
      </c>
      <c r="B456" s="119" t="s">
        <v>1263</v>
      </c>
      <c r="C456" s="120" t="s">
        <v>933</v>
      </c>
      <c r="D456" s="121"/>
      <c r="E456" s="134">
        <f t="shared" si="28"/>
        <v>0</v>
      </c>
      <c r="F456" s="122">
        <f>ROUND(SUM(F457:F458),2)</f>
        <v>6783.01</v>
      </c>
      <c r="G456" s="123"/>
      <c r="H456" s="122">
        <f>ROUND(SUM(H457:H458),2)</f>
        <v>7256.73</v>
      </c>
      <c r="K456" s="135"/>
      <c r="L456" s="134"/>
      <c r="M456" s="134">
        <f t="shared" si="30"/>
        <v>0</v>
      </c>
      <c r="N456" s="136">
        <f t="shared" si="29"/>
        <v>0</v>
      </c>
      <c r="O456" s="133">
        <f t="shared" si="31"/>
        <v>0</v>
      </c>
    </row>
    <row r="457" spans="1:15">
      <c r="A457" s="124" t="s">
        <v>934</v>
      </c>
      <c r="B457" s="125" t="s">
        <v>989</v>
      </c>
      <c r="C457" s="126" t="s">
        <v>936</v>
      </c>
      <c r="D457" s="127">
        <f>2*32</f>
        <v>64</v>
      </c>
      <c r="E457" s="163">
        <f t="shared" si="28"/>
        <v>57.779344410923358</v>
      </c>
      <c r="F457" s="164">
        <f>ROUND(E457*D457,2)</f>
        <v>3697.88</v>
      </c>
      <c r="G457" s="130">
        <f>N457</f>
        <v>61.814649930439401</v>
      </c>
      <c r="H457" s="131">
        <f>ROUND(D457*G457,2)</f>
        <v>3956.14</v>
      </c>
      <c r="I457" s="166"/>
      <c r="J457" s="166"/>
      <c r="K457" s="159" t="s">
        <v>937</v>
      </c>
      <c r="L457" s="163">
        <v>93.42</v>
      </c>
      <c r="M457" s="163">
        <f t="shared" si="30"/>
        <v>71.861538461538458</v>
      </c>
      <c r="N457" s="165">
        <f t="shared" si="29"/>
        <v>61.814649930439401</v>
      </c>
      <c r="O457" s="133">
        <f t="shared" si="31"/>
        <v>57.779344410923358</v>
      </c>
    </row>
    <row r="458" spans="1:15">
      <c r="A458" s="124" t="s">
        <v>938</v>
      </c>
      <c r="B458" s="125" t="s">
        <v>939</v>
      </c>
      <c r="C458" s="126" t="s">
        <v>936</v>
      </c>
      <c r="D458" s="127">
        <f>2*48</f>
        <v>96</v>
      </c>
      <c r="E458" s="163">
        <f t="shared" si="28"/>
        <v>32.136745189376768</v>
      </c>
      <c r="F458" s="164">
        <f>ROUND(E458*D458,2)</f>
        <v>3085.13</v>
      </c>
      <c r="G458" s="130">
        <f>N458</f>
        <v>34.381173307489099</v>
      </c>
      <c r="H458" s="131">
        <f>ROUND(D458*G458,2)</f>
        <v>3300.59</v>
      </c>
      <c r="I458" s="166"/>
      <c r="J458" s="166"/>
      <c r="K458" s="159" t="s">
        <v>937</v>
      </c>
      <c r="L458" s="163">
        <v>51.96</v>
      </c>
      <c r="M458" s="163">
        <f t="shared" si="30"/>
        <v>39.969230769230769</v>
      </c>
      <c r="N458" s="165">
        <f t="shared" si="29"/>
        <v>34.381173307489099</v>
      </c>
      <c r="O458" s="133">
        <f t="shared" si="31"/>
        <v>32.136745189376768</v>
      </c>
    </row>
    <row r="459" spans="1:15" ht="21">
      <c r="A459" s="111" t="s">
        <v>1264</v>
      </c>
      <c r="B459" s="119" t="s">
        <v>1265</v>
      </c>
      <c r="C459" s="120" t="s">
        <v>933</v>
      </c>
      <c r="D459" s="121"/>
      <c r="E459" s="112">
        <f t="shared" si="28"/>
        <v>0</v>
      </c>
      <c r="F459" s="122">
        <f>ROUND(SUM(F460:F461),2)</f>
        <v>3515.13</v>
      </c>
      <c r="G459" s="123"/>
      <c r="H459" s="122">
        <f>ROUND(SUM(H460:H461),2)</f>
        <v>3760.62</v>
      </c>
      <c r="K459" s="116"/>
      <c r="L459" s="112"/>
      <c r="M459" s="112">
        <f t="shared" si="30"/>
        <v>0</v>
      </c>
      <c r="N459" s="117">
        <f t="shared" si="29"/>
        <v>0</v>
      </c>
      <c r="O459" s="133">
        <f t="shared" si="31"/>
        <v>0</v>
      </c>
    </row>
    <row r="460" spans="1:15">
      <c r="A460" s="124" t="s">
        <v>934</v>
      </c>
      <c r="B460" s="125" t="s">
        <v>989</v>
      </c>
      <c r="C460" s="126" t="s">
        <v>936</v>
      </c>
      <c r="D460" s="127">
        <f>0.9*32</f>
        <v>28.8</v>
      </c>
      <c r="E460" s="163">
        <f t="shared" si="28"/>
        <v>57.779344410923358</v>
      </c>
      <c r="F460" s="164">
        <f>ROUND(E460*D460,2)</f>
        <v>1664.05</v>
      </c>
      <c r="G460" s="130">
        <f>N460</f>
        <v>61.814649930439401</v>
      </c>
      <c r="H460" s="131">
        <f>ROUND(D460*G460,2)</f>
        <v>1780.26</v>
      </c>
      <c r="I460" s="166"/>
      <c r="J460" s="166"/>
      <c r="K460" s="159" t="s">
        <v>937</v>
      </c>
      <c r="L460" s="163">
        <v>93.42</v>
      </c>
      <c r="M460" s="163">
        <f t="shared" si="30"/>
        <v>71.861538461538458</v>
      </c>
      <c r="N460" s="165">
        <f t="shared" si="29"/>
        <v>61.814649930439401</v>
      </c>
      <c r="O460" s="133">
        <f t="shared" si="31"/>
        <v>57.779344410923358</v>
      </c>
    </row>
    <row r="461" spans="1:15">
      <c r="A461" s="124" t="s">
        <v>938</v>
      </c>
      <c r="B461" s="125" t="s">
        <v>939</v>
      </c>
      <c r="C461" s="126" t="s">
        <v>936</v>
      </c>
      <c r="D461" s="127">
        <f>0.9*64</f>
        <v>57.6</v>
      </c>
      <c r="E461" s="163">
        <f t="shared" si="28"/>
        <v>32.136745189376768</v>
      </c>
      <c r="F461" s="164">
        <f>ROUND(E461*D461,2)</f>
        <v>1851.08</v>
      </c>
      <c r="G461" s="130">
        <f>N461</f>
        <v>34.381173307489099</v>
      </c>
      <c r="H461" s="131">
        <f>ROUND(D461*G461,2)</f>
        <v>1980.36</v>
      </c>
      <c r="I461" s="166"/>
      <c r="J461" s="166"/>
      <c r="K461" s="159" t="s">
        <v>937</v>
      </c>
      <c r="L461" s="163">
        <v>51.96</v>
      </c>
      <c r="M461" s="163">
        <f t="shared" si="30"/>
        <v>39.969230769230769</v>
      </c>
      <c r="N461" s="165">
        <f t="shared" si="29"/>
        <v>34.381173307489099</v>
      </c>
      <c r="O461" s="133">
        <f t="shared" si="31"/>
        <v>32.136745189376768</v>
      </c>
    </row>
    <row r="462" spans="1:15" ht="21">
      <c r="A462" s="111" t="s">
        <v>1266</v>
      </c>
      <c r="B462" s="119" t="s">
        <v>1267</v>
      </c>
      <c r="C462" s="120" t="s">
        <v>933</v>
      </c>
      <c r="D462" s="121"/>
      <c r="E462" s="134">
        <f t="shared" si="28"/>
        <v>0</v>
      </c>
      <c r="F462" s="122">
        <f>ROUND(SUM(F463:F464),2)</f>
        <v>4440.66</v>
      </c>
      <c r="G462" s="123"/>
      <c r="H462" s="122">
        <f>ROUND(SUM(H463:H464),2)</f>
        <v>4750.79</v>
      </c>
      <c r="K462" s="135"/>
      <c r="L462" s="134"/>
      <c r="M462" s="134">
        <f t="shared" si="30"/>
        <v>0</v>
      </c>
      <c r="N462" s="136">
        <f t="shared" si="29"/>
        <v>0</v>
      </c>
      <c r="O462" s="133">
        <f t="shared" si="31"/>
        <v>0</v>
      </c>
    </row>
    <row r="463" spans="1:15">
      <c r="A463" s="124" t="s">
        <v>934</v>
      </c>
      <c r="B463" s="125" t="s">
        <v>989</v>
      </c>
      <c r="C463" s="126" t="s">
        <v>936</v>
      </c>
      <c r="D463" s="127">
        <f>0.9*32</f>
        <v>28.8</v>
      </c>
      <c r="E463" s="163">
        <f t="shared" si="28"/>
        <v>57.779344410923358</v>
      </c>
      <c r="F463" s="164">
        <f>ROUND(E463*D463,2)</f>
        <v>1664.05</v>
      </c>
      <c r="G463" s="130">
        <f>N463</f>
        <v>61.814649930439401</v>
      </c>
      <c r="H463" s="131">
        <f>ROUND(D463*G463,2)</f>
        <v>1780.26</v>
      </c>
      <c r="I463" s="166"/>
      <c r="J463" s="166"/>
      <c r="K463" s="159" t="s">
        <v>937</v>
      </c>
      <c r="L463" s="163">
        <v>93.42</v>
      </c>
      <c r="M463" s="163">
        <f t="shared" si="30"/>
        <v>71.861538461538458</v>
      </c>
      <c r="N463" s="165">
        <f t="shared" si="29"/>
        <v>61.814649930439401</v>
      </c>
      <c r="O463" s="133">
        <f t="shared" si="31"/>
        <v>57.779344410923358</v>
      </c>
    </row>
    <row r="464" spans="1:15">
      <c r="A464" s="124" t="s">
        <v>938</v>
      </c>
      <c r="B464" s="125" t="s">
        <v>939</v>
      </c>
      <c r="C464" s="126" t="s">
        <v>936</v>
      </c>
      <c r="D464" s="127">
        <f>0.9*96</f>
        <v>86.4</v>
      </c>
      <c r="E464" s="163">
        <f t="shared" si="28"/>
        <v>32.136745189376768</v>
      </c>
      <c r="F464" s="164">
        <f>ROUND(E464*D464,2)</f>
        <v>2776.61</v>
      </c>
      <c r="G464" s="130">
        <f>N464</f>
        <v>34.381173307489099</v>
      </c>
      <c r="H464" s="131">
        <f>ROUND(D464*G464,2)</f>
        <v>2970.53</v>
      </c>
      <c r="I464" s="166"/>
      <c r="J464" s="166"/>
      <c r="K464" s="159" t="s">
        <v>937</v>
      </c>
      <c r="L464" s="163">
        <v>51.96</v>
      </c>
      <c r="M464" s="163">
        <f t="shared" si="30"/>
        <v>39.969230769230769</v>
      </c>
      <c r="N464" s="165">
        <f t="shared" si="29"/>
        <v>34.381173307489099</v>
      </c>
      <c r="O464" s="133">
        <f t="shared" si="31"/>
        <v>32.136745189376768</v>
      </c>
    </row>
    <row r="465" spans="1:15" ht="21">
      <c r="A465" s="111" t="s">
        <v>1268</v>
      </c>
      <c r="B465" s="119" t="s">
        <v>1269</v>
      </c>
      <c r="C465" s="120" t="s">
        <v>933</v>
      </c>
      <c r="D465" s="121"/>
      <c r="E465" s="134">
        <f t="shared" si="28"/>
        <v>0</v>
      </c>
      <c r="F465" s="122">
        <f>ROUND(SUM(F466:F467),2)</f>
        <v>7811.38</v>
      </c>
      <c r="G465" s="123"/>
      <c r="H465" s="122">
        <f>ROUND(SUM(H466:H467),2)</f>
        <v>8356.93</v>
      </c>
      <c r="K465" s="135"/>
      <c r="L465" s="134"/>
      <c r="M465" s="134">
        <f t="shared" si="30"/>
        <v>0</v>
      </c>
      <c r="N465" s="136">
        <f t="shared" si="29"/>
        <v>0</v>
      </c>
      <c r="O465" s="133">
        <f t="shared" si="31"/>
        <v>0</v>
      </c>
    </row>
    <row r="466" spans="1:15">
      <c r="A466" s="124" t="s">
        <v>934</v>
      </c>
      <c r="B466" s="125" t="s">
        <v>989</v>
      </c>
      <c r="C466" s="126" t="s">
        <v>936</v>
      </c>
      <c r="D466" s="127">
        <f>2*32</f>
        <v>64</v>
      </c>
      <c r="E466" s="163">
        <f t="shared" si="28"/>
        <v>57.779344410923358</v>
      </c>
      <c r="F466" s="164">
        <f>ROUND(E466*D466,2)</f>
        <v>3697.88</v>
      </c>
      <c r="G466" s="130">
        <f>N466</f>
        <v>61.814649930439401</v>
      </c>
      <c r="H466" s="131">
        <f>ROUND(D466*G466,2)</f>
        <v>3956.14</v>
      </c>
      <c r="I466" s="166"/>
      <c r="J466" s="166"/>
      <c r="K466" s="159" t="s">
        <v>937</v>
      </c>
      <c r="L466" s="163">
        <v>93.42</v>
      </c>
      <c r="M466" s="163">
        <f t="shared" si="30"/>
        <v>71.861538461538458</v>
      </c>
      <c r="N466" s="165">
        <f t="shared" si="29"/>
        <v>61.814649930439401</v>
      </c>
      <c r="O466" s="133">
        <f t="shared" si="31"/>
        <v>57.779344410923358</v>
      </c>
    </row>
    <row r="467" spans="1:15">
      <c r="A467" s="124" t="s">
        <v>938</v>
      </c>
      <c r="B467" s="125" t="s">
        <v>939</v>
      </c>
      <c r="C467" s="126" t="s">
        <v>936</v>
      </c>
      <c r="D467" s="127">
        <f>2*64</f>
        <v>128</v>
      </c>
      <c r="E467" s="163">
        <f t="shared" ref="E467:E530" si="32">IF(K467="MÃO DE OBRA",O467,N467)</f>
        <v>32.136745189376768</v>
      </c>
      <c r="F467" s="164">
        <f>ROUND(E467*D467,2)</f>
        <v>4113.5</v>
      </c>
      <c r="G467" s="130">
        <f>N467</f>
        <v>34.381173307489099</v>
      </c>
      <c r="H467" s="131">
        <f>ROUND(D467*G467,2)</f>
        <v>4400.79</v>
      </c>
      <c r="I467" s="166"/>
      <c r="J467" s="166"/>
      <c r="K467" s="159" t="s">
        <v>937</v>
      </c>
      <c r="L467" s="163">
        <v>51.96</v>
      </c>
      <c r="M467" s="163">
        <f t="shared" si="30"/>
        <v>39.969230769230769</v>
      </c>
      <c r="N467" s="165">
        <f t="shared" ref="N467:N530" si="33">M467*$F$7</f>
        <v>34.381173307489099</v>
      </c>
      <c r="O467" s="133">
        <f t="shared" si="31"/>
        <v>32.136745189376768</v>
      </c>
    </row>
    <row r="468" spans="1:15">
      <c r="A468" s="111" t="s">
        <v>1270</v>
      </c>
      <c r="B468" s="1074" t="s">
        <v>1271</v>
      </c>
      <c r="C468" s="1074"/>
      <c r="D468" s="1074"/>
      <c r="E468" s="134">
        <f t="shared" si="32"/>
        <v>0</v>
      </c>
      <c r="F468" s="113">
        <f>ROUND(,2)</f>
        <v>0</v>
      </c>
      <c r="G468" s="114"/>
      <c r="H468" s="115"/>
      <c r="K468" s="135"/>
      <c r="L468" s="134"/>
      <c r="M468" s="134">
        <f t="shared" ref="M468:M531" si="34">L468/(1+0.3)</f>
        <v>0</v>
      </c>
      <c r="N468" s="136">
        <f t="shared" si="33"/>
        <v>0</v>
      </c>
      <c r="O468" s="133">
        <f t="shared" ref="O468:O531" si="35">M468*$F$11</f>
        <v>0</v>
      </c>
    </row>
    <row r="469" spans="1:15" ht="31.5">
      <c r="A469" s="111" t="s">
        <v>1272</v>
      </c>
      <c r="B469" s="119" t="s">
        <v>3835</v>
      </c>
      <c r="C469" s="120" t="s">
        <v>933</v>
      </c>
      <c r="D469" s="121"/>
      <c r="E469" s="134">
        <f t="shared" si="32"/>
        <v>0</v>
      </c>
      <c r="F469" s="193">
        <f>ROUND(F470,2)</f>
        <v>2954.33</v>
      </c>
      <c r="G469" s="194"/>
      <c r="H469" s="193">
        <f>ROUND(H470,2)</f>
        <v>2954.33</v>
      </c>
      <c r="K469" s="135"/>
      <c r="L469" s="134"/>
      <c r="M469" s="134">
        <f t="shared" si="34"/>
        <v>0</v>
      </c>
      <c r="N469" s="136">
        <f t="shared" si="33"/>
        <v>0</v>
      </c>
      <c r="O469" s="133">
        <f t="shared" si="35"/>
        <v>0</v>
      </c>
    </row>
    <row r="470" spans="1:15" ht="21">
      <c r="A470" s="195" t="s">
        <v>1273</v>
      </c>
      <c r="B470" s="196" t="s">
        <v>1274</v>
      </c>
      <c r="C470" s="197" t="s">
        <v>933</v>
      </c>
      <c r="D470" s="198">
        <v>1</v>
      </c>
      <c r="E470" s="199">
        <f t="shared" si="32"/>
        <v>2954.33</v>
      </c>
      <c r="F470" s="200">
        <f>ROUND(E470*D470,2)</f>
        <v>2954.33</v>
      </c>
      <c r="G470" s="130">
        <f>N470</f>
        <v>2954.33</v>
      </c>
      <c r="H470" s="131">
        <f>ROUND(D470*G470,2)</f>
        <v>2954.33</v>
      </c>
      <c r="K470" s="201" t="s">
        <v>961</v>
      </c>
      <c r="L470" s="199">
        <f>ROUND(2257.51*475.15/497.46,2)</f>
        <v>2156.27</v>
      </c>
      <c r="M470" s="199">
        <f t="shared" si="34"/>
        <v>1658.6692307692308</v>
      </c>
      <c r="N470" s="202">
        <v>2954.33</v>
      </c>
      <c r="O470" s="133">
        <f t="shared" si="35"/>
        <v>1333.6316310526838</v>
      </c>
    </row>
    <row r="471" spans="1:15" ht="42">
      <c r="A471" s="111" t="s">
        <v>1275</v>
      </c>
      <c r="B471" s="119" t="s">
        <v>1276</v>
      </c>
      <c r="C471" s="120" t="s">
        <v>933</v>
      </c>
      <c r="D471" s="121"/>
      <c r="E471" s="134">
        <f t="shared" si="32"/>
        <v>0</v>
      </c>
      <c r="F471" s="203">
        <f>ROUND(,2)</f>
        <v>0</v>
      </c>
      <c r="G471" s="204"/>
      <c r="H471" s="205"/>
      <c r="K471" s="135"/>
      <c r="L471" s="134"/>
      <c r="M471" s="134">
        <f t="shared" si="34"/>
        <v>0</v>
      </c>
      <c r="N471" s="136">
        <f t="shared" si="33"/>
        <v>0</v>
      </c>
      <c r="O471" s="133">
        <f t="shared" si="35"/>
        <v>0</v>
      </c>
    </row>
    <row r="472" spans="1:15" ht="42">
      <c r="A472" s="124" t="s">
        <v>1277</v>
      </c>
      <c r="B472" s="125" t="s">
        <v>1276</v>
      </c>
      <c r="C472" s="126" t="s">
        <v>933</v>
      </c>
      <c r="D472" s="127">
        <v>1</v>
      </c>
      <c r="E472" s="134">
        <f t="shared" si="32"/>
        <v>0</v>
      </c>
      <c r="F472" s="113">
        <f>ROUND(,2)</f>
        <v>0</v>
      </c>
      <c r="G472" s="130">
        <f>N472</f>
        <v>0</v>
      </c>
      <c r="H472" s="131">
        <f>ROUND(D472*G472,2)</f>
        <v>0</v>
      </c>
      <c r="K472" s="135" t="s">
        <v>961</v>
      </c>
      <c r="L472" s="134"/>
      <c r="M472" s="134">
        <f t="shared" si="34"/>
        <v>0</v>
      </c>
      <c r="N472" s="136">
        <f t="shared" si="33"/>
        <v>0</v>
      </c>
      <c r="O472" s="133">
        <f t="shared" si="35"/>
        <v>0</v>
      </c>
    </row>
    <row r="473" spans="1:15">
      <c r="A473" s="111" t="s">
        <v>1278</v>
      </c>
      <c r="B473" s="1074" t="s">
        <v>1279</v>
      </c>
      <c r="C473" s="1074"/>
      <c r="D473" s="1074"/>
      <c r="E473" s="134">
        <f t="shared" si="32"/>
        <v>0</v>
      </c>
      <c r="F473" s="113">
        <f>ROUND(,2)</f>
        <v>0</v>
      </c>
      <c r="G473" s="114"/>
      <c r="H473" s="115"/>
      <c r="K473" s="135"/>
      <c r="L473" s="134"/>
      <c r="M473" s="134">
        <f t="shared" si="34"/>
        <v>0</v>
      </c>
      <c r="N473" s="136">
        <f t="shared" si="33"/>
        <v>0</v>
      </c>
      <c r="O473" s="133">
        <f t="shared" si="35"/>
        <v>0</v>
      </c>
    </row>
    <row r="474" spans="1:15" ht="31.5">
      <c r="A474" s="111" t="s">
        <v>1280</v>
      </c>
      <c r="B474" s="119" t="s">
        <v>1281</v>
      </c>
      <c r="C474" s="120" t="s">
        <v>933</v>
      </c>
      <c r="D474" s="121"/>
      <c r="E474" s="134">
        <f t="shared" si="32"/>
        <v>0</v>
      </c>
      <c r="F474" s="122">
        <f>ROUND(SUM(F475),2)</f>
        <v>1386.7</v>
      </c>
      <c r="G474" s="123"/>
      <c r="H474" s="122">
        <f>ROUND(SUM(H475),2)</f>
        <v>1483.55</v>
      </c>
      <c r="K474" s="135"/>
      <c r="L474" s="134"/>
      <c r="M474" s="134">
        <f t="shared" si="34"/>
        <v>0</v>
      </c>
      <c r="N474" s="136">
        <f t="shared" si="33"/>
        <v>0</v>
      </c>
      <c r="O474" s="133">
        <f t="shared" si="35"/>
        <v>0</v>
      </c>
    </row>
    <row r="475" spans="1:15">
      <c r="A475" s="124" t="s">
        <v>934</v>
      </c>
      <c r="B475" s="125" t="s">
        <v>989</v>
      </c>
      <c r="C475" s="126" t="s">
        <v>936</v>
      </c>
      <c r="D475" s="127">
        <v>24</v>
      </c>
      <c r="E475" s="163">
        <f t="shared" si="32"/>
        <v>57.779344410923358</v>
      </c>
      <c r="F475" s="164">
        <f>ROUND(E475*D475,2)</f>
        <v>1386.7</v>
      </c>
      <c r="G475" s="130">
        <f>N475</f>
        <v>61.814649930439401</v>
      </c>
      <c r="H475" s="131">
        <f>ROUND(D475*G475,2)</f>
        <v>1483.55</v>
      </c>
      <c r="I475" s="166"/>
      <c r="J475" s="166"/>
      <c r="K475" s="159" t="s">
        <v>937</v>
      </c>
      <c r="L475" s="163">
        <v>93.42</v>
      </c>
      <c r="M475" s="163">
        <f t="shared" si="34"/>
        <v>71.861538461538458</v>
      </c>
      <c r="N475" s="165">
        <f t="shared" si="33"/>
        <v>61.814649930439401</v>
      </c>
      <c r="O475" s="133">
        <f t="shared" si="35"/>
        <v>57.779344410923358</v>
      </c>
    </row>
    <row r="476" spans="1:15" ht="42">
      <c r="A476" s="111" t="s">
        <v>1282</v>
      </c>
      <c r="B476" s="119" t="s">
        <v>1283</v>
      </c>
      <c r="C476" s="120" t="s">
        <v>933</v>
      </c>
      <c r="D476" s="121"/>
      <c r="E476" s="134">
        <f t="shared" si="32"/>
        <v>0</v>
      </c>
      <c r="F476" s="122">
        <f>ROUND(SUM(F477),2)</f>
        <v>2080.06</v>
      </c>
      <c r="G476" s="123"/>
      <c r="H476" s="122">
        <f>ROUND(SUM(H477),2)</f>
        <v>2225.33</v>
      </c>
      <c r="K476" s="135"/>
      <c r="L476" s="134"/>
      <c r="M476" s="134">
        <f t="shared" si="34"/>
        <v>0</v>
      </c>
      <c r="N476" s="136">
        <f t="shared" si="33"/>
        <v>0</v>
      </c>
      <c r="O476" s="133">
        <f t="shared" si="35"/>
        <v>0</v>
      </c>
    </row>
    <row r="477" spans="1:15">
      <c r="A477" s="124" t="s">
        <v>934</v>
      </c>
      <c r="B477" s="125" t="s">
        <v>989</v>
      </c>
      <c r="C477" s="126" t="s">
        <v>936</v>
      </c>
      <c r="D477" s="127">
        <v>36</v>
      </c>
      <c r="E477" s="163">
        <f t="shared" si="32"/>
        <v>57.779344410923358</v>
      </c>
      <c r="F477" s="164">
        <f>ROUND(E477*D477,2)</f>
        <v>2080.06</v>
      </c>
      <c r="G477" s="130">
        <f>N477</f>
        <v>61.814649930439401</v>
      </c>
      <c r="H477" s="131">
        <f>ROUND(D477*G477,2)</f>
        <v>2225.33</v>
      </c>
      <c r="I477" s="166"/>
      <c r="J477" s="166"/>
      <c r="K477" s="159" t="s">
        <v>937</v>
      </c>
      <c r="L477" s="163">
        <v>93.42</v>
      </c>
      <c r="M477" s="163">
        <f t="shared" si="34"/>
        <v>71.861538461538458</v>
      </c>
      <c r="N477" s="165">
        <f t="shared" si="33"/>
        <v>61.814649930439401</v>
      </c>
      <c r="O477" s="133">
        <f t="shared" si="35"/>
        <v>57.779344410923358</v>
      </c>
    </row>
    <row r="478" spans="1:15" ht="42">
      <c r="A478" s="111" t="s">
        <v>1284</v>
      </c>
      <c r="B478" s="119" t="s">
        <v>1285</v>
      </c>
      <c r="C478" s="120" t="s">
        <v>933</v>
      </c>
      <c r="D478" s="121"/>
      <c r="E478" s="134">
        <f t="shared" si="32"/>
        <v>0</v>
      </c>
      <c r="F478" s="122">
        <f>ROUND(SUM(F479),2)</f>
        <v>2311.17</v>
      </c>
      <c r="G478" s="123"/>
      <c r="H478" s="122">
        <f>ROUND(SUM(H479),2)</f>
        <v>2472.59</v>
      </c>
      <c r="K478" s="135"/>
      <c r="L478" s="134"/>
      <c r="M478" s="134">
        <f t="shared" si="34"/>
        <v>0</v>
      </c>
      <c r="N478" s="136">
        <f t="shared" si="33"/>
        <v>0</v>
      </c>
      <c r="O478" s="133">
        <f t="shared" si="35"/>
        <v>0</v>
      </c>
    </row>
    <row r="479" spans="1:15">
      <c r="A479" s="124" t="s">
        <v>934</v>
      </c>
      <c r="B479" s="125" t="s">
        <v>989</v>
      </c>
      <c r="C479" s="126" t="s">
        <v>936</v>
      </c>
      <c r="D479" s="127">
        <v>40</v>
      </c>
      <c r="E479" s="163">
        <f t="shared" si="32"/>
        <v>57.779344410923358</v>
      </c>
      <c r="F479" s="164">
        <f>ROUND(E479*D479,2)</f>
        <v>2311.17</v>
      </c>
      <c r="G479" s="130">
        <f>N479</f>
        <v>61.814649930439401</v>
      </c>
      <c r="H479" s="131">
        <f>ROUND(D479*G479,2)</f>
        <v>2472.59</v>
      </c>
      <c r="I479" s="166"/>
      <c r="J479" s="166"/>
      <c r="K479" s="159" t="s">
        <v>937</v>
      </c>
      <c r="L479" s="163">
        <v>93.42</v>
      </c>
      <c r="M479" s="163">
        <f t="shared" si="34"/>
        <v>71.861538461538458</v>
      </c>
      <c r="N479" s="165">
        <f t="shared" si="33"/>
        <v>61.814649930439401</v>
      </c>
      <c r="O479" s="133">
        <f t="shared" si="35"/>
        <v>57.779344410923358</v>
      </c>
    </row>
    <row r="480" spans="1:15" ht="42">
      <c r="A480" s="111" t="s">
        <v>1286</v>
      </c>
      <c r="B480" s="119" t="s">
        <v>1287</v>
      </c>
      <c r="C480" s="120" t="s">
        <v>933</v>
      </c>
      <c r="D480" s="121"/>
      <c r="E480" s="134">
        <f t="shared" si="32"/>
        <v>0</v>
      </c>
      <c r="F480" s="122">
        <f>ROUND(SUM(F481),2)</f>
        <v>2888.97</v>
      </c>
      <c r="G480" s="123"/>
      <c r="H480" s="122">
        <f>ROUND(SUM(H481),2)</f>
        <v>3090.73</v>
      </c>
      <c r="K480" s="135"/>
      <c r="L480" s="134"/>
      <c r="M480" s="134">
        <f t="shared" si="34"/>
        <v>0</v>
      </c>
      <c r="N480" s="136">
        <f t="shared" si="33"/>
        <v>0</v>
      </c>
      <c r="O480" s="133">
        <f t="shared" si="35"/>
        <v>0</v>
      </c>
    </row>
    <row r="481" spans="1:15">
      <c r="A481" s="124" t="s">
        <v>934</v>
      </c>
      <c r="B481" s="125" t="s">
        <v>989</v>
      </c>
      <c r="C481" s="126" t="s">
        <v>936</v>
      </c>
      <c r="D481" s="127">
        <v>50</v>
      </c>
      <c r="E481" s="163">
        <f t="shared" si="32"/>
        <v>57.779344410923358</v>
      </c>
      <c r="F481" s="164">
        <f>ROUND(E481*D481,2)</f>
        <v>2888.97</v>
      </c>
      <c r="G481" s="130">
        <f>N481</f>
        <v>61.814649930439401</v>
      </c>
      <c r="H481" s="131">
        <f>ROUND(D481*G481,2)</f>
        <v>3090.73</v>
      </c>
      <c r="I481" s="166"/>
      <c r="J481" s="166"/>
      <c r="K481" s="159" t="s">
        <v>937</v>
      </c>
      <c r="L481" s="163">
        <v>93.42</v>
      </c>
      <c r="M481" s="163">
        <f t="shared" si="34"/>
        <v>71.861538461538458</v>
      </c>
      <c r="N481" s="165">
        <f t="shared" si="33"/>
        <v>61.814649930439401</v>
      </c>
      <c r="O481" s="133">
        <f t="shared" si="35"/>
        <v>57.779344410923358</v>
      </c>
    </row>
    <row r="482" spans="1:15" ht="31.5">
      <c r="A482" s="111" t="s">
        <v>1288</v>
      </c>
      <c r="B482" s="119" t="s">
        <v>1289</v>
      </c>
      <c r="C482" s="120" t="s">
        <v>933</v>
      </c>
      <c r="D482" s="121"/>
      <c r="E482" s="134">
        <f t="shared" si="32"/>
        <v>0</v>
      </c>
      <c r="F482" s="122">
        <f>ROUND(SUM(F483),2)</f>
        <v>1386.7</v>
      </c>
      <c r="G482" s="123"/>
      <c r="H482" s="122">
        <f>ROUND(SUM(H483),2)</f>
        <v>1483.55</v>
      </c>
      <c r="K482" s="135"/>
      <c r="L482" s="134"/>
      <c r="M482" s="134">
        <f t="shared" si="34"/>
        <v>0</v>
      </c>
      <c r="N482" s="136">
        <f t="shared" si="33"/>
        <v>0</v>
      </c>
      <c r="O482" s="133">
        <f t="shared" si="35"/>
        <v>0</v>
      </c>
    </row>
    <row r="483" spans="1:15">
      <c r="A483" s="124" t="s">
        <v>934</v>
      </c>
      <c r="B483" s="125" t="s">
        <v>989</v>
      </c>
      <c r="C483" s="126" t="s">
        <v>936</v>
      </c>
      <c r="D483" s="127">
        <f>20*1.2</f>
        <v>24</v>
      </c>
      <c r="E483" s="163">
        <f t="shared" si="32"/>
        <v>57.779344410923358</v>
      </c>
      <c r="F483" s="164">
        <f>ROUND(E483*D483,2)</f>
        <v>1386.7</v>
      </c>
      <c r="G483" s="130">
        <f>N483</f>
        <v>61.814649930439401</v>
      </c>
      <c r="H483" s="131">
        <f>ROUND(D483*G483,2)</f>
        <v>1483.55</v>
      </c>
      <c r="I483" s="166"/>
      <c r="J483" s="166"/>
      <c r="K483" s="159" t="s">
        <v>937</v>
      </c>
      <c r="L483" s="163">
        <v>93.42</v>
      </c>
      <c r="M483" s="163">
        <f t="shared" si="34"/>
        <v>71.861538461538458</v>
      </c>
      <c r="N483" s="165">
        <f t="shared" si="33"/>
        <v>61.814649930439401</v>
      </c>
      <c r="O483" s="133">
        <f t="shared" si="35"/>
        <v>57.779344410923358</v>
      </c>
    </row>
    <row r="484" spans="1:15" ht="31.5">
      <c r="A484" s="111" t="s">
        <v>1290</v>
      </c>
      <c r="B484" s="119" t="s">
        <v>1291</v>
      </c>
      <c r="C484" s="120" t="s">
        <v>933</v>
      </c>
      <c r="D484" s="134"/>
      <c r="E484" s="134">
        <f t="shared" si="32"/>
        <v>0</v>
      </c>
      <c r="F484" s="122">
        <f>ROUND(SUM(F485),2)</f>
        <v>1617.82</v>
      </c>
      <c r="G484" s="123"/>
      <c r="H484" s="122">
        <f>ROUND(SUM(H485),2)</f>
        <v>1730.81</v>
      </c>
      <c r="K484" s="135"/>
      <c r="L484" s="134"/>
      <c r="M484" s="134">
        <f t="shared" si="34"/>
        <v>0</v>
      </c>
      <c r="N484" s="136">
        <f t="shared" si="33"/>
        <v>0</v>
      </c>
      <c r="O484" s="133">
        <f t="shared" si="35"/>
        <v>0</v>
      </c>
    </row>
    <row r="485" spans="1:15">
      <c r="A485" s="124" t="s">
        <v>934</v>
      </c>
      <c r="B485" s="125" t="s">
        <v>989</v>
      </c>
      <c r="C485" s="126" t="s">
        <v>936</v>
      </c>
      <c r="D485" s="127">
        <f>20*1.4</f>
        <v>28</v>
      </c>
      <c r="E485" s="163">
        <f t="shared" si="32"/>
        <v>57.779344410923358</v>
      </c>
      <c r="F485" s="164">
        <f>ROUND(E485*D485,2)</f>
        <v>1617.82</v>
      </c>
      <c r="G485" s="130">
        <f>N485</f>
        <v>61.814649930439401</v>
      </c>
      <c r="H485" s="131">
        <f>ROUND(D485*G485,2)</f>
        <v>1730.81</v>
      </c>
      <c r="I485" s="166"/>
      <c r="J485" s="166"/>
      <c r="K485" s="159" t="s">
        <v>937</v>
      </c>
      <c r="L485" s="163">
        <v>93.42</v>
      </c>
      <c r="M485" s="163">
        <f t="shared" si="34"/>
        <v>71.861538461538458</v>
      </c>
      <c r="N485" s="165">
        <f t="shared" si="33"/>
        <v>61.814649930439401</v>
      </c>
      <c r="O485" s="133">
        <f t="shared" si="35"/>
        <v>57.779344410923358</v>
      </c>
    </row>
    <row r="486" spans="1:15" ht="31.5">
      <c r="A486" s="111" t="s">
        <v>1292</v>
      </c>
      <c r="B486" s="119" t="s">
        <v>1293</v>
      </c>
      <c r="C486" s="120" t="s">
        <v>933</v>
      </c>
      <c r="D486" s="121"/>
      <c r="E486" s="134">
        <f t="shared" si="32"/>
        <v>0</v>
      </c>
      <c r="F486" s="122">
        <f>ROUND(SUM(F487),2)</f>
        <v>1675.6</v>
      </c>
      <c r="G486" s="123"/>
      <c r="H486" s="122">
        <f>ROUND(SUM(H487),2)</f>
        <v>1792.62</v>
      </c>
      <c r="K486" s="135"/>
      <c r="L486" s="134"/>
      <c r="M486" s="134">
        <f t="shared" si="34"/>
        <v>0</v>
      </c>
      <c r="N486" s="136">
        <f t="shared" si="33"/>
        <v>0</v>
      </c>
      <c r="O486" s="133">
        <f t="shared" si="35"/>
        <v>0</v>
      </c>
    </row>
    <row r="487" spans="1:15">
      <c r="A487" s="124" t="s">
        <v>934</v>
      </c>
      <c r="B487" s="125" t="s">
        <v>989</v>
      </c>
      <c r="C487" s="126" t="s">
        <v>936</v>
      </c>
      <c r="D487" s="127">
        <v>29</v>
      </c>
      <c r="E487" s="163">
        <f t="shared" si="32"/>
        <v>57.779344410923358</v>
      </c>
      <c r="F487" s="164">
        <f>ROUND(E487*D487,2)</f>
        <v>1675.6</v>
      </c>
      <c r="G487" s="130">
        <f>N487</f>
        <v>61.814649930439401</v>
      </c>
      <c r="H487" s="131">
        <f>ROUND(D487*G487,2)</f>
        <v>1792.62</v>
      </c>
      <c r="I487" s="166"/>
      <c r="J487" s="166"/>
      <c r="K487" s="159" t="s">
        <v>937</v>
      </c>
      <c r="L487" s="163">
        <v>93.42</v>
      </c>
      <c r="M487" s="163">
        <f t="shared" si="34"/>
        <v>71.861538461538458</v>
      </c>
      <c r="N487" s="165">
        <f t="shared" si="33"/>
        <v>61.814649930439401</v>
      </c>
      <c r="O487" s="133">
        <f t="shared" si="35"/>
        <v>57.779344410923358</v>
      </c>
    </row>
    <row r="488" spans="1:15" ht="31.5">
      <c r="A488" s="111" t="s">
        <v>1294</v>
      </c>
      <c r="B488" s="119" t="s">
        <v>1295</v>
      </c>
      <c r="C488" s="120" t="s">
        <v>933</v>
      </c>
      <c r="D488" s="121"/>
      <c r="E488" s="134">
        <f t="shared" si="32"/>
        <v>0</v>
      </c>
      <c r="F488" s="122">
        <f>ROUND(SUM(F489),2)</f>
        <v>2773.41</v>
      </c>
      <c r="G488" s="123"/>
      <c r="H488" s="122">
        <f>ROUND(SUM(H489),2)</f>
        <v>2967.1</v>
      </c>
      <c r="K488" s="135"/>
      <c r="L488" s="134"/>
      <c r="M488" s="134">
        <f t="shared" si="34"/>
        <v>0</v>
      </c>
      <c r="N488" s="136">
        <f t="shared" si="33"/>
        <v>0</v>
      </c>
      <c r="O488" s="133">
        <f t="shared" si="35"/>
        <v>0</v>
      </c>
    </row>
    <row r="489" spans="1:15">
      <c r="A489" s="124" t="s">
        <v>934</v>
      </c>
      <c r="B489" s="125" t="s">
        <v>989</v>
      </c>
      <c r="C489" s="126" t="s">
        <v>936</v>
      </c>
      <c r="D489" s="127">
        <f>40*1.2</f>
        <v>48</v>
      </c>
      <c r="E489" s="163">
        <f t="shared" si="32"/>
        <v>57.779344410923358</v>
      </c>
      <c r="F489" s="164">
        <f>ROUND(E489*D489,2)</f>
        <v>2773.41</v>
      </c>
      <c r="G489" s="130">
        <f>N489</f>
        <v>61.814649930439401</v>
      </c>
      <c r="H489" s="131">
        <f>ROUND(D489*G489,2)</f>
        <v>2967.1</v>
      </c>
      <c r="I489" s="166"/>
      <c r="J489" s="166"/>
      <c r="K489" s="159" t="s">
        <v>937</v>
      </c>
      <c r="L489" s="163">
        <v>93.42</v>
      </c>
      <c r="M489" s="163">
        <f t="shared" si="34"/>
        <v>71.861538461538458</v>
      </c>
      <c r="N489" s="165">
        <f t="shared" si="33"/>
        <v>61.814649930439401</v>
      </c>
      <c r="O489" s="133">
        <f t="shared" si="35"/>
        <v>57.779344410923358</v>
      </c>
    </row>
    <row r="490" spans="1:15" ht="31.5">
      <c r="A490" s="111" t="s">
        <v>1294</v>
      </c>
      <c r="B490" s="119" t="s">
        <v>1295</v>
      </c>
      <c r="C490" s="120" t="s">
        <v>933</v>
      </c>
      <c r="D490" s="134"/>
      <c r="E490" s="134">
        <f t="shared" si="32"/>
        <v>0</v>
      </c>
      <c r="F490" s="122">
        <f>ROUND(SUM(F491),2)</f>
        <v>1675.6</v>
      </c>
      <c r="G490" s="123"/>
      <c r="H490" s="122">
        <f>ROUND(SUM(H491),2)</f>
        <v>1792.62</v>
      </c>
      <c r="K490" s="135"/>
      <c r="L490" s="134"/>
      <c r="M490" s="134">
        <f t="shared" si="34"/>
        <v>0</v>
      </c>
      <c r="N490" s="136">
        <f t="shared" si="33"/>
        <v>0</v>
      </c>
      <c r="O490" s="133">
        <f t="shared" si="35"/>
        <v>0</v>
      </c>
    </row>
    <row r="491" spans="1:15">
      <c r="A491" s="167"/>
      <c r="B491" s="125" t="s">
        <v>989</v>
      </c>
      <c r="C491" s="126" t="s">
        <v>936</v>
      </c>
      <c r="D491" s="127">
        <v>29</v>
      </c>
      <c r="E491" s="163">
        <f t="shared" si="32"/>
        <v>57.779344410923358</v>
      </c>
      <c r="F491" s="164">
        <f>ROUND(E491*D491,2)</f>
        <v>1675.6</v>
      </c>
      <c r="G491" s="130">
        <f>N491</f>
        <v>61.814649930439401</v>
      </c>
      <c r="H491" s="131">
        <f>ROUND(D491*G491,2)</f>
        <v>1792.62</v>
      </c>
      <c r="I491" s="166"/>
      <c r="J491" s="166"/>
      <c r="K491" s="159" t="s">
        <v>937</v>
      </c>
      <c r="L491" s="163">
        <v>93.42</v>
      </c>
      <c r="M491" s="163">
        <f t="shared" si="34"/>
        <v>71.861538461538458</v>
      </c>
      <c r="N491" s="165">
        <f t="shared" si="33"/>
        <v>61.814649930439401</v>
      </c>
      <c r="O491" s="133">
        <f t="shared" si="35"/>
        <v>57.779344410923358</v>
      </c>
    </row>
    <row r="492" spans="1:15" ht="31.5">
      <c r="A492" s="111" t="s">
        <v>1296</v>
      </c>
      <c r="B492" s="119" t="s">
        <v>1297</v>
      </c>
      <c r="C492" s="120" t="s">
        <v>933</v>
      </c>
      <c r="D492" s="134"/>
      <c r="E492" s="134">
        <f t="shared" si="32"/>
        <v>0</v>
      </c>
      <c r="F492" s="122">
        <f>ROUND(SUM(F493),2)</f>
        <v>2484.5100000000002</v>
      </c>
      <c r="G492" s="123"/>
      <c r="H492" s="122">
        <f>ROUND(SUM(H493),2)</f>
        <v>2658.03</v>
      </c>
      <c r="K492" s="135"/>
      <c r="L492" s="134"/>
      <c r="M492" s="134">
        <f t="shared" si="34"/>
        <v>0</v>
      </c>
      <c r="N492" s="136">
        <f t="shared" si="33"/>
        <v>0</v>
      </c>
      <c r="O492" s="133">
        <f t="shared" si="35"/>
        <v>0</v>
      </c>
    </row>
    <row r="493" spans="1:15">
      <c r="A493" s="124" t="s">
        <v>934</v>
      </c>
      <c r="B493" s="125" t="s">
        <v>989</v>
      </c>
      <c r="C493" s="126" t="s">
        <v>936</v>
      </c>
      <c r="D493" s="127">
        <v>43</v>
      </c>
      <c r="E493" s="163">
        <f t="shared" si="32"/>
        <v>57.779344410923358</v>
      </c>
      <c r="F493" s="164">
        <f>ROUND(E493*D493,2)</f>
        <v>2484.5100000000002</v>
      </c>
      <c r="G493" s="130">
        <f>N493</f>
        <v>61.814649930439401</v>
      </c>
      <c r="H493" s="131">
        <f>ROUND(D493*G493,2)</f>
        <v>2658.03</v>
      </c>
      <c r="I493" s="166"/>
      <c r="J493" s="166"/>
      <c r="K493" s="159" t="s">
        <v>937</v>
      </c>
      <c r="L493" s="163">
        <v>93.42</v>
      </c>
      <c r="M493" s="163">
        <f t="shared" si="34"/>
        <v>71.861538461538458</v>
      </c>
      <c r="N493" s="165">
        <f t="shared" si="33"/>
        <v>61.814649930439401</v>
      </c>
      <c r="O493" s="133">
        <f t="shared" si="35"/>
        <v>57.779344410923358</v>
      </c>
    </row>
    <row r="494" spans="1:15" ht="31.5">
      <c r="A494" s="111" t="s">
        <v>1298</v>
      </c>
      <c r="B494" s="119" t="s">
        <v>1299</v>
      </c>
      <c r="C494" s="120" t="s">
        <v>933</v>
      </c>
      <c r="D494" s="134"/>
      <c r="E494" s="134">
        <f t="shared" si="32"/>
        <v>0</v>
      </c>
      <c r="F494" s="122">
        <f>ROUND(SUM(F495),2)</f>
        <v>2773.41</v>
      </c>
      <c r="G494" s="123"/>
      <c r="H494" s="122">
        <f>ROUND(SUM(H495),2)</f>
        <v>2967.1</v>
      </c>
      <c r="K494" s="135"/>
      <c r="L494" s="134"/>
      <c r="M494" s="134">
        <f t="shared" si="34"/>
        <v>0</v>
      </c>
      <c r="N494" s="136">
        <f t="shared" si="33"/>
        <v>0</v>
      </c>
      <c r="O494" s="133">
        <f t="shared" si="35"/>
        <v>0</v>
      </c>
    </row>
    <row r="495" spans="1:15">
      <c r="A495" s="124" t="s">
        <v>934</v>
      </c>
      <c r="B495" s="125" t="s">
        <v>989</v>
      </c>
      <c r="C495" s="126" t="s">
        <v>936</v>
      </c>
      <c r="D495" s="127">
        <f>40*1.2</f>
        <v>48</v>
      </c>
      <c r="E495" s="163">
        <f t="shared" si="32"/>
        <v>57.779344410923358</v>
      </c>
      <c r="F495" s="164">
        <f>ROUND(E495*D495,2)</f>
        <v>2773.41</v>
      </c>
      <c r="G495" s="130">
        <f>N495</f>
        <v>61.814649930439401</v>
      </c>
      <c r="H495" s="131">
        <f>ROUND(D495*G495,2)</f>
        <v>2967.1</v>
      </c>
      <c r="I495" s="166"/>
      <c r="J495" s="166"/>
      <c r="K495" s="159" t="s">
        <v>937</v>
      </c>
      <c r="L495" s="163">
        <v>93.42</v>
      </c>
      <c r="M495" s="163">
        <f t="shared" si="34"/>
        <v>71.861538461538458</v>
      </c>
      <c r="N495" s="165">
        <f t="shared" si="33"/>
        <v>61.814649930439401</v>
      </c>
      <c r="O495" s="133">
        <f t="shared" si="35"/>
        <v>57.779344410923358</v>
      </c>
    </row>
    <row r="496" spans="1:15" ht="31.5">
      <c r="A496" s="111" t="s">
        <v>1300</v>
      </c>
      <c r="B496" s="119" t="s">
        <v>1301</v>
      </c>
      <c r="C496" s="120" t="s">
        <v>933</v>
      </c>
      <c r="D496" s="134"/>
      <c r="E496" s="134">
        <f t="shared" si="32"/>
        <v>0</v>
      </c>
      <c r="F496" s="122">
        <f>ROUND(SUM(F497),2)</f>
        <v>3466.76</v>
      </c>
      <c r="G496" s="123"/>
      <c r="H496" s="122">
        <f>ROUND(SUM(H497),2)</f>
        <v>3708.88</v>
      </c>
      <c r="K496" s="135"/>
      <c r="L496" s="134"/>
      <c r="M496" s="134">
        <f t="shared" si="34"/>
        <v>0</v>
      </c>
      <c r="N496" s="136">
        <f t="shared" si="33"/>
        <v>0</v>
      </c>
      <c r="O496" s="133">
        <f t="shared" si="35"/>
        <v>0</v>
      </c>
    </row>
    <row r="497" spans="1:15">
      <c r="A497" s="124" t="s">
        <v>934</v>
      </c>
      <c r="B497" s="125" t="s">
        <v>989</v>
      </c>
      <c r="C497" s="126" t="s">
        <v>936</v>
      </c>
      <c r="D497" s="127">
        <f>50*1.2</f>
        <v>60</v>
      </c>
      <c r="E497" s="163">
        <f t="shared" si="32"/>
        <v>57.779344410923358</v>
      </c>
      <c r="F497" s="164">
        <f>ROUND(E497*D497,2)</f>
        <v>3466.76</v>
      </c>
      <c r="G497" s="130">
        <f>N497</f>
        <v>61.814649930439401</v>
      </c>
      <c r="H497" s="131">
        <f>ROUND(D497*G497,2)</f>
        <v>3708.88</v>
      </c>
      <c r="I497" s="166"/>
      <c r="J497" s="166"/>
      <c r="K497" s="159" t="s">
        <v>937</v>
      </c>
      <c r="L497" s="163">
        <v>93.42</v>
      </c>
      <c r="M497" s="163">
        <f t="shared" si="34"/>
        <v>71.861538461538458</v>
      </c>
      <c r="N497" s="165">
        <f t="shared" si="33"/>
        <v>61.814649930439401</v>
      </c>
      <c r="O497" s="133">
        <f t="shared" si="35"/>
        <v>57.779344410923358</v>
      </c>
    </row>
    <row r="498" spans="1:15" ht="52.5">
      <c r="A498" s="111" t="s">
        <v>1302</v>
      </c>
      <c r="B498" s="119" t="s">
        <v>1303</v>
      </c>
      <c r="C498" s="120" t="s">
        <v>1304</v>
      </c>
      <c r="D498" s="121"/>
      <c r="E498" s="112">
        <f t="shared" si="32"/>
        <v>0</v>
      </c>
      <c r="F498" s="137">
        <f>ROUND(,2)</f>
        <v>0</v>
      </c>
      <c r="G498" s="138"/>
      <c r="H498" s="139"/>
      <c r="K498" s="116"/>
      <c r="L498" s="112"/>
      <c r="M498" s="112">
        <f t="shared" si="34"/>
        <v>0</v>
      </c>
      <c r="N498" s="117">
        <f t="shared" si="33"/>
        <v>0</v>
      </c>
      <c r="O498" s="133">
        <f t="shared" si="35"/>
        <v>0</v>
      </c>
    </row>
    <row r="499" spans="1:15" ht="31.5">
      <c r="A499" s="124" t="s">
        <v>1305</v>
      </c>
      <c r="B499" s="125" t="s">
        <v>1303</v>
      </c>
      <c r="C499" s="126" t="s">
        <v>959</v>
      </c>
      <c r="D499" s="127">
        <v>1</v>
      </c>
      <c r="E499" s="112">
        <f t="shared" si="32"/>
        <v>0</v>
      </c>
      <c r="F499" s="137">
        <f>ROUND(,2)</f>
        <v>0</v>
      </c>
      <c r="G499" s="138"/>
      <c r="H499" s="139"/>
      <c r="K499" s="116" t="s">
        <v>961</v>
      </c>
      <c r="L499" s="112"/>
      <c r="M499" s="112">
        <f t="shared" si="34"/>
        <v>0</v>
      </c>
      <c r="N499" s="117">
        <f t="shared" si="33"/>
        <v>0</v>
      </c>
      <c r="O499" s="133">
        <f t="shared" si="35"/>
        <v>0</v>
      </c>
    </row>
    <row r="500" spans="1:15" ht="15">
      <c r="A500" s="111">
        <v>10209</v>
      </c>
      <c r="B500" s="1074" t="s">
        <v>1306</v>
      </c>
      <c r="C500" s="1074"/>
      <c r="D500" s="1074"/>
      <c r="E500" s="112">
        <f t="shared" si="32"/>
        <v>0</v>
      </c>
      <c r="F500" s="113">
        <f>ROUND(,2)</f>
        <v>0</v>
      </c>
      <c r="G500" s="114"/>
      <c r="H500" s="115"/>
      <c r="K500" s="116"/>
      <c r="L500" s="112"/>
      <c r="M500" s="112">
        <f t="shared" si="34"/>
        <v>0</v>
      </c>
      <c r="N500" s="117">
        <f t="shared" si="33"/>
        <v>0</v>
      </c>
      <c r="O500" s="133">
        <f t="shared" si="35"/>
        <v>0</v>
      </c>
    </row>
    <row r="501" spans="1:15" ht="15">
      <c r="A501" s="111" t="s">
        <v>1307</v>
      </c>
      <c r="B501" s="1074" t="s">
        <v>1308</v>
      </c>
      <c r="C501" s="1074"/>
      <c r="D501" s="1074"/>
      <c r="E501" s="112">
        <f t="shared" si="32"/>
        <v>0</v>
      </c>
      <c r="F501" s="113">
        <f>ROUND(,2)</f>
        <v>0</v>
      </c>
      <c r="G501" s="114"/>
      <c r="H501" s="115"/>
      <c r="K501" s="116"/>
      <c r="L501" s="112"/>
      <c r="M501" s="112">
        <f t="shared" si="34"/>
        <v>0</v>
      </c>
      <c r="N501" s="117">
        <f t="shared" si="33"/>
        <v>0</v>
      </c>
      <c r="O501" s="133">
        <f t="shared" si="35"/>
        <v>0</v>
      </c>
    </row>
    <row r="502" spans="1:15" ht="21">
      <c r="A502" s="111" t="s">
        <v>1309</v>
      </c>
      <c r="B502" s="119" t="s">
        <v>1310</v>
      </c>
      <c r="C502" s="120" t="s">
        <v>933</v>
      </c>
      <c r="D502" s="121"/>
      <c r="E502" s="112">
        <f t="shared" si="32"/>
        <v>0</v>
      </c>
      <c r="F502" s="122">
        <f>ROUND(SUM(F503:F504),2)</f>
        <v>9844.98</v>
      </c>
      <c r="G502" s="123"/>
      <c r="H502" s="122">
        <f>ROUND(SUM(H503:H504),2)</f>
        <v>10532.55</v>
      </c>
      <c r="K502" s="116"/>
      <c r="L502" s="112"/>
      <c r="M502" s="112">
        <f t="shared" si="34"/>
        <v>0</v>
      </c>
      <c r="N502" s="117">
        <f t="shared" si="33"/>
        <v>0</v>
      </c>
      <c r="O502" s="133">
        <f t="shared" si="35"/>
        <v>0</v>
      </c>
    </row>
    <row r="503" spans="1:15">
      <c r="A503" s="124" t="s">
        <v>987</v>
      </c>
      <c r="B503" s="125" t="s">
        <v>988</v>
      </c>
      <c r="C503" s="126" t="s">
        <v>936</v>
      </c>
      <c r="D503" s="127">
        <f>0.8*150</f>
        <v>120</v>
      </c>
      <c r="E503" s="163">
        <f t="shared" si="32"/>
        <v>77.756574388153325</v>
      </c>
      <c r="F503" s="164">
        <f>ROUND(D503*E503,2)</f>
        <v>9330.7900000000009</v>
      </c>
      <c r="G503" s="130">
        <f>N503</f>
        <v>83.187088302877768</v>
      </c>
      <c r="H503" s="131">
        <f>ROUND(D503*G503,2)</f>
        <v>9982.4500000000007</v>
      </c>
      <c r="I503" s="166"/>
      <c r="J503" s="166"/>
      <c r="K503" s="159" t="s">
        <v>937</v>
      </c>
      <c r="L503" s="163">
        <v>125.72</v>
      </c>
      <c r="M503" s="163">
        <f t="shared" si="34"/>
        <v>96.707692307692298</v>
      </c>
      <c r="N503" s="165">
        <f t="shared" si="33"/>
        <v>83.187088302877768</v>
      </c>
      <c r="O503" s="133">
        <f t="shared" si="35"/>
        <v>77.756574388153325</v>
      </c>
    </row>
    <row r="504" spans="1:15">
      <c r="A504" s="124" t="s">
        <v>938</v>
      </c>
      <c r="B504" s="125" t="s">
        <v>939</v>
      </c>
      <c r="C504" s="126" t="s">
        <v>936</v>
      </c>
      <c r="D504" s="127">
        <f>0.8*20</f>
        <v>16</v>
      </c>
      <c r="E504" s="163">
        <f t="shared" si="32"/>
        <v>32.136745189376768</v>
      </c>
      <c r="F504" s="164">
        <f>ROUND(D504*E504,2)</f>
        <v>514.19000000000005</v>
      </c>
      <c r="G504" s="130">
        <f>N504</f>
        <v>34.381173307489099</v>
      </c>
      <c r="H504" s="131">
        <f>ROUND(D504*G504,2)</f>
        <v>550.1</v>
      </c>
      <c r="I504" s="166"/>
      <c r="J504" s="166"/>
      <c r="K504" s="159" t="s">
        <v>937</v>
      </c>
      <c r="L504" s="163">
        <v>51.96</v>
      </c>
      <c r="M504" s="163">
        <f t="shared" si="34"/>
        <v>39.969230769230769</v>
      </c>
      <c r="N504" s="165">
        <f t="shared" si="33"/>
        <v>34.381173307489099</v>
      </c>
      <c r="O504" s="133">
        <f t="shared" si="35"/>
        <v>32.136745189376768</v>
      </c>
    </row>
    <row r="505" spans="1:15" ht="21">
      <c r="A505" s="111" t="s">
        <v>1311</v>
      </c>
      <c r="B505" s="119" t="s">
        <v>1312</v>
      </c>
      <c r="C505" s="120" t="s">
        <v>933</v>
      </c>
      <c r="D505" s="121"/>
      <c r="E505" s="134">
        <f t="shared" si="32"/>
        <v>0</v>
      </c>
      <c r="F505" s="122">
        <f>ROUND(SUM(F506:F508),2)</f>
        <v>10310.870000000001</v>
      </c>
      <c r="G505" s="123"/>
      <c r="H505" s="122">
        <f>ROUND(SUM(H506:H508),2)</f>
        <v>11030.98</v>
      </c>
      <c r="K505" s="135"/>
      <c r="L505" s="134"/>
      <c r="M505" s="134">
        <f t="shared" si="34"/>
        <v>0</v>
      </c>
      <c r="N505" s="136">
        <f t="shared" si="33"/>
        <v>0</v>
      </c>
      <c r="O505" s="133">
        <f t="shared" si="35"/>
        <v>0</v>
      </c>
    </row>
    <row r="506" spans="1:15">
      <c r="A506" s="124" t="s">
        <v>987</v>
      </c>
      <c r="B506" s="125" t="s">
        <v>988</v>
      </c>
      <c r="C506" s="126" t="s">
        <v>936</v>
      </c>
      <c r="D506" s="127">
        <f>0.65*176</f>
        <v>114.4</v>
      </c>
      <c r="E506" s="163">
        <f t="shared" si="32"/>
        <v>77.756574388153325</v>
      </c>
      <c r="F506" s="164">
        <f>ROUND(D506*E506,2)</f>
        <v>8895.35</v>
      </c>
      <c r="G506" s="130">
        <f>N506</f>
        <v>83.187088302877768</v>
      </c>
      <c r="H506" s="131">
        <f>ROUND(D506*G506,2)</f>
        <v>9516.6</v>
      </c>
      <c r="I506" s="166"/>
      <c r="J506" s="166"/>
      <c r="K506" s="159" t="s">
        <v>937</v>
      </c>
      <c r="L506" s="163">
        <v>125.72</v>
      </c>
      <c r="M506" s="163">
        <f t="shared" si="34"/>
        <v>96.707692307692298</v>
      </c>
      <c r="N506" s="165">
        <f t="shared" si="33"/>
        <v>83.187088302877768</v>
      </c>
      <c r="O506" s="133">
        <f t="shared" si="35"/>
        <v>77.756574388153325</v>
      </c>
    </row>
    <row r="507" spans="1:15">
      <c r="A507" s="124" t="s">
        <v>1313</v>
      </c>
      <c r="B507" s="125" t="s">
        <v>1314</v>
      </c>
      <c r="C507" s="126" t="s">
        <v>936</v>
      </c>
      <c r="D507" s="127">
        <f>0.65*40</f>
        <v>26</v>
      </c>
      <c r="E507" s="163">
        <f t="shared" si="32"/>
        <v>19.092789145420724</v>
      </c>
      <c r="F507" s="164">
        <f>ROUND(D507*E507,2)</f>
        <v>496.41</v>
      </c>
      <c r="G507" s="130">
        <f>N507</f>
        <v>20.426228252544043</v>
      </c>
      <c r="H507" s="131">
        <f>ROUND(D507*G507,2)</f>
        <v>531.08000000000004</v>
      </c>
      <c r="I507" s="166"/>
      <c r="J507" s="166"/>
      <c r="K507" s="159" t="s">
        <v>937</v>
      </c>
      <c r="L507" s="163">
        <v>30.87</v>
      </c>
      <c r="M507" s="163">
        <f t="shared" si="34"/>
        <v>23.746153846153845</v>
      </c>
      <c r="N507" s="165">
        <f t="shared" si="33"/>
        <v>20.426228252544043</v>
      </c>
      <c r="O507" s="133">
        <f t="shared" si="35"/>
        <v>19.092789145420724</v>
      </c>
    </row>
    <row r="508" spans="1:15">
      <c r="A508" s="124" t="s">
        <v>938</v>
      </c>
      <c r="B508" s="125" t="s">
        <v>939</v>
      </c>
      <c r="C508" s="126" t="s">
        <v>936</v>
      </c>
      <c r="D508" s="127">
        <f>0.65*44</f>
        <v>28.6</v>
      </c>
      <c r="E508" s="163">
        <f t="shared" si="32"/>
        <v>32.136745189376768</v>
      </c>
      <c r="F508" s="164">
        <f>ROUND(D508*E508,2)</f>
        <v>919.11</v>
      </c>
      <c r="G508" s="130">
        <f>N508</f>
        <v>34.381173307489099</v>
      </c>
      <c r="H508" s="131">
        <f>ROUND(D508*G508,2)</f>
        <v>983.3</v>
      </c>
      <c r="I508" s="166"/>
      <c r="J508" s="166"/>
      <c r="K508" s="159" t="s">
        <v>937</v>
      </c>
      <c r="L508" s="163">
        <v>51.96</v>
      </c>
      <c r="M508" s="163">
        <f t="shared" si="34"/>
        <v>39.969230769230769</v>
      </c>
      <c r="N508" s="165">
        <f t="shared" si="33"/>
        <v>34.381173307489099</v>
      </c>
      <c r="O508" s="133">
        <f t="shared" si="35"/>
        <v>32.136745189376768</v>
      </c>
    </row>
    <row r="509" spans="1:15">
      <c r="A509" s="111" t="s">
        <v>1315</v>
      </c>
      <c r="B509" s="1074" t="s">
        <v>1316</v>
      </c>
      <c r="C509" s="1074"/>
      <c r="D509" s="1074"/>
      <c r="E509" s="134">
        <f t="shared" si="32"/>
        <v>0</v>
      </c>
      <c r="F509" s="113">
        <f>ROUND(,2)</f>
        <v>0</v>
      </c>
      <c r="G509" s="114"/>
      <c r="H509" s="115"/>
      <c r="K509" s="135"/>
      <c r="L509" s="134"/>
      <c r="M509" s="134">
        <f t="shared" si="34"/>
        <v>0</v>
      </c>
      <c r="N509" s="136">
        <f t="shared" si="33"/>
        <v>0</v>
      </c>
      <c r="O509" s="133">
        <f t="shared" si="35"/>
        <v>0</v>
      </c>
    </row>
    <row r="510" spans="1:15" ht="21">
      <c r="A510" s="111" t="s">
        <v>1317</v>
      </c>
      <c r="B510" s="119" t="s">
        <v>1318</v>
      </c>
      <c r="C510" s="120" t="s">
        <v>933</v>
      </c>
      <c r="D510" s="121"/>
      <c r="E510" s="134">
        <f t="shared" si="32"/>
        <v>0</v>
      </c>
      <c r="F510" s="122">
        <f>ROUND(SUM(F511:F512),2)</f>
        <v>9844.98</v>
      </c>
      <c r="G510" s="123"/>
      <c r="H510" s="122">
        <f>ROUND(SUM(H511:H512),2)</f>
        <v>10532.55</v>
      </c>
      <c r="K510" s="135"/>
      <c r="L510" s="134"/>
      <c r="M510" s="134">
        <f t="shared" si="34"/>
        <v>0</v>
      </c>
      <c r="N510" s="136">
        <f t="shared" si="33"/>
        <v>0</v>
      </c>
      <c r="O510" s="133">
        <f t="shared" si="35"/>
        <v>0</v>
      </c>
    </row>
    <row r="511" spans="1:15">
      <c r="A511" s="124" t="s">
        <v>987</v>
      </c>
      <c r="B511" s="125" t="s">
        <v>988</v>
      </c>
      <c r="C511" s="126" t="s">
        <v>936</v>
      </c>
      <c r="D511" s="127">
        <f>150*0.8</f>
        <v>120</v>
      </c>
      <c r="E511" s="163">
        <f t="shared" si="32"/>
        <v>77.756574388153325</v>
      </c>
      <c r="F511" s="164">
        <f>ROUND(D511*E511,2)</f>
        <v>9330.7900000000009</v>
      </c>
      <c r="G511" s="130">
        <f>N511</f>
        <v>83.187088302877768</v>
      </c>
      <c r="H511" s="131">
        <f>ROUND(D511*G511,2)</f>
        <v>9982.4500000000007</v>
      </c>
      <c r="I511" s="166"/>
      <c r="J511" s="166"/>
      <c r="K511" s="159" t="s">
        <v>937</v>
      </c>
      <c r="L511" s="163">
        <v>125.72</v>
      </c>
      <c r="M511" s="163">
        <f t="shared" si="34"/>
        <v>96.707692307692298</v>
      </c>
      <c r="N511" s="165">
        <f t="shared" si="33"/>
        <v>83.187088302877768</v>
      </c>
      <c r="O511" s="133">
        <f t="shared" si="35"/>
        <v>77.756574388153325</v>
      </c>
    </row>
    <row r="512" spans="1:15">
      <c r="A512" s="124" t="s">
        <v>938</v>
      </c>
      <c r="B512" s="125" t="s">
        <v>939</v>
      </c>
      <c r="C512" s="126" t="s">
        <v>936</v>
      </c>
      <c r="D512" s="127">
        <f>20*0.8</f>
        <v>16</v>
      </c>
      <c r="E512" s="163">
        <f t="shared" si="32"/>
        <v>32.136745189376768</v>
      </c>
      <c r="F512" s="164">
        <f>ROUND(D512*E512,2)</f>
        <v>514.19000000000005</v>
      </c>
      <c r="G512" s="130">
        <f>N512</f>
        <v>34.381173307489099</v>
      </c>
      <c r="H512" s="131">
        <f>ROUND(D512*G512,2)</f>
        <v>550.1</v>
      </c>
      <c r="I512" s="166"/>
      <c r="J512" s="166"/>
      <c r="K512" s="159" t="s">
        <v>937</v>
      </c>
      <c r="L512" s="163">
        <v>51.96</v>
      </c>
      <c r="M512" s="163">
        <f t="shared" si="34"/>
        <v>39.969230769230769</v>
      </c>
      <c r="N512" s="165">
        <f t="shared" si="33"/>
        <v>34.381173307489099</v>
      </c>
      <c r="O512" s="133">
        <f t="shared" si="35"/>
        <v>32.136745189376768</v>
      </c>
    </row>
    <row r="513" spans="1:15" ht="21">
      <c r="A513" s="111" t="s">
        <v>1319</v>
      </c>
      <c r="B513" s="119" t="s">
        <v>1320</v>
      </c>
      <c r="C513" s="120" t="s">
        <v>933</v>
      </c>
      <c r="D513" s="121"/>
      <c r="E513" s="134">
        <f t="shared" si="32"/>
        <v>0</v>
      </c>
      <c r="F513" s="122">
        <f>ROUND(SUM(F514:F516),2)</f>
        <v>17658.22</v>
      </c>
      <c r="G513" s="123"/>
      <c r="H513" s="122">
        <f>ROUND(SUM(H514:H516),2)</f>
        <v>18891.46</v>
      </c>
      <c r="K513" s="135"/>
      <c r="L513" s="134"/>
      <c r="M513" s="134">
        <f t="shared" si="34"/>
        <v>0</v>
      </c>
      <c r="N513" s="136">
        <f t="shared" si="33"/>
        <v>0</v>
      </c>
      <c r="O513" s="133">
        <f t="shared" si="35"/>
        <v>0</v>
      </c>
    </row>
    <row r="514" spans="1:15">
      <c r="A514" s="124" t="s">
        <v>987</v>
      </c>
      <c r="B514" s="125" t="s">
        <v>988</v>
      </c>
      <c r="C514" s="126" t="s">
        <v>936</v>
      </c>
      <c r="D514" s="127">
        <v>204</v>
      </c>
      <c r="E514" s="163">
        <f t="shared" si="32"/>
        <v>77.756574388153325</v>
      </c>
      <c r="F514" s="164">
        <f>ROUND(D514*E514,2)</f>
        <v>15862.34</v>
      </c>
      <c r="G514" s="130">
        <f>N514</f>
        <v>83.187088302877768</v>
      </c>
      <c r="H514" s="131">
        <f>ROUND(D514*G514,2)</f>
        <v>16970.169999999998</v>
      </c>
      <c r="I514" s="166"/>
      <c r="J514" s="166"/>
      <c r="K514" s="159" t="s">
        <v>937</v>
      </c>
      <c r="L514" s="163">
        <v>125.72</v>
      </c>
      <c r="M514" s="163">
        <f t="shared" si="34"/>
        <v>96.707692307692298</v>
      </c>
      <c r="N514" s="165">
        <f t="shared" si="33"/>
        <v>83.187088302877768</v>
      </c>
      <c r="O514" s="133">
        <f t="shared" si="35"/>
        <v>77.756574388153325</v>
      </c>
    </row>
    <row r="515" spans="1:15">
      <c r="A515" s="124" t="s">
        <v>1313</v>
      </c>
      <c r="B515" s="125" t="s">
        <v>1314</v>
      </c>
      <c r="C515" s="126" t="s">
        <v>936</v>
      </c>
      <c r="D515" s="127">
        <v>20</v>
      </c>
      <c r="E515" s="163">
        <f t="shared" si="32"/>
        <v>19.092789145420724</v>
      </c>
      <c r="F515" s="164">
        <f>ROUND(D515*E515,2)</f>
        <v>381.86</v>
      </c>
      <c r="G515" s="130">
        <f>N515</f>
        <v>20.426228252544043</v>
      </c>
      <c r="H515" s="131">
        <f>ROUND(D515*G515,2)</f>
        <v>408.52</v>
      </c>
      <c r="I515" s="166"/>
      <c r="J515" s="166"/>
      <c r="K515" s="159" t="s">
        <v>937</v>
      </c>
      <c r="L515" s="163">
        <v>30.87</v>
      </c>
      <c r="M515" s="163">
        <f t="shared" si="34"/>
        <v>23.746153846153845</v>
      </c>
      <c r="N515" s="165">
        <f t="shared" si="33"/>
        <v>20.426228252544043</v>
      </c>
      <c r="O515" s="133">
        <f t="shared" si="35"/>
        <v>19.092789145420724</v>
      </c>
    </row>
    <row r="516" spans="1:15">
      <c r="A516" s="124" t="s">
        <v>938</v>
      </c>
      <c r="B516" s="125" t="s">
        <v>1321</v>
      </c>
      <c r="C516" s="126" t="s">
        <v>936</v>
      </c>
      <c r="D516" s="127">
        <v>44</v>
      </c>
      <c r="E516" s="163">
        <f t="shared" si="32"/>
        <v>32.136745189376768</v>
      </c>
      <c r="F516" s="164">
        <f>ROUND(D516*E516,2)</f>
        <v>1414.02</v>
      </c>
      <c r="G516" s="130">
        <f>N516</f>
        <v>34.381173307489099</v>
      </c>
      <c r="H516" s="131">
        <f>ROUND(D516*G516,2)</f>
        <v>1512.77</v>
      </c>
      <c r="I516" s="166"/>
      <c r="J516" s="166"/>
      <c r="K516" s="159" t="s">
        <v>937</v>
      </c>
      <c r="L516" s="163">
        <v>51.96</v>
      </c>
      <c r="M516" s="163">
        <f t="shared" si="34"/>
        <v>39.969230769230769</v>
      </c>
      <c r="N516" s="165">
        <f t="shared" si="33"/>
        <v>34.381173307489099</v>
      </c>
      <c r="O516" s="133">
        <f t="shared" si="35"/>
        <v>32.136745189376768</v>
      </c>
    </row>
    <row r="517" spans="1:15" ht="31.5">
      <c r="A517" s="111" t="s">
        <v>1322</v>
      </c>
      <c r="B517" s="119" t="s">
        <v>1323</v>
      </c>
      <c r="C517" s="120" t="s">
        <v>933</v>
      </c>
      <c r="D517" s="134"/>
      <c r="E517" s="134">
        <f t="shared" si="32"/>
        <v>0</v>
      </c>
      <c r="F517" s="122">
        <f>ROUND(SUM(F518),2)</f>
        <v>1866.16</v>
      </c>
      <c r="G517" s="123"/>
      <c r="H517" s="122">
        <f>ROUND(SUM(H518),2)</f>
        <v>1996.49</v>
      </c>
      <c r="K517" s="135"/>
      <c r="L517" s="134"/>
      <c r="M517" s="134">
        <f t="shared" si="34"/>
        <v>0</v>
      </c>
      <c r="N517" s="136">
        <f t="shared" si="33"/>
        <v>0</v>
      </c>
      <c r="O517" s="133">
        <f t="shared" si="35"/>
        <v>0</v>
      </c>
    </row>
    <row r="518" spans="1:15">
      <c r="A518" s="124" t="s">
        <v>987</v>
      </c>
      <c r="B518" s="125" t="s">
        <v>988</v>
      </c>
      <c r="C518" s="126" t="s">
        <v>936</v>
      </c>
      <c r="D518" s="127">
        <v>24</v>
      </c>
      <c r="E518" s="163">
        <f t="shared" si="32"/>
        <v>77.756574388153325</v>
      </c>
      <c r="F518" s="164">
        <f>ROUND(D518*E518,2)</f>
        <v>1866.16</v>
      </c>
      <c r="G518" s="130">
        <f>N518</f>
        <v>83.187088302877768</v>
      </c>
      <c r="H518" s="131">
        <f>ROUND(D518*G518,2)</f>
        <v>1996.49</v>
      </c>
      <c r="I518" s="166"/>
      <c r="J518" s="166"/>
      <c r="K518" s="159" t="s">
        <v>937</v>
      </c>
      <c r="L518" s="163">
        <v>125.72</v>
      </c>
      <c r="M518" s="163">
        <f t="shared" si="34"/>
        <v>96.707692307692298</v>
      </c>
      <c r="N518" s="165">
        <f t="shared" si="33"/>
        <v>83.187088302877768</v>
      </c>
      <c r="O518" s="133">
        <f t="shared" si="35"/>
        <v>77.756574388153325</v>
      </c>
    </row>
    <row r="519" spans="1:15" ht="31.5">
      <c r="A519" s="111" t="s">
        <v>1324</v>
      </c>
      <c r="B519" s="119" t="s">
        <v>1325</v>
      </c>
      <c r="C519" s="120" t="s">
        <v>933</v>
      </c>
      <c r="D519" s="134"/>
      <c r="E519" s="134">
        <f t="shared" si="32"/>
        <v>0</v>
      </c>
      <c r="F519" s="122">
        <f>ROUND(SUM(F520),2)</f>
        <v>1866.16</v>
      </c>
      <c r="G519" s="123"/>
      <c r="H519" s="122">
        <f>ROUND(SUM(H520),2)</f>
        <v>1996.49</v>
      </c>
      <c r="K519" s="135"/>
      <c r="L519" s="134"/>
      <c r="M519" s="134">
        <f t="shared" si="34"/>
        <v>0</v>
      </c>
      <c r="N519" s="136">
        <f t="shared" si="33"/>
        <v>0</v>
      </c>
      <c r="O519" s="133">
        <f t="shared" si="35"/>
        <v>0</v>
      </c>
    </row>
    <row r="520" spans="1:15">
      <c r="A520" s="124" t="s">
        <v>987</v>
      </c>
      <c r="B520" s="125" t="s">
        <v>988</v>
      </c>
      <c r="C520" s="126" t="s">
        <v>936</v>
      </c>
      <c r="D520" s="127">
        <v>24</v>
      </c>
      <c r="E520" s="163">
        <f t="shared" si="32"/>
        <v>77.756574388153325</v>
      </c>
      <c r="F520" s="164">
        <f>ROUND(D520*E520,2)</f>
        <v>1866.16</v>
      </c>
      <c r="G520" s="130">
        <f>N520</f>
        <v>83.187088302877768</v>
      </c>
      <c r="H520" s="131">
        <f>ROUND(D520*G520,2)</f>
        <v>1996.49</v>
      </c>
      <c r="I520" s="166"/>
      <c r="J520" s="166"/>
      <c r="K520" s="159" t="s">
        <v>937</v>
      </c>
      <c r="L520" s="163">
        <v>125.72</v>
      </c>
      <c r="M520" s="163">
        <f t="shared" si="34"/>
        <v>96.707692307692298</v>
      </c>
      <c r="N520" s="165">
        <f t="shared" si="33"/>
        <v>83.187088302877768</v>
      </c>
      <c r="O520" s="133">
        <f t="shared" si="35"/>
        <v>77.756574388153325</v>
      </c>
    </row>
    <row r="521" spans="1:15">
      <c r="A521" s="111" t="s">
        <v>1326</v>
      </c>
      <c r="B521" s="1074" t="s">
        <v>1327</v>
      </c>
      <c r="C521" s="1074"/>
      <c r="D521" s="1074"/>
      <c r="E521" s="134">
        <f t="shared" si="32"/>
        <v>0</v>
      </c>
      <c r="F521" s="113">
        <f>ROUND(,2)</f>
        <v>0</v>
      </c>
      <c r="G521" s="114"/>
      <c r="H521" s="115"/>
      <c r="K521" s="135"/>
      <c r="L521" s="134"/>
      <c r="M521" s="134">
        <f t="shared" si="34"/>
        <v>0</v>
      </c>
      <c r="N521" s="136">
        <f t="shared" si="33"/>
        <v>0</v>
      </c>
      <c r="O521" s="133">
        <f t="shared" si="35"/>
        <v>0</v>
      </c>
    </row>
    <row r="522" spans="1:15" ht="21">
      <c r="A522" s="111" t="s">
        <v>1328</v>
      </c>
      <c r="B522" s="119" t="s">
        <v>1329</v>
      </c>
      <c r="C522" s="120" t="s">
        <v>933</v>
      </c>
      <c r="D522" s="121"/>
      <c r="E522" s="134">
        <f t="shared" si="32"/>
        <v>0</v>
      </c>
      <c r="F522" s="122">
        <f>ROUND(SUM(F523:F524),2)</f>
        <v>10361.4</v>
      </c>
      <c r="G522" s="123"/>
      <c r="H522" s="122">
        <f>ROUND(SUM(H523:H524),2)</f>
        <v>11085.03</v>
      </c>
      <c r="K522" s="135"/>
      <c r="L522" s="134"/>
      <c r="M522" s="134">
        <f t="shared" si="34"/>
        <v>0</v>
      </c>
      <c r="N522" s="136">
        <f t="shared" si="33"/>
        <v>0</v>
      </c>
      <c r="O522" s="133">
        <f t="shared" si="35"/>
        <v>0</v>
      </c>
    </row>
    <row r="523" spans="1:15">
      <c r="A523" s="124" t="s">
        <v>987</v>
      </c>
      <c r="B523" s="125" t="s">
        <v>988</v>
      </c>
      <c r="C523" s="126" t="s">
        <v>936</v>
      </c>
      <c r="D523" s="127">
        <f>0.8*150</f>
        <v>120</v>
      </c>
      <c r="E523" s="163">
        <f t="shared" si="32"/>
        <v>77.775129090918568</v>
      </c>
      <c r="F523" s="164">
        <f>ROUND(D523*E523,2)</f>
        <v>9333.02</v>
      </c>
      <c r="G523" s="130">
        <f>N523</f>
        <v>83.206938864833603</v>
      </c>
      <c r="H523" s="131">
        <f>ROUND(D523*G523,2)</f>
        <v>9984.83</v>
      </c>
      <c r="I523" s="166"/>
      <c r="J523" s="166"/>
      <c r="K523" s="159" t="s">
        <v>937</v>
      </c>
      <c r="L523" s="163">
        <v>125.75</v>
      </c>
      <c r="M523" s="163">
        <f t="shared" si="34"/>
        <v>96.730769230769226</v>
      </c>
      <c r="N523" s="165">
        <f t="shared" si="33"/>
        <v>83.206938864833603</v>
      </c>
      <c r="O523" s="133">
        <f t="shared" si="35"/>
        <v>77.775129090918568</v>
      </c>
    </row>
    <row r="524" spans="1:15">
      <c r="A524" s="124" t="s">
        <v>938</v>
      </c>
      <c r="B524" s="125" t="s">
        <v>939</v>
      </c>
      <c r="C524" s="126" t="s">
        <v>936</v>
      </c>
      <c r="D524" s="127">
        <f>0.8*40</f>
        <v>32</v>
      </c>
      <c r="E524" s="163">
        <f t="shared" si="32"/>
        <v>32.136745189376768</v>
      </c>
      <c r="F524" s="164">
        <f>ROUND(D524*E524,2)</f>
        <v>1028.3800000000001</v>
      </c>
      <c r="G524" s="130">
        <f>N524</f>
        <v>34.381173307489099</v>
      </c>
      <c r="H524" s="131">
        <f>ROUND(D524*G524,2)</f>
        <v>1100.2</v>
      </c>
      <c r="I524" s="166"/>
      <c r="J524" s="166"/>
      <c r="K524" s="159" t="s">
        <v>937</v>
      </c>
      <c r="L524" s="163">
        <v>51.96</v>
      </c>
      <c r="M524" s="163">
        <f t="shared" si="34"/>
        <v>39.969230769230769</v>
      </c>
      <c r="N524" s="165">
        <f t="shared" si="33"/>
        <v>34.381173307489099</v>
      </c>
      <c r="O524" s="133">
        <f t="shared" si="35"/>
        <v>32.136745189376768</v>
      </c>
    </row>
    <row r="525" spans="1:15" ht="21">
      <c r="A525" s="111" t="s">
        <v>1330</v>
      </c>
      <c r="B525" s="119" t="s">
        <v>1331</v>
      </c>
      <c r="C525" s="120" t="s">
        <v>933</v>
      </c>
      <c r="D525" s="121"/>
      <c r="E525" s="134">
        <f t="shared" si="32"/>
        <v>0</v>
      </c>
      <c r="F525" s="122">
        <f>ROUND(SUM(F526:F528),2)</f>
        <v>18043.86</v>
      </c>
      <c r="G525" s="123"/>
      <c r="H525" s="122">
        <f>ROUND(SUM(H526:H528),2)</f>
        <v>19304.04</v>
      </c>
      <c r="K525" s="135"/>
      <c r="L525" s="134"/>
      <c r="M525" s="134">
        <f t="shared" si="34"/>
        <v>0</v>
      </c>
      <c r="N525" s="136">
        <f t="shared" si="33"/>
        <v>0</v>
      </c>
      <c r="O525" s="133">
        <f t="shared" si="35"/>
        <v>0</v>
      </c>
    </row>
    <row r="526" spans="1:15">
      <c r="A526" s="124" t="s">
        <v>987</v>
      </c>
      <c r="B526" s="125" t="s">
        <v>988</v>
      </c>
      <c r="C526" s="126" t="s">
        <v>936</v>
      </c>
      <c r="D526" s="127">
        <v>204</v>
      </c>
      <c r="E526" s="163">
        <f t="shared" si="32"/>
        <v>77.775129090918568</v>
      </c>
      <c r="F526" s="164">
        <f>ROUND(D526*E526,2)</f>
        <v>15866.13</v>
      </c>
      <c r="G526" s="130">
        <f>N526</f>
        <v>83.206938864833603</v>
      </c>
      <c r="H526" s="131">
        <f>ROUND(D526*G526,2)</f>
        <v>16974.22</v>
      </c>
      <c r="I526" s="166"/>
      <c r="J526" s="166"/>
      <c r="K526" s="159" t="s">
        <v>937</v>
      </c>
      <c r="L526" s="163">
        <v>125.75</v>
      </c>
      <c r="M526" s="163">
        <f t="shared" si="34"/>
        <v>96.730769230769226</v>
      </c>
      <c r="N526" s="165">
        <f t="shared" si="33"/>
        <v>83.206938864833603</v>
      </c>
      <c r="O526" s="133">
        <f t="shared" si="35"/>
        <v>77.775129090918568</v>
      </c>
    </row>
    <row r="527" spans="1:15">
      <c r="A527" s="124" t="s">
        <v>1313</v>
      </c>
      <c r="B527" s="125" t="s">
        <v>1314</v>
      </c>
      <c r="C527" s="126" t="s">
        <v>936</v>
      </c>
      <c r="D527" s="127">
        <v>40</v>
      </c>
      <c r="E527" s="163">
        <f t="shared" si="32"/>
        <v>19.092789145420724</v>
      </c>
      <c r="F527" s="164">
        <f>ROUND(D527*E527,2)</f>
        <v>763.71</v>
      </c>
      <c r="G527" s="130">
        <f>N527</f>
        <v>20.426228252544043</v>
      </c>
      <c r="H527" s="131">
        <f>ROUND(D527*G527,2)</f>
        <v>817.05</v>
      </c>
      <c r="I527" s="166"/>
      <c r="J527" s="166"/>
      <c r="K527" s="159" t="s">
        <v>937</v>
      </c>
      <c r="L527" s="163">
        <v>30.87</v>
      </c>
      <c r="M527" s="163">
        <f t="shared" si="34"/>
        <v>23.746153846153845</v>
      </c>
      <c r="N527" s="165">
        <f t="shared" si="33"/>
        <v>20.426228252544043</v>
      </c>
      <c r="O527" s="133">
        <f t="shared" si="35"/>
        <v>19.092789145420724</v>
      </c>
    </row>
    <row r="528" spans="1:15">
      <c r="A528" s="124" t="s">
        <v>938</v>
      </c>
      <c r="B528" s="125" t="s">
        <v>1321</v>
      </c>
      <c r="C528" s="126" t="s">
        <v>936</v>
      </c>
      <c r="D528" s="127">
        <v>44</v>
      </c>
      <c r="E528" s="163">
        <f t="shared" si="32"/>
        <v>32.136745189376768</v>
      </c>
      <c r="F528" s="164">
        <f>ROUND(D528*E528,2)</f>
        <v>1414.02</v>
      </c>
      <c r="G528" s="130">
        <f>N528</f>
        <v>34.381173307489099</v>
      </c>
      <c r="H528" s="131">
        <f>ROUND(D528*G528,2)</f>
        <v>1512.77</v>
      </c>
      <c r="I528" s="166"/>
      <c r="J528" s="166"/>
      <c r="K528" s="159" t="s">
        <v>937</v>
      </c>
      <c r="L528" s="163">
        <v>51.96</v>
      </c>
      <c r="M528" s="163">
        <f t="shared" si="34"/>
        <v>39.969230769230769</v>
      </c>
      <c r="N528" s="165">
        <f t="shared" si="33"/>
        <v>34.381173307489099</v>
      </c>
      <c r="O528" s="133">
        <f t="shared" si="35"/>
        <v>32.136745189376768</v>
      </c>
    </row>
    <row r="529" spans="1:15" ht="31.5">
      <c r="A529" s="111" t="s">
        <v>1332</v>
      </c>
      <c r="B529" s="119" t="s">
        <v>1333</v>
      </c>
      <c r="C529" s="120" t="s">
        <v>933</v>
      </c>
      <c r="D529" s="121"/>
      <c r="E529" s="134">
        <f t="shared" si="32"/>
        <v>0</v>
      </c>
      <c r="F529" s="122">
        <f>ROUND(SUM(F530),2)</f>
        <v>2799.9</v>
      </c>
      <c r="G529" s="123"/>
      <c r="H529" s="122">
        <f>ROUND(SUM(H530),2)</f>
        <v>2995.45</v>
      </c>
      <c r="K529" s="135"/>
      <c r="L529" s="134"/>
      <c r="M529" s="134">
        <f t="shared" si="34"/>
        <v>0</v>
      </c>
      <c r="N529" s="136">
        <f t="shared" si="33"/>
        <v>0</v>
      </c>
      <c r="O529" s="133">
        <f t="shared" si="35"/>
        <v>0</v>
      </c>
    </row>
    <row r="530" spans="1:15">
      <c r="A530" s="124" t="s">
        <v>987</v>
      </c>
      <c r="B530" s="125" t="s">
        <v>988</v>
      </c>
      <c r="C530" s="126" t="s">
        <v>936</v>
      </c>
      <c r="D530" s="127">
        <v>36</v>
      </c>
      <c r="E530" s="163">
        <f t="shared" si="32"/>
        <v>77.775129090918568</v>
      </c>
      <c r="F530" s="164">
        <f>ROUND(D530*E530,2)</f>
        <v>2799.9</v>
      </c>
      <c r="G530" s="130">
        <f>N530</f>
        <v>83.206938864833603</v>
      </c>
      <c r="H530" s="131">
        <f>ROUND(D530*G530,2)</f>
        <v>2995.45</v>
      </c>
      <c r="I530" s="166"/>
      <c r="J530" s="166"/>
      <c r="K530" s="159" t="s">
        <v>937</v>
      </c>
      <c r="L530" s="163">
        <v>125.75</v>
      </c>
      <c r="M530" s="163">
        <f t="shared" si="34"/>
        <v>96.730769230769226</v>
      </c>
      <c r="N530" s="165">
        <f t="shared" si="33"/>
        <v>83.206938864833603</v>
      </c>
      <c r="O530" s="133">
        <f t="shared" si="35"/>
        <v>77.775129090918568</v>
      </c>
    </row>
    <row r="531" spans="1:15" ht="31.5">
      <c r="A531" s="111" t="s">
        <v>1334</v>
      </c>
      <c r="B531" s="119" t="s">
        <v>1335</v>
      </c>
      <c r="C531" s="120" t="s">
        <v>933</v>
      </c>
      <c r="D531" s="134"/>
      <c r="E531" s="134">
        <f t="shared" ref="E531:E594" si="36">IF(K531="MÃO DE OBRA",O531,N531)</f>
        <v>0</v>
      </c>
      <c r="F531" s="122">
        <f>ROUND(SUM(F532),2)</f>
        <v>1866.6</v>
      </c>
      <c r="G531" s="123"/>
      <c r="H531" s="122">
        <f>ROUND(SUM(H532),2)</f>
        <v>1996.97</v>
      </c>
      <c r="K531" s="135"/>
      <c r="L531" s="134"/>
      <c r="M531" s="134">
        <f t="shared" si="34"/>
        <v>0</v>
      </c>
      <c r="N531" s="136">
        <f t="shared" ref="N531:N594" si="37">M531*$F$7</f>
        <v>0</v>
      </c>
      <c r="O531" s="133">
        <f t="shared" si="35"/>
        <v>0</v>
      </c>
    </row>
    <row r="532" spans="1:15">
      <c r="A532" s="124" t="s">
        <v>987</v>
      </c>
      <c r="B532" s="125" t="s">
        <v>988</v>
      </c>
      <c r="C532" s="126" t="s">
        <v>936</v>
      </c>
      <c r="D532" s="127">
        <v>24</v>
      </c>
      <c r="E532" s="163">
        <f t="shared" si="36"/>
        <v>77.775129090918568</v>
      </c>
      <c r="F532" s="164">
        <f>ROUND(D532*E532,2)</f>
        <v>1866.6</v>
      </c>
      <c r="G532" s="130">
        <f>N532</f>
        <v>83.206938864833603</v>
      </c>
      <c r="H532" s="131">
        <f>ROUND(D532*G532,2)</f>
        <v>1996.97</v>
      </c>
      <c r="I532" s="166"/>
      <c r="J532" s="166"/>
      <c r="K532" s="159" t="s">
        <v>937</v>
      </c>
      <c r="L532" s="163">
        <v>125.75</v>
      </c>
      <c r="M532" s="163">
        <f t="shared" ref="M532:M595" si="38">L532/(1+0.3)</f>
        <v>96.730769230769226</v>
      </c>
      <c r="N532" s="165">
        <f t="shared" si="37"/>
        <v>83.206938864833603</v>
      </c>
      <c r="O532" s="133">
        <f t="shared" ref="O532:O595" si="39">M532*$F$11</f>
        <v>77.775129090918568</v>
      </c>
    </row>
    <row r="533" spans="1:15" ht="15">
      <c r="A533" s="111">
        <v>10210</v>
      </c>
      <c r="B533" s="1074" t="s">
        <v>1336</v>
      </c>
      <c r="C533" s="1074"/>
      <c r="D533" s="1074"/>
      <c r="E533" s="112">
        <f t="shared" si="36"/>
        <v>0</v>
      </c>
      <c r="F533" s="113">
        <f>ROUND(,2)</f>
        <v>0</v>
      </c>
      <c r="G533" s="114"/>
      <c r="H533" s="115"/>
      <c r="K533" s="116"/>
      <c r="L533" s="112"/>
      <c r="M533" s="112">
        <f t="shared" si="38"/>
        <v>0</v>
      </c>
      <c r="N533" s="117">
        <f t="shared" si="37"/>
        <v>0</v>
      </c>
      <c r="O533" s="133">
        <f t="shared" si="39"/>
        <v>0</v>
      </c>
    </row>
    <row r="534" spans="1:15" ht="15">
      <c r="A534" s="111" t="s">
        <v>1337</v>
      </c>
      <c r="B534" s="1074" t="s">
        <v>1336</v>
      </c>
      <c r="C534" s="1074"/>
      <c r="D534" s="1074"/>
      <c r="E534" s="112">
        <f t="shared" si="36"/>
        <v>0</v>
      </c>
      <c r="F534" s="113">
        <f>ROUND(,2)</f>
        <v>0</v>
      </c>
      <c r="G534" s="114"/>
      <c r="H534" s="115"/>
      <c r="K534" s="116"/>
      <c r="L534" s="112"/>
      <c r="M534" s="112">
        <f t="shared" si="38"/>
        <v>0</v>
      </c>
      <c r="N534" s="117">
        <f t="shared" si="37"/>
        <v>0</v>
      </c>
      <c r="O534" s="133">
        <f t="shared" si="39"/>
        <v>0</v>
      </c>
    </row>
    <row r="535" spans="1:15" ht="21">
      <c r="A535" s="111" t="s">
        <v>1338</v>
      </c>
      <c r="B535" s="119" t="s">
        <v>1339</v>
      </c>
      <c r="C535" s="120" t="s">
        <v>933</v>
      </c>
      <c r="D535" s="121"/>
      <c r="E535" s="112">
        <f t="shared" si="36"/>
        <v>0</v>
      </c>
      <c r="F535" s="122">
        <f>ROUND(SUM(F536:F537),2)</f>
        <v>2157.98</v>
      </c>
      <c r="G535" s="123"/>
      <c r="H535" s="122">
        <f>ROUND(SUM(H536:H537),2)</f>
        <v>2308.6999999999998</v>
      </c>
      <c r="K535" s="116"/>
      <c r="L535" s="112"/>
      <c r="M535" s="112">
        <f t="shared" si="38"/>
        <v>0</v>
      </c>
      <c r="N535" s="117">
        <f t="shared" si="37"/>
        <v>0</v>
      </c>
      <c r="O535" s="133">
        <f t="shared" si="39"/>
        <v>0</v>
      </c>
    </row>
    <row r="536" spans="1:15">
      <c r="A536" s="124" t="s">
        <v>1340</v>
      </c>
      <c r="B536" s="125" t="s">
        <v>1341</v>
      </c>
      <c r="C536" s="126" t="s">
        <v>936</v>
      </c>
      <c r="D536" s="127">
        <v>24</v>
      </c>
      <c r="E536" s="163">
        <f t="shared" si="36"/>
        <v>57.779344410923358</v>
      </c>
      <c r="F536" s="164">
        <f>ROUND(D536*E536,2)</f>
        <v>1386.7</v>
      </c>
      <c r="G536" s="130">
        <f>N536</f>
        <v>61.814649930439401</v>
      </c>
      <c r="H536" s="131">
        <f>ROUND(D536*G536,2)</f>
        <v>1483.55</v>
      </c>
      <c r="I536" s="166"/>
      <c r="J536" s="166"/>
      <c r="K536" s="159" t="s">
        <v>937</v>
      </c>
      <c r="L536" s="163">
        <v>93.42</v>
      </c>
      <c r="M536" s="163">
        <f t="shared" si="38"/>
        <v>71.861538461538458</v>
      </c>
      <c r="N536" s="165">
        <f t="shared" si="37"/>
        <v>61.814649930439401</v>
      </c>
      <c r="O536" s="133">
        <f t="shared" si="39"/>
        <v>57.779344410923358</v>
      </c>
    </row>
    <row r="537" spans="1:15">
      <c r="A537" s="124" t="s">
        <v>1342</v>
      </c>
      <c r="B537" s="125" t="s">
        <v>1343</v>
      </c>
      <c r="C537" s="126" t="s">
        <v>936</v>
      </c>
      <c r="D537" s="127">
        <v>24</v>
      </c>
      <c r="E537" s="163">
        <f t="shared" si="36"/>
        <v>32.136745189376768</v>
      </c>
      <c r="F537" s="164">
        <f>ROUND(D537*E537,2)</f>
        <v>771.28</v>
      </c>
      <c r="G537" s="130">
        <f>N537</f>
        <v>34.381173307489099</v>
      </c>
      <c r="H537" s="131">
        <f>ROUND(D537*G537,2)</f>
        <v>825.15</v>
      </c>
      <c r="I537" s="166"/>
      <c r="J537" s="166"/>
      <c r="K537" s="159" t="s">
        <v>937</v>
      </c>
      <c r="L537" s="163">
        <v>51.96</v>
      </c>
      <c r="M537" s="163">
        <f t="shared" si="38"/>
        <v>39.969230769230769</v>
      </c>
      <c r="N537" s="165">
        <f t="shared" si="37"/>
        <v>34.381173307489099</v>
      </c>
      <c r="O537" s="133">
        <f t="shared" si="39"/>
        <v>32.136745189376768</v>
      </c>
    </row>
    <row r="538" spans="1:15" ht="21">
      <c r="A538" s="111" t="s">
        <v>1344</v>
      </c>
      <c r="B538" s="119" t="s">
        <v>1345</v>
      </c>
      <c r="C538" s="120" t="s">
        <v>933</v>
      </c>
      <c r="D538" s="134"/>
      <c r="E538" s="134">
        <f t="shared" si="36"/>
        <v>0</v>
      </c>
      <c r="F538" s="122">
        <f>ROUND(SUM(F539:F540),2)</f>
        <v>1349.07</v>
      </c>
      <c r="G538" s="123"/>
      <c r="H538" s="122">
        <f>ROUND(SUM(H539:H540),2)</f>
        <v>1443.3</v>
      </c>
      <c r="K538" s="135"/>
      <c r="L538" s="134"/>
      <c r="M538" s="134">
        <f t="shared" si="38"/>
        <v>0</v>
      </c>
      <c r="N538" s="136">
        <f t="shared" si="37"/>
        <v>0</v>
      </c>
      <c r="O538" s="133">
        <f t="shared" si="39"/>
        <v>0</v>
      </c>
    </row>
    <row r="539" spans="1:15">
      <c r="A539" s="124" t="s">
        <v>1340</v>
      </c>
      <c r="B539" s="125" t="s">
        <v>1341</v>
      </c>
      <c r="C539" s="126" t="s">
        <v>936</v>
      </c>
      <c r="D539" s="127">
        <v>10</v>
      </c>
      <c r="E539" s="163">
        <f t="shared" si="36"/>
        <v>57.779344410923358</v>
      </c>
      <c r="F539" s="164">
        <f>ROUND(D539*E539,2)</f>
        <v>577.79</v>
      </c>
      <c r="G539" s="130">
        <f>N539</f>
        <v>61.814649930439401</v>
      </c>
      <c r="H539" s="131">
        <f>ROUND(D539*G539,2)</f>
        <v>618.15</v>
      </c>
      <c r="K539" s="159" t="s">
        <v>937</v>
      </c>
      <c r="L539" s="163">
        <v>93.42</v>
      </c>
      <c r="M539" s="163">
        <f t="shared" si="38"/>
        <v>71.861538461538458</v>
      </c>
      <c r="N539" s="165">
        <f t="shared" si="37"/>
        <v>61.814649930439401</v>
      </c>
      <c r="O539" s="133">
        <f t="shared" si="39"/>
        <v>57.779344410923358</v>
      </c>
    </row>
    <row r="540" spans="1:15">
      <c r="A540" s="124" t="s">
        <v>1342</v>
      </c>
      <c r="B540" s="125" t="s">
        <v>1343</v>
      </c>
      <c r="C540" s="126" t="s">
        <v>936</v>
      </c>
      <c r="D540" s="127">
        <v>24</v>
      </c>
      <c r="E540" s="163">
        <f t="shared" si="36"/>
        <v>32.136745189376768</v>
      </c>
      <c r="F540" s="164">
        <f>ROUND(D540*E540,2)</f>
        <v>771.28</v>
      </c>
      <c r="G540" s="130">
        <f>N540</f>
        <v>34.381173307489099</v>
      </c>
      <c r="H540" s="131">
        <f>ROUND(D540*G540,2)</f>
        <v>825.15</v>
      </c>
      <c r="K540" s="159" t="s">
        <v>937</v>
      </c>
      <c r="L540" s="163">
        <v>51.96</v>
      </c>
      <c r="M540" s="163">
        <f t="shared" si="38"/>
        <v>39.969230769230769</v>
      </c>
      <c r="N540" s="165">
        <f t="shared" si="37"/>
        <v>34.381173307489099</v>
      </c>
      <c r="O540" s="133">
        <f t="shared" si="39"/>
        <v>32.136745189376768</v>
      </c>
    </row>
    <row r="541" spans="1:15" ht="15">
      <c r="A541" s="111">
        <v>2</v>
      </c>
      <c r="B541" s="1074" t="s">
        <v>1346</v>
      </c>
      <c r="C541" s="1074"/>
      <c r="D541" s="1074"/>
      <c r="E541" s="112">
        <f t="shared" si="36"/>
        <v>0</v>
      </c>
      <c r="F541" s="137">
        <f t="shared" ref="F541:F557" si="40">ROUND(,2)</f>
        <v>0</v>
      </c>
      <c r="G541" s="138"/>
      <c r="H541" s="139"/>
      <c r="K541" s="116"/>
      <c r="L541" s="112"/>
      <c r="M541" s="112">
        <f t="shared" si="38"/>
        <v>0</v>
      </c>
      <c r="N541" s="117">
        <f t="shared" si="37"/>
        <v>0</v>
      </c>
      <c r="O541" s="133">
        <f t="shared" si="39"/>
        <v>0</v>
      </c>
    </row>
    <row r="542" spans="1:15" ht="15">
      <c r="A542" s="111">
        <v>201</v>
      </c>
      <c r="B542" s="1074" t="s">
        <v>1347</v>
      </c>
      <c r="C542" s="1074"/>
      <c r="D542" s="1074"/>
      <c r="E542" s="112">
        <f t="shared" si="36"/>
        <v>0</v>
      </c>
      <c r="F542" s="137">
        <f t="shared" si="40"/>
        <v>0</v>
      </c>
      <c r="G542" s="138"/>
      <c r="H542" s="139"/>
      <c r="K542" s="116"/>
      <c r="L542" s="112"/>
      <c r="M542" s="112">
        <f t="shared" si="38"/>
        <v>0</v>
      </c>
      <c r="N542" s="117">
        <f t="shared" si="37"/>
        <v>0</v>
      </c>
      <c r="O542" s="133">
        <f t="shared" si="39"/>
        <v>0</v>
      </c>
    </row>
    <row r="543" spans="1:15" ht="15">
      <c r="A543" s="111">
        <v>20101</v>
      </c>
      <c r="B543" s="1074" t="s">
        <v>1348</v>
      </c>
      <c r="C543" s="1074"/>
      <c r="D543" s="1074"/>
      <c r="E543" s="112">
        <f t="shared" si="36"/>
        <v>0</v>
      </c>
      <c r="F543" s="137">
        <f t="shared" si="40"/>
        <v>0</v>
      </c>
      <c r="G543" s="138"/>
      <c r="H543" s="139"/>
      <c r="K543" s="116"/>
      <c r="L543" s="112"/>
      <c r="M543" s="112">
        <f t="shared" si="38"/>
        <v>0</v>
      </c>
      <c r="N543" s="117">
        <f t="shared" si="37"/>
        <v>0</v>
      </c>
      <c r="O543" s="133">
        <f t="shared" si="39"/>
        <v>0</v>
      </c>
    </row>
    <row r="544" spans="1:15" ht="15">
      <c r="A544" s="111" t="s">
        <v>1349</v>
      </c>
      <c r="B544" s="1074" t="s">
        <v>1350</v>
      </c>
      <c r="C544" s="1074"/>
      <c r="D544" s="1074"/>
      <c r="E544" s="112">
        <f t="shared" si="36"/>
        <v>0</v>
      </c>
      <c r="F544" s="137">
        <f t="shared" si="40"/>
        <v>0</v>
      </c>
      <c r="G544" s="138"/>
      <c r="H544" s="139"/>
      <c r="K544" s="116"/>
      <c r="L544" s="112"/>
      <c r="M544" s="112">
        <f t="shared" si="38"/>
        <v>0</v>
      </c>
      <c r="N544" s="117">
        <f t="shared" si="37"/>
        <v>0</v>
      </c>
      <c r="O544" s="133">
        <f t="shared" si="39"/>
        <v>0</v>
      </c>
    </row>
    <row r="545" spans="1:15" ht="31.5">
      <c r="A545" s="111" t="s">
        <v>1351</v>
      </c>
      <c r="B545" s="119" t="s">
        <v>1352</v>
      </c>
      <c r="C545" s="120" t="s">
        <v>1353</v>
      </c>
      <c r="D545" s="121"/>
      <c r="E545" s="112">
        <f t="shared" si="36"/>
        <v>0</v>
      </c>
      <c r="F545" s="137">
        <f t="shared" si="40"/>
        <v>0</v>
      </c>
      <c r="G545" s="138"/>
      <c r="H545" s="139"/>
      <c r="K545" s="116"/>
      <c r="L545" s="112"/>
      <c r="M545" s="112">
        <f t="shared" si="38"/>
        <v>0</v>
      </c>
      <c r="N545" s="117">
        <f t="shared" si="37"/>
        <v>0</v>
      </c>
      <c r="O545" s="133">
        <f t="shared" si="39"/>
        <v>0</v>
      </c>
    </row>
    <row r="546" spans="1:15" ht="31.5">
      <c r="A546" s="124" t="s">
        <v>1354</v>
      </c>
      <c r="B546" s="125" t="s">
        <v>1352</v>
      </c>
      <c r="C546" s="126" t="s">
        <v>1353</v>
      </c>
      <c r="D546" s="127">
        <v>1</v>
      </c>
      <c r="E546" s="112">
        <f t="shared" si="36"/>
        <v>0</v>
      </c>
      <c r="F546" s="137">
        <f t="shared" si="40"/>
        <v>0</v>
      </c>
      <c r="G546" s="130">
        <f>N546</f>
        <v>0</v>
      </c>
      <c r="H546" s="131">
        <f>ROUND(D546*G546,2)</f>
        <v>0</v>
      </c>
      <c r="K546" s="116" t="s">
        <v>961</v>
      </c>
      <c r="L546" s="112"/>
      <c r="M546" s="112">
        <f t="shared" si="38"/>
        <v>0</v>
      </c>
      <c r="N546" s="117">
        <f t="shared" si="37"/>
        <v>0</v>
      </c>
      <c r="O546" s="133">
        <f t="shared" si="39"/>
        <v>0</v>
      </c>
    </row>
    <row r="547" spans="1:15" ht="31.5">
      <c r="A547" s="111" t="s">
        <v>1355</v>
      </c>
      <c r="B547" s="119" t="s">
        <v>1356</v>
      </c>
      <c r="C547" s="120" t="s">
        <v>1353</v>
      </c>
      <c r="D547" s="121"/>
      <c r="E547" s="112">
        <f t="shared" si="36"/>
        <v>0</v>
      </c>
      <c r="F547" s="137">
        <f t="shared" si="40"/>
        <v>0</v>
      </c>
      <c r="G547" s="138"/>
      <c r="H547" s="139"/>
      <c r="K547" s="116"/>
      <c r="L547" s="112"/>
      <c r="M547" s="112">
        <f t="shared" si="38"/>
        <v>0</v>
      </c>
      <c r="N547" s="117">
        <f t="shared" si="37"/>
        <v>0</v>
      </c>
      <c r="O547" s="133">
        <f t="shared" si="39"/>
        <v>0</v>
      </c>
    </row>
    <row r="548" spans="1:15" ht="21">
      <c r="A548" s="124" t="s">
        <v>1357</v>
      </c>
      <c r="B548" s="125" t="s">
        <v>1356</v>
      </c>
      <c r="C548" s="126" t="s">
        <v>1353</v>
      </c>
      <c r="D548" s="127">
        <v>1</v>
      </c>
      <c r="E548" s="112">
        <f t="shared" si="36"/>
        <v>0</v>
      </c>
      <c r="F548" s="137">
        <f t="shared" si="40"/>
        <v>0</v>
      </c>
      <c r="G548" s="130">
        <f>N548</f>
        <v>0</v>
      </c>
      <c r="H548" s="131">
        <f>ROUND(D548*G548,2)</f>
        <v>0</v>
      </c>
      <c r="K548" s="116" t="s">
        <v>961</v>
      </c>
      <c r="L548" s="112"/>
      <c r="M548" s="112">
        <f t="shared" si="38"/>
        <v>0</v>
      </c>
      <c r="N548" s="117">
        <f t="shared" si="37"/>
        <v>0</v>
      </c>
      <c r="O548" s="133">
        <f t="shared" si="39"/>
        <v>0</v>
      </c>
    </row>
    <row r="549" spans="1:15" ht="31.5">
      <c r="A549" s="111" t="s">
        <v>1358</v>
      </c>
      <c r="B549" s="119" t="s">
        <v>1359</v>
      </c>
      <c r="C549" s="120" t="s">
        <v>1353</v>
      </c>
      <c r="D549" s="121"/>
      <c r="E549" s="112">
        <f t="shared" si="36"/>
        <v>0</v>
      </c>
      <c r="F549" s="137">
        <f t="shared" si="40"/>
        <v>0</v>
      </c>
      <c r="G549" s="138"/>
      <c r="H549" s="139"/>
      <c r="K549" s="116"/>
      <c r="L549" s="112"/>
      <c r="M549" s="112">
        <f t="shared" si="38"/>
        <v>0</v>
      </c>
      <c r="N549" s="117">
        <f t="shared" si="37"/>
        <v>0</v>
      </c>
      <c r="O549" s="133">
        <f t="shared" si="39"/>
        <v>0</v>
      </c>
    </row>
    <row r="550" spans="1:15" ht="21">
      <c r="A550" s="124" t="s">
        <v>1360</v>
      </c>
      <c r="B550" s="125" t="s">
        <v>1359</v>
      </c>
      <c r="C550" s="126" t="s">
        <v>1353</v>
      </c>
      <c r="D550" s="127">
        <v>1</v>
      </c>
      <c r="E550" s="112">
        <f t="shared" si="36"/>
        <v>0</v>
      </c>
      <c r="F550" s="137">
        <f t="shared" si="40"/>
        <v>0</v>
      </c>
      <c r="G550" s="130">
        <f>N550</f>
        <v>0</v>
      </c>
      <c r="H550" s="131">
        <f>ROUND(D550*G550,2)</f>
        <v>0</v>
      </c>
      <c r="K550" s="116" t="s">
        <v>961</v>
      </c>
      <c r="L550" s="112"/>
      <c r="M550" s="112">
        <f t="shared" si="38"/>
        <v>0</v>
      </c>
      <c r="N550" s="117">
        <f t="shared" si="37"/>
        <v>0</v>
      </c>
      <c r="O550" s="133">
        <f t="shared" si="39"/>
        <v>0</v>
      </c>
    </row>
    <row r="551" spans="1:15" ht="21">
      <c r="A551" s="111" t="s">
        <v>1361</v>
      </c>
      <c r="B551" s="119" t="s">
        <v>1362</v>
      </c>
      <c r="C551" s="120" t="s">
        <v>1353</v>
      </c>
      <c r="D551" s="121"/>
      <c r="E551" s="112">
        <f t="shared" si="36"/>
        <v>0</v>
      </c>
      <c r="F551" s="137">
        <f t="shared" si="40"/>
        <v>0</v>
      </c>
      <c r="G551" s="138"/>
      <c r="H551" s="139"/>
      <c r="K551" s="116"/>
      <c r="L551" s="112"/>
      <c r="M551" s="112">
        <f t="shared" si="38"/>
        <v>0</v>
      </c>
      <c r="N551" s="117">
        <f t="shared" si="37"/>
        <v>0</v>
      </c>
      <c r="O551" s="133">
        <f t="shared" si="39"/>
        <v>0</v>
      </c>
    </row>
    <row r="552" spans="1:15" ht="21">
      <c r="A552" s="124" t="s">
        <v>1363</v>
      </c>
      <c r="B552" s="125" t="s">
        <v>1362</v>
      </c>
      <c r="C552" s="126" t="s">
        <v>1353</v>
      </c>
      <c r="D552" s="127">
        <v>1</v>
      </c>
      <c r="E552" s="112">
        <f t="shared" si="36"/>
        <v>0</v>
      </c>
      <c r="F552" s="137">
        <f t="shared" si="40"/>
        <v>0</v>
      </c>
      <c r="G552" s="130">
        <f>N552</f>
        <v>0</v>
      </c>
      <c r="H552" s="131">
        <f>ROUND(D552*G552,2)</f>
        <v>0</v>
      </c>
      <c r="K552" s="116" t="s">
        <v>961</v>
      </c>
      <c r="L552" s="112"/>
      <c r="M552" s="112">
        <f t="shared" si="38"/>
        <v>0</v>
      </c>
      <c r="N552" s="117">
        <f t="shared" si="37"/>
        <v>0</v>
      </c>
      <c r="O552" s="133">
        <f t="shared" si="39"/>
        <v>0</v>
      </c>
    </row>
    <row r="553" spans="1:15" ht="21">
      <c r="A553" s="111" t="s">
        <v>1364</v>
      </c>
      <c r="B553" s="119" t="s">
        <v>1365</v>
      </c>
      <c r="C553" s="120" t="s">
        <v>1353</v>
      </c>
      <c r="D553" s="121"/>
      <c r="E553" s="112">
        <f t="shared" si="36"/>
        <v>0</v>
      </c>
      <c r="F553" s="137">
        <f t="shared" si="40"/>
        <v>0</v>
      </c>
      <c r="G553" s="138"/>
      <c r="H553" s="139"/>
      <c r="K553" s="116"/>
      <c r="L553" s="112"/>
      <c r="M553" s="112">
        <f t="shared" si="38"/>
        <v>0</v>
      </c>
      <c r="N553" s="117">
        <f t="shared" si="37"/>
        <v>0</v>
      </c>
      <c r="O553" s="133">
        <f t="shared" si="39"/>
        <v>0</v>
      </c>
    </row>
    <row r="554" spans="1:15" ht="21">
      <c r="A554" s="124" t="s">
        <v>1366</v>
      </c>
      <c r="B554" s="125" t="s">
        <v>1365</v>
      </c>
      <c r="C554" s="126" t="s">
        <v>1353</v>
      </c>
      <c r="D554" s="127">
        <v>1</v>
      </c>
      <c r="E554" s="112">
        <f t="shared" si="36"/>
        <v>0</v>
      </c>
      <c r="F554" s="137">
        <f t="shared" si="40"/>
        <v>0</v>
      </c>
      <c r="G554" s="130">
        <f>N554</f>
        <v>0</v>
      </c>
      <c r="H554" s="131">
        <f>ROUND(D554*G554,2)</f>
        <v>0</v>
      </c>
      <c r="K554" s="116" t="s">
        <v>961</v>
      </c>
      <c r="L554" s="112"/>
      <c r="M554" s="112">
        <f t="shared" si="38"/>
        <v>0</v>
      </c>
      <c r="N554" s="117">
        <f t="shared" si="37"/>
        <v>0</v>
      </c>
      <c r="O554" s="133">
        <f t="shared" si="39"/>
        <v>0</v>
      </c>
    </row>
    <row r="555" spans="1:15">
      <c r="A555" s="111">
        <v>8</v>
      </c>
      <c r="B555" s="1074" t="s">
        <v>1367</v>
      </c>
      <c r="C555" s="1074"/>
      <c r="D555" s="1074"/>
      <c r="E555" s="119">
        <f t="shared" si="36"/>
        <v>0</v>
      </c>
      <c r="F555" s="206">
        <f t="shared" si="40"/>
        <v>0</v>
      </c>
      <c r="G555" s="207"/>
      <c r="H555" s="208"/>
      <c r="K555" s="209"/>
      <c r="L555" s="119"/>
      <c r="M555" s="119">
        <f t="shared" si="38"/>
        <v>0</v>
      </c>
      <c r="N555" s="210">
        <f t="shared" si="37"/>
        <v>0</v>
      </c>
      <c r="O555" s="133">
        <f t="shared" si="39"/>
        <v>0</v>
      </c>
    </row>
    <row r="556" spans="1:15" ht="15">
      <c r="A556" s="111">
        <v>80302</v>
      </c>
      <c r="B556" s="1074" t="s">
        <v>1368</v>
      </c>
      <c r="C556" s="1074"/>
      <c r="D556" s="1074"/>
      <c r="E556" s="112">
        <f t="shared" si="36"/>
        <v>0</v>
      </c>
      <c r="F556" s="137">
        <f t="shared" si="40"/>
        <v>0</v>
      </c>
      <c r="G556" s="138"/>
      <c r="H556" s="139"/>
      <c r="K556" s="116"/>
      <c r="L556" s="112"/>
      <c r="M556" s="112">
        <f t="shared" si="38"/>
        <v>0</v>
      </c>
      <c r="N556" s="117">
        <f t="shared" si="37"/>
        <v>0</v>
      </c>
      <c r="O556" s="133">
        <f t="shared" si="39"/>
        <v>0</v>
      </c>
    </row>
    <row r="557" spans="1:15" ht="15">
      <c r="A557" s="111" t="s">
        <v>1369</v>
      </c>
      <c r="B557" s="1074" t="s">
        <v>1370</v>
      </c>
      <c r="C557" s="1074"/>
      <c r="D557" s="1074"/>
      <c r="E557" s="112">
        <f t="shared" si="36"/>
        <v>0</v>
      </c>
      <c r="F557" s="113">
        <f t="shared" si="40"/>
        <v>0</v>
      </c>
      <c r="G557" s="114"/>
      <c r="H557" s="115"/>
      <c r="K557" s="116"/>
      <c r="L557" s="112"/>
      <c r="M557" s="112">
        <f t="shared" si="38"/>
        <v>0</v>
      </c>
      <c r="N557" s="117">
        <f t="shared" si="37"/>
        <v>0</v>
      </c>
      <c r="O557" s="133">
        <f t="shared" si="39"/>
        <v>0</v>
      </c>
    </row>
    <row r="558" spans="1:15" ht="15">
      <c r="A558" s="111" t="s">
        <v>1371</v>
      </c>
      <c r="B558" s="119" t="s">
        <v>1372</v>
      </c>
      <c r="C558" s="120" t="s">
        <v>933</v>
      </c>
      <c r="D558" s="121"/>
      <c r="E558" s="112">
        <f t="shared" si="36"/>
        <v>0</v>
      </c>
      <c r="F558" s="122">
        <f>ROUND(SUM(F559:F561),2)</f>
        <v>102.68</v>
      </c>
      <c r="G558" s="123"/>
      <c r="H558" s="122">
        <f>ROUND(SUM(H559:H561),2)</f>
        <v>108.46</v>
      </c>
      <c r="K558" s="116"/>
      <c r="L558" s="112"/>
      <c r="M558" s="112">
        <f t="shared" si="38"/>
        <v>0</v>
      </c>
      <c r="N558" s="117">
        <f t="shared" si="37"/>
        <v>0</v>
      </c>
      <c r="O558" s="133">
        <f t="shared" si="39"/>
        <v>0</v>
      </c>
    </row>
    <row r="559" spans="1:15">
      <c r="A559" s="124" t="s">
        <v>1373</v>
      </c>
      <c r="B559" s="125" t="s">
        <v>1374</v>
      </c>
      <c r="C559" s="126" t="s">
        <v>936</v>
      </c>
      <c r="D559" s="127">
        <v>2.5</v>
      </c>
      <c r="E559" s="163">
        <f t="shared" si="36"/>
        <v>10.019539493223704</v>
      </c>
      <c r="F559" s="164">
        <f>ROUND(D559*E559,2)</f>
        <v>25.05</v>
      </c>
      <c r="G559" s="130">
        <f>N559</f>
        <v>10.71930345614556</v>
      </c>
      <c r="H559" s="131">
        <f>ROUND(D559*G559,2)</f>
        <v>26.8</v>
      </c>
      <c r="K559" s="159" t="s">
        <v>937</v>
      </c>
      <c r="L559" s="163">
        <v>16.2</v>
      </c>
      <c r="M559" s="163">
        <f t="shared" si="38"/>
        <v>12.46153846153846</v>
      </c>
      <c r="N559" s="165">
        <f t="shared" si="37"/>
        <v>10.71930345614556</v>
      </c>
      <c r="O559" s="133">
        <f t="shared" si="39"/>
        <v>10.019539493223704</v>
      </c>
    </row>
    <row r="560" spans="1:15">
      <c r="A560" s="124" t="s">
        <v>934</v>
      </c>
      <c r="B560" s="125" t="s">
        <v>989</v>
      </c>
      <c r="C560" s="126" t="s">
        <v>936</v>
      </c>
      <c r="D560" s="127">
        <v>1</v>
      </c>
      <c r="E560" s="163">
        <f t="shared" si="36"/>
        <v>57.779344410923358</v>
      </c>
      <c r="F560" s="164">
        <f>ROUND(D560*E560,2)</f>
        <v>57.78</v>
      </c>
      <c r="G560" s="130">
        <f>N560</f>
        <v>61.814649930439401</v>
      </c>
      <c r="H560" s="131">
        <f>ROUND(D560*G560,2)</f>
        <v>61.81</v>
      </c>
      <c r="K560" s="159" t="s">
        <v>937</v>
      </c>
      <c r="L560" s="163">
        <v>93.42</v>
      </c>
      <c r="M560" s="163">
        <f t="shared" si="38"/>
        <v>71.861538461538458</v>
      </c>
      <c r="N560" s="165">
        <f t="shared" si="37"/>
        <v>61.814649930439401</v>
      </c>
      <c r="O560" s="133">
        <f t="shared" si="39"/>
        <v>57.779344410923358</v>
      </c>
    </row>
    <row r="561" spans="1:15">
      <c r="A561" s="124" t="s">
        <v>1375</v>
      </c>
      <c r="B561" s="125" t="s">
        <v>1376</v>
      </c>
      <c r="C561" s="126" t="s">
        <v>936</v>
      </c>
      <c r="D561" s="127">
        <v>2</v>
      </c>
      <c r="E561" s="163">
        <f t="shared" si="36"/>
        <v>9.925280977912557</v>
      </c>
      <c r="F561" s="164">
        <f>ROUND(D561*E561,2)</f>
        <v>19.850000000000001</v>
      </c>
      <c r="G561" s="130">
        <f>N561</f>
        <v>9.925280977912557</v>
      </c>
      <c r="H561" s="131">
        <f>ROUND(D561*G561,2)</f>
        <v>19.850000000000001</v>
      </c>
      <c r="K561" s="159" t="s">
        <v>961</v>
      </c>
      <c r="L561" s="163">
        <v>15</v>
      </c>
      <c r="M561" s="163">
        <f t="shared" si="38"/>
        <v>11.538461538461538</v>
      </c>
      <c r="N561" s="165">
        <f t="shared" si="37"/>
        <v>9.925280977912557</v>
      </c>
      <c r="O561" s="133">
        <f t="shared" si="39"/>
        <v>9.2773513826145404</v>
      </c>
    </row>
    <row r="562" spans="1:15" ht="21">
      <c r="A562" s="111" t="s">
        <v>1377</v>
      </c>
      <c r="B562" s="119" t="s">
        <v>1378</v>
      </c>
      <c r="C562" s="120" t="s">
        <v>933</v>
      </c>
      <c r="D562" s="121"/>
      <c r="E562" s="112">
        <f t="shared" si="36"/>
        <v>0</v>
      </c>
      <c r="F562" s="122">
        <f>ROUND(SUM(F563:F566),2)</f>
        <v>1040.53</v>
      </c>
      <c r="G562" s="123"/>
      <c r="H562" s="122">
        <f>ROUND(SUM(H563:H566),2)</f>
        <v>1075.06</v>
      </c>
      <c r="K562" s="116"/>
      <c r="L562" s="112"/>
      <c r="M562" s="112">
        <f t="shared" si="38"/>
        <v>0</v>
      </c>
      <c r="N562" s="117">
        <f t="shared" si="37"/>
        <v>0</v>
      </c>
      <c r="O562" s="133">
        <f t="shared" si="39"/>
        <v>0</v>
      </c>
    </row>
    <row r="563" spans="1:15">
      <c r="A563" s="124" t="s">
        <v>1373</v>
      </c>
      <c r="B563" s="125" t="s">
        <v>1374</v>
      </c>
      <c r="C563" s="126" t="s">
        <v>936</v>
      </c>
      <c r="D563" s="127">
        <f>5*1.8</f>
        <v>9</v>
      </c>
      <c r="E563" s="163">
        <f t="shared" si="36"/>
        <v>10.019539493223704</v>
      </c>
      <c r="F563" s="164">
        <f>ROUND(D563*E563,2)</f>
        <v>90.18</v>
      </c>
      <c r="G563" s="130">
        <f>N563</f>
        <v>10.71930345614556</v>
      </c>
      <c r="H563" s="131">
        <f>ROUND(D563*G563,2)</f>
        <v>96.47</v>
      </c>
      <c r="K563" s="159" t="s">
        <v>937</v>
      </c>
      <c r="L563" s="163">
        <v>16.2</v>
      </c>
      <c r="M563" s="163">
        <f t="shared" si="38"/>
        <v>12.46153846153846</v>
      </c>
      <c r="N563" s="165">
        <f t="shared" si="37"/>
        <v>10.71930345614556</v>
      </c>
      <c r="O563" s="133">
        <f t="shared" si="39"/>
        <v>10.019539493223704</v>
      </c>
    </row>
    <row r="564" spans="1:15">
      <c r="A564" s="124" t="s">
        <v>934</v>
      </c>
      <c r="B564" s="125" t="s">
        <v>989</v>
      </c>
      <c r="C564" s="126" t="s">
        <v>936</v>
      </c>
      <c r="D564" s="127">
        <v>7</v>
      </c>
      <c r="E564" s="163">
        <f t="shared" si="36"/>
        <v>57.779344410923358</v>
      </c>
      <c r="F564" s="164">
        <f>ROUND(D564*E564,2)</f>
        <v>404.46</v>
      </c>
      <c r="G564" s="130">
        <f>N564</f>
        <v>61.814649930439401</v>
      </c>
      <c r="H564" s="131">
        <f>ROUND(D564*G564,2)</f>
        <v>432.7</v>
      </c>
      <c r="K564" s="159" t="s">
        <v>937</v>
      </c>
      <c r="L564" s="163">
        <v>93.42</v>
      </c>
      <c r="M564" s="163">
        <f t="shared" si="38"/>
        <v>71.861538461538458</v>
      </c>
      <c r="N564" s="165">
        <f t="shared" si="37"/>
        <v>61.814649930439401</v>
      </c>
      <c r="O564" s="133">
        <f t="shared" si="39"/>
        <v>57.779344410923358</v>
      </c>
    </row>
    <row r="565" spans="1:15">
      <c r="A565" s="124" t="s">
        <v>1375</v>
      </c>
      <c r="B565" s="125" t="s">
        <v>1376</v>
      </c>
      <c r="C565" s="126" t="s">
        <v>936</v>
      </c>
      <c r="D565" s="127">
        <v>6</v>
      </c>
      <c r="E565" s="163">
        <f t="shared" si="36"/>
        <v>9.925280977912557</v>
      </c>
      <c r="F565" s="164">
        <f>ROUND(D565*E565,2)</f>
        <v>59.55</v>
      </c>
      <c r="G565" s="130">
        <f>N565</f>
        <v>9.925280977912557</v>
      </c>
      <c r="H565" s="131">
        <f>ROUND(D565*G565,2)</f>
        <v>59.55</v>
      </c>
      <c r="K565" s="159" t="s">
        <v>961</v>
      </c>
      <c r="L565" s="163">
        <v>15</v>
      </c>
      <c r="M565" s="163">
        <f t="shared" si="38"/>
        <v>11.538461538461538</v>
      </c>
      <c r="N565" s="165">
        <f t="shared" si="37"/>
        <v>9.925280977912557</v>
      </c>
      <c r="O565" s="133">
        <f t="shared" si="39"/>
        <v>9.2773513826145404</v>
      </c>
    </row>
    <row r="566" spans="1:15" ht="63">
      <c r="A566" s="124" t="s">
        <v>1379</v>
      </c>
      <c r="B566" s="125" t="s">
        <v>1380</v>
      </c>
      <c r="C566" s="126" t="s">
        <v>1381</v>
      </c>
      <c r="D566" s="127">
        <v>7</v>
      </c>
      <c r="E566" s="163">
        <f t="shared" si="36"/>
        <v>69.476966845387892</v>
      </c>
      <c r="F566" s="164">
        <f>ROUND(D566*E566,2)</f>
        <v>486.34</v>
      </c>
      <c r="G566" s="130">
        <f>N566</f>
        <v>69.476966845387892</v>
      </c>
      <c r="H566" s="131">
        <f>ROUND(D566*G566,2)</f>
        <v>486.34</v>
      </c>
      <c r="K566" s="159" t="s">
        <v>961</v>
      </c>
      <c r="L566" s="163">
        <v>105</v>
      </c>
      <c r="M566" s="163">
        <f t="shared" si="38"/>
        <v>80.769230769230759</v>
      </c>
      <c r="N566" s="165">
        <f t="shared" si="37"/>
        <v>69.476966845387892</v>
      </c>
      <c r="O566" s="133">
        <f t="shared" si="39"/>
        <v>64.941459678301783</v>
      </c>
    </row>
    <row r="567" spans="1:15" ht="21">
      <c r="A567" s="111" t="s">
        <v>1382</v>
      </c>
      <c r="B567" s="119" t="s">
        <v>1383</v>
      </c>
      <c r="C567" s="120" t="s">
        <v>933</v>
      </c>
      <c r="D567" s="121"/>
      <c r="E567" s="134">
        <f t="shared" si="36"/>
        <v>0</v>
      </c>
      <c r="F567" s="122">
        <f>ROUND(SUM(F568:F574),2)</f>
        <v>851.36</v>
      </c>
      <c r="G567" s="123"/>
      <c r="H567" s="122">
        <f>ROUND(SUM(H568:H574),2)</f>
        <v>872.27</v>
      </c>
      <c r="K567" s="135"/>
      <c r="L567" s="134"/>
      <c r="M567" s="134">
        <f t="shared" si="38"/>
        <v>0</v>
      </c>
      <c r="N567" s="136">
        <f t="shared" si="37"/>
        <v>0</v>
      </c>
      <c r="O567" s="133">
        <f t="shared" si="39"/>
        <v>0</v>
      </c>
    </row>
    <row r="568" spans="1:15">
      <c r="A568" s="124" t="s">
        <v>934</v>
      </c>
      <c r="B568" s="125" t="s">
        <v>989</v>
      </c>
      <c r="C568" s="126" t="s">
        <v>936</v>
      </c>
      <c r="D568" s="127">
        <v>3</v>
      </c>
      <c r="E568" s="163">
        <f t="shared" si="36"/>
        <v>57.779344410923358</v>
      </c>
      <c r="F568" s="164">
        <f t="shared" ref="F568:F574" si="41">ROUND(D568*E568,2)</f>
        <v>173.34</v>
      </c>
      <c r="G568" s="130">
        <f t="shared" ref="G568:G574" si="42">N568</f>
        <v>61.814649930439401</v>
      </c>
      <c r="H568" s="131">
        <f t="shared" ref="H568:H574" si="43">ROUND(D568*G568,2)</f>
        <v>185.44</v>
      </c>
      <c r="I568" s="166"/>
      <c r="J568" s="166"/>
      <c r="K568" s="159" t="s">
        <v>937</v>
      </c>
      <c r="L568" s="163">
        <v>93.42</v>
      </c>
      <c r="M568" s="163">
        <f t="shared" si="38"/>
        <v>71.861538461538458</v>
      </c>
      <c r="N568" s="165">
        <f t="shared" si="37"/>
        <v>61.814649930439401</v>
      </c>
      <c r="O568" s="133">
        <f t="shared" si="39"/>
        <v>57.779344410923358</v>
      </c>
    </row>
    <row r="569" spans="1:15">
      <c r="A569" s="124" t="s">
        <v>1384</v>
      </c>
      <c r="B569" s="125" t="s">
        <v>1385</v>
      </c>
      <c r="C569" s="126" t="s">
        <v>936</v>
      </c>
      <c r="D569" s="127">
        <v>6</v>
      </c>
      <c r="E569" s="163">
        <f t="shared" si="36"/>
        <v>11.528655318129003</v>
      </c>
      <c r="F569" s="164">
        <f t="shared" si="41"/>
        <v>69.17</v>
      </c>
      <c r="G569" s="130">
        <f t="shared" si="42"/>
        <v>12.333815828552671</v>
      </c>
      <c r="H569" s="131">
        <f t="shared" si="43"/>
        <v>74</v>
      </c>
      <c r="I569" s="166"/>
      <c r="J569" s="166"/>
      <c r="K569" s="159" t="s">
        <v>937</v>
      </c>
      <c r="L569" s="163">
        <v>18.64</v>
      </c>
      <c r="M569" s="163">
        <f t="shared" si="38"/>
        <v>14.338461538461539</v>
      </c>
      <c r="N569" s="165">
        <f t="shared" si="37"/>
        <v>12.333815828552671</v>
      </c>
      <c r="O569" s="133">
        <f t="shared" si="39"/>
        <v>11.528655318129003</v>
      </c>
    </row>
    <row r="570" spans="1:15">
      <c r="A570" s="124" t="s">
        <v>1386</v>
      </c>
      <c r="B570" s="125" t="s">
        <v>1374</v>
      </c>
      <c r="C570" s="126" t="s">
        <v>936</v>
      </c>
      <c r="D570" s="127">
        <v>6</v>
      </c>
      <c r="E570" s="163">
        <f t="shared" si="36"/>
        <v>9.5000078157972894</v>
      </c>
      <c r="F570" s="164">
        <f t="shared" si="41"/>
        <v>57</v>
      </c>
      <c r="G570" s="130">
        <f t="shared" si="42"/>
        <v>10.163487721382458</v>
      </c>
      <c r="H570" s="131">
        <f t="shared" si="43"/>
        <v>60.98</v>
      </c>
      <c r="I570" s="166"/>
      <c r="J570" s="166"/>
      <c r="K570" s="159" t="s">
        <v>937</v>
      </c>
      <c r="L570" s="163">
        <v>15.36</v>
      </c>
      <c r="M570" s="163">
        <f t="shared" si="38"/>
        <v>11.815384615384614</v>
      </c>
      <c r="N570" s="165">
        <f t="shared" si="37"/>
        <v>10.163487721382458</v>
      </c>
      <c r="O570" s="133">
        <f t="shared" si="39"/>
        <v>9.5000078157972894</v>
      </c>
    </row>
    <row r="571" spans="1:15">
      <c r="A571" s="124" t="s">
        <v>1387</v>
      </c>
      <c r="B571" s="125" t="s">
        <v>1388</v>
      </c>
      <c r="C571" s="126" t="s">
        <v>1389</v>
      </c>
      <c r="D571" s="127">
        <v>3</v>
      </c>
      <c r="E571" s="163">
        <f t="shared" si="36"/>
        <v>0.66168539852750374</v>
      </c>
      <c r="F571" s="164">
        <f t="shared" si="41"/>
        <v>1.99</v>
      </c>
      <c r="G571" s="130">
        <f t="shared" si="42"/>
        <v>0.66168539852750374</v>
      </c>
      <c r="H571" s="131">
        <f t="shared" si="43"/>
        <v>1.99</v>
      </c>
      <c r="I571" s="166"/>
      <c r="J571" s="166"/>
      <c r="K571" s="159" t="s">
        <v>961</v>
      </c>
      <c r="L571" s="163">
        <v>1</v>
      </c>
      <c r="M571" s="163">
        <f t="shared" si="38"/>
        <v>0.76923076923076916</v>
      </c>
      <c r="N571" s="165">
        <f t="shared" si="37"/>
        <v>0.66168539852750374</v>
      </c>
      <c r="O571" s="133">
        <f t="shared" si="39"/>
        <v>0.61849009217430262</v>
      </c>
    </row>
    <row r="572" spans="1:15">
      <c r="A572" s="124" t="s">
        <v>1390</v>
      </c>
      <c r="B572" s="125" t="s">
        <v>1391</v>
      </c>
      <c r="C572" s="126" t="s">
        <v>1389</v>
      </c>
      <c r="D572" s="127">
        <v>1</v>
      </c>
      <c r="E572" s="163">
        <f t="shared" si="36"/>
        <v>0.66168539852750374</v>
      </c>
      <c r="F572" s="164">
        <f t="shared" si="41"/>
        <v>0.66</v>
      </c>
      <c r="G572" s="130">
        <f t="shared" si="42"/>
        <v>0.66168539852750374</v>
      </c>
      <c r="H572" s="131">
        <f t="shared" si="43"/>
        <v>0.66</v>
      </c>
      <c r="I572" s="166"/>
      <c r="J572" s="166"/>
      <c r="K572" s="159" t="s">
        <v>961</v>
      </c>
      <c r="L572" s="163">
        <v>1</v>
      </c>
      <c r="M572" s="163">
        <f t="shared" si="38"/>
        <v>0.76923076923076916</v>
      </c>
      <c r="N572" s="165">
        <f t="shared" si="37"/>
        <v>0.66168539852750374</v>
      </c>
      <c r="O572" s="133">
        <f t="shared" si="39"/>
        <v>0.61849009217430262</v>
      </c>
    </row>
    <row r="573" spans="1:15" ht="63">
      <c r="A573" s="124" t="s">
        <v>1379</v>
      </c>
      <c r="B573" s="125" t="s">
        <v>1380</v>
      </c>
      <c r="C573" s="126" t="s">
        <v>1381</v>
      </c>
      <c r="D573" s="127">
        <v>6</v>
      </c>
      <c r="E573" s="163">
        <f t="shared" si="36"/>
        <v>69.476966845387892</v>
      </c>
      <c r="F573" s="164">
        <f t="shared" si="41"/>
        <v>416.86</v>
      </c>
      <c r="G573" s="130">
        <f t="shared" si="42"/>
        <v>69.476966845387892</v>
      </c>
      <c r="H573" s="131">
        <f t="shared" si="43"/>
        <v>416.86</v>
      </c>
      <c r="I573" s="166"/>
      <c r="J573" s="166"/>
      <c r="K573" s="159" t="s">
        <v>961</v>
      </c>
      <c r="L573" s="163">
        <v>105</v>
      </c>
      <c r="M573" s="163">
        <f t="shared" si="38"/>
        <v>80.769230769230759</v>
      </c>
      <c r="N573" s="165">
        <f t="shared" si="37"/>
        <v>69.476966845387892</v>
      </c>
      <c r="O573" s="133">
        <f t="shared" si="39"/>
        <v>64.941459678301783</v>
      </c>
    </row>
    <row r="574" spans="1:15" ht="21">
      <c r="A574" s="124" t="s">
        <v>1392</v>
      </c>
      <c r="B574" s="125" t="s">
        <v>1393</v>
      </c>
      <c r="C574" s="126" t="s">
        <v>936</v>
      </c>
      <c r="D574" s="127">
        <v>2</v>
      </c>
      <c r="E574" s="163">
        <f t="shared" si="36"/>
        <v>66.168539852750371</v>
      </c>
      <c r="F574" s="164">
        <f t="shared" si="41"/>
        <v>132.34</v>
      </c>
      <c r="G574" s="130">
        <f t="shared" si="42"/>
        <v>66.168539852750371</v>
      </c>
      <c r="H574" s="131">
        <f t="shared" si="43"/>
        <v>132.34</v>
      </c>
      <c r="K574" s="159" t="s">
        <v>961</v>
      </c>
      <c r="L574" s="163">
        <v>100</v>
      </c>
      <c r="M574" s="163">
        <f t="shared" si="38"/>
        <v>76.92307692307692</v>
      </c>
      <c r="N574" s="165">
        <f t="shared" si="37"/>
        <v>66.168539852750371</v>
      </c>
      <c r="O574" s="133">
        <f t="shared" si="39"/>
        <v>61.849009217430272</v>
      </c>
    </row>
    <row r="575" spans="1:15" ht="21">
      <c r="A575" s="111" t="s">
        <v>1394</v>
      </c>
      <c r="B575" s="119" t="s">
        <v>1395</v>
      </c>
      <c r="C575" s="120" t="s">
        <v>933</v>
      </c>
      <c r="D575" s="121"/>
      <c r="E575" s="112">
        <f t="shared" si="36"/>
        <v>0</v>
      </c>
      <c r="F575" s="122">
        <f>ROUND(SUM(F576:F582),2)</f>
        <v>1188.9000000000001</v>
      </c>
      <c r="G575" s="123"/>
      <c r="H575" s="122">
        <f>ROUND(SUM(H576:H582),2)</f>
        <v>1215.68</v>
      </c>
      <c r="K575" s="116"/>
      <c r="L575" s="112"/>
      <c r="M575" s="112">
        <f t="shared" si="38"/>
        <v>0</v>
      </c>
      <c r="N575" s="117">
        <f t="shared" si="37"/>
        <v>0</v>
      </c>
      <c r="O575" s="133">
        <f t="shared" si="39"/>
        <v>0</v>
      </c>
    </row>
    <row r="576" spans="1:15">
      <c r="A576" s="124" t="s">
        <v>934</v>
      </c>
      <c r="B576" s="125" t="s">
        <v>989</v>
      </c>
      <c r="C576" s="126" t="s">
        <v>936</v>
      </c>
      <c r="D576" s="127">
        <v>3</v>
      </c>
      <c r="E576" s="163">
        <f t="shared" si="36"/>
        <v>57.779344410923358</v>
      </c>
      <c r="F576" s="164">
        <f t="shared" ref="F576:F582" si="44">ROUND(D576*E576,2)</f>
        <v>173.34</v>
      </c>
      <c r="G576" s="130">
        <f t="shared" ref="G576:G582" si="45">N576</f>
        <v>61.814649930439401</v>
      </c>
      <c r="H576" s="131">
        <f t="shared" ref="H576:H582" si="46">ROUND(D576*G576,2)</f>
        <v>185.44</v>
      </c>
      <c r="I576" s="166"/>
      <c r="J576" s="166"/>
      <c r="K576" s="159" t="s">
        <v>937</v>
      </c>
      <c r="L576" s="163">
        <v>93.42</v>
      </c>
      <c r="M576" s="163">
        <f t="shared" si="38"/>
        <v>71.861538461538458</v>
      </c>
      <c r="N576" s="165">
        <f t="shared" si="37"/>
        <v>61.814649930439401</v>
      </c>
      <c r="O576" s="133">
        <f t="shared" si="39"/>
        <v>57.779344410923358</v>
      </c>
    </row>
    <row r="577" spans="1:15">
      <c r="A577" s="124" t="s">
        <v>1384</v>
      </c>
      <c r="B577" s="125" t="s">
        <v>1385</v>
      </c>
      <c r="C577" s="126" t="s">
        <v>936</v>
      </c>
      <c r="D577" s="127">
        <v>10</v>
      </c>
      <c r="E577" s="163">
        <f t="shared" si="36"/>
        <v>11.528655318129003</v>
      </c>
      <c r="F577" s="164">
        <f t="shared" si="44"/>
        <v>115.29</v>
      </c>
      <c r="G577" s="130">
        <f t="shared" si="45"/>
        <v>12.333815828552671</v>
      </c>
      <c r="H577" s="131">
        <f t="shared" si="46"/>
        <v>123.34</v>
      </c>
      <c r="I577" s="166"/>
      <c r="J577" s="166"/>
      <c r="K577" s="159" t="s">
        <v>937</v>
      </c>
      <c r="L577" s="163">
        <v>18.64</v>
      </c>
      <c r="M577" s="163">
        <f t="shared" si="38"/>
        <v>14.338461538461539</v>
      </c>
      <c r="N577" s="165">
        <f t="shared" si="37"/>
        <v>12.333815828552671</v>
      </c>
      <c r="O577" s="133">
        <f t="shared" si="39"/>
        <v>11.528655318129003</v>
      </c>
    </row>
    <row r="578" spans="1:15">
      <c r="A578" s="124" t="s">
        <v>1386</v>
      </c>
      <c r="B578" s="125" t="s">
        <v>1374</v>
      </c>
      <c r="C578" s="126" t="s">
        <v>936</v>
      </c>
      <c r="D578" s="127">
        <v>10</v>
      </c>
      <c r="E578" s="163">
        <f t="shared" si="36"/>
        <v>9.5000078157972894</v>
      </c>
      <c r="F578" s="164">
        <f t="shared" si="44"/>
        <v>95</v>
      </c>
      <c r="G578" s="130">
        <f t="shared" si="45"/>
        <v>10.163487721382458</v>
      </c>
      <c r="H578" s="131">
        <f t="shared" si="46"/>
        <v>101.63</v>
      </c>
      <c r="I578" s="166"/>
      <c r="J578" s="166"/>
      <c r="K578" s="159" t="s">
        <v>937</v>
      </c>
      <c r="L578" s="163">
        <v>15.36</v>
      </c>
      <c r="M578" s="163">
        <f t="shared" si="38"/>
        <v>11.815384615384614</v>
      </c>
      <c r="N578" s="165">
        <f t="shared" si="37"/>
        <v>10.163487721382458</v>
      </c>
      <c r="O578" s="133">
        <f t="shared" si="39"/>
        <v>9.5000078157972894</v>
      </c>
    </row>
    <row r="579" spans="1:15">
      <c r="A579" s="124" t="s">
        <v>1387</v>
      </c>
      <c r="B579" s="125" t="s">
        <v>1388</v>
      </c>
      <c r="C579" s="126" t="s">
        <v>1389</v>
      </c>
      <c r="D579" s="127">
        <v>5</v>
      </c>
      <c r="E579" s="163">
        <f t="shared" si="36"/>
        <v>0.66168539852750374</v>
      </c>
      <c r="F579" s="164">
        <f t="shared" si="44"/>
        <v>3.31</v>
      </c>
      <c r="G579" s="130">
        <f t="shared" si="45"/>
        <v>0.66168539852750374</v>
      </c>
      <c r="H579" s="131">
        <f t="shared" si="46"/>
        <v>3.31</v>
      </c>
      <c r="I579" s="166"/>
      <c r="J579" s="166"/>
      <c r="K579" s="159" t="s">
        <v>961</v>
      </c>
      <c r="L579" s="163">
        <v>1</v>
      </c>
      <c r="M579" s="163">
        <f t="shared" si="38"/>
        <v>0.76923076923076916</v>
      </c>
      <c r="N579" s="165">
        <f t="shared" si="37"/>
        <v>0.66168539852750374</v>
      </c>
      <c r="O579" s="133">
        <f t="shared" si="39"/>
        <v>0.61849009217430262</v>
      </c>
    </row>
    <row r="580" spans="1:15">
      <c r="A580" s="124" t="s">
        <v>1390</v>
      </c>
      <c r="B580" s="125" t="s">
        <v>1391</v>
      </c>
      <c r="C580" s="126" t="s">
        <v>1389</v>
      </c>
      <c r="D580" s="127">
        <v>2</v>
      </c>
      <c r="E580" s="163">
        <f t="shared" si="36"/>
        <v>0.66168539852750374</v>
      </c>
      <c r="F580" s="164">
        <f t="shared" si="44"/>
        <v>1.32</v>
      </c>
      <c r="G580" s="130">
        <f t="shared" si="45"/>
        <v>0.66168539852750374</v>
      </c>
      <c r="H580" s="131">
        <f t="shared" si="46"/>
        <v>1.32</v>
      </c>
      <c r="I580" s="166"/>
      <c r="J580" s="166"/>
      <c r="K580" s="159" t="s">
        <v>961</v>
      </c>
      <c r="L580" s="163">
        <v>1</v>
      </c>
      <c r="M580" s="163">
        <f t="shared" si="38"/>
        <v>0.76923076923076916</v>
      </c>
      <c r="N580" s="165">
        <f t="shared" si="37"/>
        <v>0.66168539852750374</v>
      </c>
      <c r="O580" s="133">
        <f t="shared" si="39"/>
        <v>0.61849009217430262</v>
      </c>
    </row>
    <row r="581" spans="1:15" ht="21">
      <c r="A581" s="124" t="s">
        <v>1396</v>
      </c>
      <c r="B581" s="125" t="s">
        <v>1393</v>
      </c>
      <c r="C581" s="126" t="s">
        <v>936</v>
      </c>
      <c r="D581" s="127">
        <v>2</v>
      </c>
      <c r="E581" s="163">
        <f t="shared" si="36"/>
        <v>69.476966845387892</v>
      </c>
      <c r="F581" s="164">
        <f t="shared" si="44"/>
        <v>138.94999999999999</v>
      </c>
      <c r="G581" s="130">
        <f t="shared" si="45"/>
        <v>69.476966845387892</v>
      </c>
      <c r="H581" s="131">
        <f t="shared" si="46"/>
        <v>138.94999999999999</v>
      </c>
      <c r="I581" s="166"/>
      <c r="J581" s="166"/>
      <c r="K581" s="159" t="s">
        <v>961</v>
      </c>
      <c r="L581" s="163">
        <v>105</v>
      </c>
      <c r="M581" s="163">
        <f t="shared" si="38"/>
        <v>80.769230769230759</v>
      </c>
      <c r="N581" s="165">
        <f t="shared" si="37"/>
        <v>69.476966845387892</v>
      </c>
      <c r="O581" s="133">
        <f t="shared" si="39"/>
        <v>64.941459678301783</v>
      </c>
    </row>
    <row r="582" spans="1:15">
      <c r="A582" s="124" t="s">
        <v>1397</v>
      </c>
      <c r="B582" s="125" t="s">
        <v>1398</v>
      </c>
      <c r="C582" s="126" t="s">
        <v>936</v>
      </c>
      <c r="D582" s="127">
        <v>10</v>
      </c>
      <c r="E582" s="163">
        <f t="shared" si="36"/>
        <v>66.168539852750371</v>
      </c>
      <c r="F582" s="164">
        <f t="shared" si="44"/>
        <v>661.69</v>
      </c>
      <c r="G582" s="130">
        <f t="shared" si="45"/>
        <v>66.168539852750371</v>
      </c>
      <c r="H582" s="131">
        <f t="shared" si="46"/>
        <v>661.69</v>
      </c>
      <c r="I582" s="166"/>
      <c r="J582" s="166"/>
      <c r="K582" s="159" t="s">
        <v>961</v>
      </c>
      <c r="L582" s="163">
        <v>100</v>
      </c>
      <c r="M582" s="163">
        <f t="shared" si="38"/>
        <v>76.92307692307692</v>
      </c>
      <c r="N582" s="165">
        <f t="shared" si="37"/>
        <v>66.168539852750371</v>
      </c>
      <c r="O582" s="133">
        <f t="shared" si="39"/>
        <v>61.849009217430272</v>
      </c>
    </row>
    <row r="583" spans="1:15" ht="15">
      <c r="A583" s="111" t="s">
        <v>1399</v>
      </c>
      <c r="B583" s="119" t="s">
        <v>1400</v>
      </c>
      <c r="C583" s="120" t="s">
        <v>933</v>
      </c>
      <c r="D583" s="134"/>
      <c r="E583" s="134">
        <f t="shared" si="36"/>
        <v>0</v>
      </c>
      <c r="F583" s="122">
        <f>ROUND(SUM(F584:F586),2)</f>
        <v>68.11</v>
      </c>
      <c r="G583" s="123"/>
      <c r="H583" s="122">
        <f>ROUND(SUM(H584:H586),2)</f>
        <v>71.010000000000005</v>
      </c>
      <c r="K583" s="135"/>
      <c r="L583" s="134"/>
      <c r="M583" s="134">
        <f t="shared" si="38"/>
        <v>0</v>
      </c>
      <c r="N583" s="136">
        <f t="shared" si="37"/>
        <v>0</v>
      </c>
      <c r="O583" s="133">
        <f t="shared" si="39"/>
        <v>0</v>
      </c>
    </row>
    <row r="584" spans="1:15">
      <c r="A584" s="124" t="s">
        <v>1401</v>
      </c>
      <c r="B584" s="125" t="s">
        <v>1402</v>
      </c>
      <c r="C584" s="126" t="s">
        <v>936</v>
      </c>
      <c r="D584" s="127">
        <v>1</v>
      </c>
      <c r="E584" s="163">
        <f t="shared" si="36"/>
        <v>9.5000078157972894</v>
      </c>
      <c r="F584" s="211">
        <f>ROUND(D584*E584,2)</f>
        <v>9.5</v>
      </c>
      <c r="G584" s="130">
        <f>N584</f>
        <v>10.163487721382458</v>
      </c>
      <c r="H584" s="131">
        <f>ROUND(D584*G584,2)</f>
        <v>10.16</v>
      </c>
      <c r="I584" s="166"/>
      <c r="J584" s="166"/>
      <c r="K584" s="159" t="s">
        <v>937</v>
      </c>
      <c r="L584" s="163">
        <v>15.36</v>
      </c>
      <c r="M584" s="163">
        <f t="shared" si="38"/>
        <v>11.815384615384614</v>
      </c>
      <c r="N584" s="165">
        <f t="shared" si="37"/>
        <v>10.163487721382458</v>
      </c>
      <c r="O584" s="133">
        <f t="shared" si="39"/>
        <v>9.5000078157972894</v>
      </c>
    </row>
    <row r="585" spans="1:15">
      <c r="A585" s="124" t="s">
        <v>938</v>
      </c>
      <c r="B585" s="125" t="s">
        <v>939</v>
      </c>
      <c r="C585" s="126" t="s">
        <v>936</v>
      </c>
      <c r="D585" s="127">
        <v>1</v>
      </c>
      <c r="E585" s="163">
        <f t="shared" si="36"/>
        <v>32.136745189376768</v>
      </c>
      <c r="F585" s="211">
        <f>ROUND(D585*E585,2)</f>
        <v>32.14</v>
      </c>
      <c r="G585" s="130">
        <f>N585</f>
        <v>34.381173307489099</v>
      </c>
      <c r="H585" s="131">
        <f>ROUND(D585*G585,2)</f>
        <v>34.380000000000003</v>
      </c>
      <c r="I585" s="166"/>
      <c r="J585" s="166"/>
      <c r="K585" s="159" t="s">
        <v>937</v>
      </c>
      <c r="L585" s="163">
        <v>51.96</v>
      </c>
      <c r="M585" s="163">
        <f t="shared" si="38"/>
        <v>39.969230769230769</v>
      </c>
      <c r="N585" s="165">
        <f t="shared" si="37"/>
        <v>34.381173307489099</v>
      </c>
      <c r="O585" s="133">
        <f t="shared" si="39"/>
        <v>32.136745189376768</v>
      </c>
    </row>
    <row r="586" spans="1:15" ht="21">
      <c r="A586" s="124" t="s">
        <v>1403</v>
      </c>
      <c r="B586" s="125" t="s">
        <v>1404</v>
      </c>
      <c r="C586" s="126" t="s">
        <v>1405</v>
      </c>
      <c r="D586" s="127">
        <v>20</v>
      </c>
      <c r="E586" s="163">
        <f t="shared" si="36"/>
        <v>1.3233707970550075</v>
      </c>
      <c r="F586" s="211">
        <f>ROUND(D586*E586,2)</f>
        <v>26.47</v>
      </c>
      <c r="G586" s="130">
        <f>N586</f>
        <v>1.3233707970550075</v>
      </c>
      <c r="H586" s="131">
        <f>ROUND(D586*G586,2)</f>
        <v>26.47</v>
      </c>
      <c r="I586" s="166"/>
      <c r="J586" s="166"/>
      <c r="K586" s="159" t="s">
        <v>961</v>
      </c>
      <c r="L586" s="163">
        <v>2</v>
      </c>
      <c r="M586" s="163">
        <f t="shared" si="38"/>
        <v>1.5384615384615383</v>
      </c>
      <c r="N586" s="165">
        <f t="shared" si="37"/>
        <v>1.3233707970550075</v>
      </c>
      <c r="O586" s="133">
        <f t="shared" si="39"/>
        <v>1.2369801843486052</v>
      </c>
    </row>
    <row r="587" spans="1:15" ht="21">
      <c r="A587" s="111" t="s">
        <v>1406</v>
      </c>
      <c r="B587" s="119" t="s">
        <v>1407</v>
      </c>
      <c r="C587" s="120" t="s">
        <v>1389</v>
      </c>
      <c r="D587" s="121"/>
      <c r="E587" s="134">
        <f t="shared" si="36"/>
        <v>0</v>
      </c>
      <c r="F587" s="122">
        <f>ROUND(SUM(F588:F589),2)</f>
        <v>78.98</v>
      </c>
      <c r="G587" s="123"/>
      <c r="H587" s="122">
        <f>ROUND(SUM(H588:H589),2)</f>
        <v>79.64</v>
      </c>
      <c r="K587" s="135"/>
      <c r="L587" s="134"/>
      <c r="M587" s="134">
        <f t="shared" si="38"/>
        <v>0</v>
      </c>
      <c r="N587" s="136">
        <f t="shared" si="37"/>
        <v>0</v>
      </c>
      <c r="O587" s="133">
        <f t="shared" si="39"/>
        <v>0</v>
      </c>
    </row>
    <row r="588" spans="1:15">
      <c r="A588" s="124" t="s">
        <v>1401</v>
      </c>
      <c r="B588" s="125" t="s">
        <v>1402</v>
      </c>
      <c r="C588" s="126" t="s">
        <v>936</v>
      </c>
      <c r="D588" s="127">
        <v>1</v>
      </c>
      <c r="E588" s="163">
        <f t="shared" si="36"/>
        <v>9.5000078157972894</v>
      </c>
      <c r="F588" s="212">
        <f>ROUND(D588*E588,2)</f>
        <v>9.5</v>
      </c>
      <c r="G588" s="130">
        <f>N588</f>
        <v>10.163487721382458</v>
      </c>
      <c r="H588" s="131">
        <f>ROUND(D588*G588,2)</f>
        <v>10.16</v>
      </c>
      <c r="K588" s="159" t="s">
        <v>937</v>
      </c>
      <c r="L588" s="163">
        <v>15.36</v>
      </c>
      <c r="M588" s="163">
        <f t="shared" si="38"/>
        <v>11.815384615384614</v>
      </c>
      <c r="N588" s="165">
        <f t="shared" si="37"/>
        <v>10.163487721382458</v>
      </c>
      <c r="O588" s="133">
        <f t="shared" si="39"/>
        <v>9.5000078157972894</v>
      </c>
    </row>
    <row r="589" spans="1:15" ht="63">
      <c r="A589" s="124" t="s">
        <v>1408</v>
      </c>
      <c r="B589" s="125" t="s">
        <v>1409</v>
      </c>
      <c r="C589" s="126" t="s">
        <v>1381</v>
      </c>
      <c r="D589" s="127">
        <v>1</v>
      </c>
      <c r="E589" s="163">
        <f t="shared" si="36"/>
        <v>69.476966845387892</v>
      </c>
      <c r="F589" s="212">
        <f>ROUND(D589*E589,2)</f>
        <v>69.48</v>
      </c>
      <c r="G589" s="130">
        <f>N589</f>
        <v>69.476966845387892</v>
      </c>
      <c r="H589" s="131">
        <f>ROUND(D589*G589,2)</f>
        <v>69.48</v>
      </c>
      <c r="K589" s="159" t="s">
        <v>961</v>
      </c>
      <c r="L589" s="163">
        <v>105</v>
      </c>
      <c r="M589" s="163">
        <f t="shared" si="38"/>
        <v>80.769230769230759</v>
      </c>
      <c r="N589" s="165">
        <f t="shared" si="37"/>
        <v>69.476966845387892</v>
      </c>
      <c r="O589" s="133">
        <f t="shared" si="39"/>
        <v>64.941459678301783</v>
      </c>
    </row>
    <row r="590" spans="1:15">
      <c r="A590" s="167"/>
      <c r="B590" s="213"/>
      <c r="C590" s="134"/>
      <c r="D590" s="134"/>
      <c r="E590" s="134">
        <f t="shared" si="36"/>
        <v>0</v>
      </c>
      <c r="F590" s="113">
        <f>ROUND(,2)</f>
        <v>0</v>
      </c>
      <c r="G590" s="114"/>
      <c r="H590" s="115"/>
      <c r="K590" s="135"/>
      <c r="L590" s="134"/>
      <c r="M590" s="134">
        <f t="shared" si="38"/>
        <v>0</v>
      </c>
      <c r="N590" s="136">
        <f t="shared" si="37"/>
        <v>0</v>
      </c>
      <c r="O590" s="133">
        <f t="shared" si="39"/>
        <v>0</v>
      </c>
    </row>
    <row r="591" spans="1:15" ht="21">
      <c r="A591" s="111" t="s">
        <v>1410</v>
      </c>
      <c r="B591" s="119" t="s">
        <v>1411</v>
      </c>
      <c r="C591" s="120" t="s">
        <v>1412</v>
      </c>
      <c r="D591" s="121"/>
      <c r="E591" s="112">
        <f t="shared" si="36"/>
        <v>0</v>
      </c>
      <c r="F591" s="122">
        <f>ROUND(F592,2)</f>
        <v>1.1000000000000001</v>
      </c>
      <c r="G591" s="123"/>
      <c r="H591" s="122">
        <f>ROUND(H592,2)</f>
        <v>1.1000000000000001</v>
      </c>
      <c r="K591" s="116"/>
      <c r="L591" s="112"/>
      <c r="M591" s="112">
        <f t="shared" si="38"/>
        <v>0</v>
      </c>
      <c r="N591" s="117">
        <f t="shared" si="37"/>
        <v>0</v>
      </c>
      <c r="O591" s="133">
        <f t="shared" si="39"/>
        <v>0</v>
      </c>
    </row>
    <row r="592" spans="1:15" ht="21">
      <c r="A592" s="124" t="s">
        <v>1392</v>
      </c>
      <c r="B592" s="125" t="s">
        <v>1413</v>
      </c>
      <c r="C592" s="126" t="s">
        <v>1381</v>
      </c>
      <c r="D592" s="126">
        <v>1.5820000000000001E-2</v>
      </c>
      <c r="E592" s="163">
        <f t="shared" si="36"/>
        <v>69.476966845387892</v>
      </c>
      <c r="F592" s="164">
        <f>ROUND(E592*D592,2)</f>
        <v>1.1000000000000001</v>
      </c>
      <c r="G592" s="130">
        <f>N592</f>
        <v>69.476966845387892</v>
      </c>
      <c r="H592" s="131">
        <f>ROUND(D592*G592,2)</f>
        <v>1.1000000000000001</v>
      </c>
      <c r="I592" s="166"/>
      <c r="J592" s="166"/>
      <c r="K592" s="159" t="s">
        <v>961</v>
      </c>
      <c r="L592" s="163">
        <v>105</v>
      </c>
      <c r="M592" s="163">
        <f t="shared" si="38"/>
        <v>80.769230769230759</v>
      </c>
      <c r="N592" s="165">
        <f t="shared" si="37"/>
        <v>69.476966845387892</v>
      </c>
      <c r="O592" s="133">
        <f t="shared" si="39"/>
        <v>64.941459678301783</v>
      </c>
    </row>
    <row r="593" spans="1:15" ht="21">
      <c r="A593" s="111" t="s">
        <v>1414</v>
      </c>
      <c r="B593" s="119" t="s">
        <v>1415</v>
      </c>
      <c r="C593" s="120" t="s">
        <v>933</v>
      </c>
      <c r="D593" s="121"/>
      <c r="E593" s="112">
        <f t="shared" si="36"/>
        <v>0</v>
      </c>
      <c r="F593" s="122">
        <f>ROUND(SUM(F594),2)</f>
        <v>924.47</v>
      </c>
      <c r="G593" s="123"/>
      <c r="H593" s="122">
        <f>ROUND(SUM(H594),2)</f>
        <v>989.03</v>
      </c>
      <c r="K593" s="116"/>
      <c r="L593" s="112"/>
      <c r="M593" s="112">
        <f t="shared" si="38"/>
        <v>0</v>
      </c>
      <c r="N593" s="117">
        <f t="shared" si="37"/>
        <v>0</v>
      </c>
      <c r="O593" s="133">
        <f t="shared" si="39"/>
        <v>0</v>
      </c>
    </row>
    <row r="594" spans="1:15">
      <c r="A594" s="124" t="s">
        <v>934</v>
      </c>
      <c r="B594" s="125" t="s">
        <v>989</v>
      </c>
      <c r="C594" s="126" t="s">
        <v>936</v>
      </c>
      <c r="D594" s="127">
        <v>16</v>
      </c>
      <c r="E594" s="163">
        <f t="shared" si="36"/>
        <v>57.779344410923358</v>
      </c>
      <c r="F594" s="164">
        <f>ROUND(E594*D594,2)</f>
        <v>924.47</v>
      </c>
      <c r="G594" s="130">
        <f>N594</f>
        <v>61.814649930439401</v>
      </c>
      <c r="H594" s="131">
        <f>ROUND(D594*G594,2)</f>
        <v>989.03</v>
      </c>
      <c r="K594" s="159" t="s">
        <v>937</v>
      </c>
      <c r="L594" s="163">
        <v>93.42</v>
      </c>
      <c r="M594" s="163">
        <f t="shared" si="38"/>
        <v>71.861538461538458</v>
      </c>
      <c r="N594" s="165">
        <f t="shared" si="37"/>
        <v>61.814649930439401</v>
      </c>
      <c r="O594" s="133">
        <f t="shared" si="39"/>
        <v>57.779344410923358</v>
      </c>
    </row>
    <row r="595" spans="1:15" ht="21">
      <c r="A595" s="111" t="s">
        <v>1416</v>
      </c>
      <c r="B595" s="119" t="s">
        <v>1417</v>
      </c>
      <c r="C595" s="120" t="s">
        <v>933</v>
      </c>
      <c r="D595" s="121"/>
      <c r="E595" s="134">
        <f t="shared" ref="E595:E658" si="47">IF(K595="MÃO DE OBRA",O595,N595)</f>
        <v>0</v>
      </c>
      <c r="F595" s="122">
        <f>ROUND(SUM(F596),2)</f>
        <v>1155.5899999999999</v>
      </c>
      <c r="G595" s="130">
        <f>N595</f>
        <v>0</v>
      </c>
      <c r="H595" s="122">
        <f>ROUND(SUM(H596),2)</f>
        <v>1236.29</v>
      </c>
      <c r="K595" s="135"/>
      <c r="L595" s="134"/>
      <c r="M595" s="134">
        <f t="shared" si="38"/>
        <v>0</v>
      </c>
      <c r="N595" s="136">
        <f t="shared" ref="N595:N658" si="48">M595*$F$7</f>
        <v>0</v>
      </c>
      <c r="O595" s="133">
        <f t="shared" si="39"/>
        <v>0</v>
      </c>
    </row>
    <row r="596" spans="1:15">
      <c r="A596" s="124" t="s">
        <v>934</v>
      </c>
      <c r="B596" s="125" t="s">
        <v>989</v>
      </c>
      <c r="C596" s="126" t="s">
        <v>936</v>
      </c>
      <c r="D596" s="127">
        <v>20</v>
      </c>
      <c r="E596" s="163">
        <f t="shared" si="47"/>
        <v>57.779344410923358</v>
      </c>
      <c r="F596" s="164">
        <f>ROUND(E596*D596,2)</f>
        <v>1155.5899999999999</v>
      </c>
      <c r="G596" s="130">
        <f>N596</f>
        <v>61.814649930439401</v>
      </c>
      <c r="H596" s="131">
        <f>ROUND(D596*G596,2)</f>
        <v>1236.29</v>
      </c>
      <c r="K596" s="159" t="s">
        <v>937</v>
      </c>
      <c r="L596" s="163">
        <v>93.42</v>
      </c>
      <c r="M596" s="163">
        <f t="shared" ref="M596:M659" si="49">L596/(1+0.3)</f>
        <v>71.861538461538458</v>
      </c>
      <c r="N596" s="165">
        <f t="shared" si="48"/>
        <v>61.814649930439401</v>
      </c>
      <c r="O596" s="133">
        <f t="shared" ref="O596:O659" si="50">M596*$F$11</f>
        <v>57.779344410923358</v>
      </c>
    </row>
    <row r="597" spans="1:15" ht="21">
      <c r="A597" s="111" t="s">
        <v>1418</v>
      </c>
      <c r="B597" s="119" t="s">
        <v>1419</v>
      </c>
      <c r="C597" s="134"/>
      <c r="D597" s="134"/>
      <c r="E597" s="134">
        <f t="shared" si="47"/>
        <v>0</v>
      </c>
      <c r="F597" s="122">
        <f>ROUND(SUM(F598),2)</f>
        <v>1386.7</v>
      </c>
      <c r="G597" s="123"/>
      <c r="H597" s="122">
        <f>ROUND(SUM(H598),2)</f>
        <v>1483.55</v>
      </c>
      <c r="K597" s="135"/>
      <c r="L597" s="134"/>
      <c r="M597" s="134">
        <f t="shared" si="49"/>
        <v>0</v>
      </c>
      <c r="N597" s="136">
        <f t="shared" si="48"/>
        <v>0</v>
      </c>
      <c r="O597" s="133">
        <f t="shared" si="50"/>
        <v>0</v>
      </c>
    </row>
    <row r="598" spans="1:15">
      <c r="A598" s="124" t="s">
        <v>934</v>
      </c>
      <c r="B598" s="125" t="s">
        <v>989</v>
      </c>
      <c r="C598" s="126" t="s">
        <v>936</v>
      </c>
      <c r="D598" s="127">
        <v>24</v>
      </c>
      <c r="E598" s="163">
        <f t="shared" si="47"/>
        <v>57.779344410923358</v>
      </c>
      <c r="F598" s="164">
        <f>ROUND(E598*D598,2)</f>
        <v>1386.7</v>
      </c>
      <c r="G598" s="130">
        <f>N598</f>
        <v>61.814649930439401</v>
      </c>
      <c r="H598" s="131">
        <f>ROUND(D598*G598,2)</f>
        <v>1483.55</v>
      </c>
      <c r="K598" s="159" t="s">
        <v>937</v>
      </c>
      <c r="L598" s="163">
        <v>93.42</v>
      </c>
      <c r="M598" s="163">
        <f t="shared" si="49"/>
        <v>71.861538461538458</v>
      </c>
      <c r="N598" s="165">
        <f t="shared" si="48"/>
        <v>61.814649930439401</v>
      </c>
      <c r="O598" s="133">
        <f t="shared" si="50"/>
        <v>57.779344410923358</v>
      </c>
    </row>
    <row r="599" spans="1:15" ht="21">
      <c r="A599" s="111" t="s">
        <v>1420</v>
      </c>
      <c r="B599" s="119" t="s">
        <v>1421</v>
      </c>
      <c r="C599" s="120" t="s">
        <v>933</v>
      </c>
      <c r="D599" s="134"/>
      <c r="E599" s="134">
        <f t="shared" si="47"/>
        <v>0</v>
      </c>
      <c r="F599" s="122">
        <f>ROUND(SUM(F600),2)</f>
        <v>1848.94</v>
      </c>
      <c r="G599" s="123"/>
      <c r="H599" s="122">
        <f>ROUND(SUM(H600),2)</f>
        <v>1978.07</v>
      </c>
      <c r="K599" s="135"/>
      <c r="L599" s="134"/>
      <c r="M599" s="134">
        <f t="shared" si="49"/>
        <v>0</v>
      </c>
      <c r="N599" s="136">
        <f t="shared" si="48"/>
        <v>0</v>
      </c>
      <c r="O599" s="133">
        <f t="shared" si="50"/>
        <v>0</v>
      </c>
    </row>
    <row r="600" spans="1:15">
      <c r="A600" s="124" t="s">
        <v>934</v>
      </c>
      <c r="B600" s="125" t="s">
        <v>989</v>
      </c>
      <c r="C600" s="126" t="s">
        <v>936</v>
      </c>
      <c r="D600" s="127">
        <v>32</v>
      </c>
      <c r="E600" s="163">
        <f t="shared" si="47"/>
        <v>57.779344410923358</v>
      </c>
      <c r="F600" s="164">
        <f>ROUND(E600*D600,2)</f>
        <v>1848.94</v>
      </c>
      <c r="G600" s="130">
        <f>N600</f>
        <v>61.814649930439401</v>
      </c>
      <c r="H600" s="131">
        <f>ROUND(D600*G600,2)</f>
        <v>1978.07</v>
      </c>
      <c r="K600" s="159" t="s">
        <v>937</v>
      </c>
      <c r="L600" s="163">
        <v>93.42</v>
      </c>
      <c r="M600" s="163">
        <f t="shared" si="49"/>
        <v>71.861538461538458</v>
      </c>
      <c r="N600" s="165">
        <f t="shared" si="48"/>
        <v>61.814649930439401</v>
      </c>
      <c r="O600" s="133">
        <f t="shared" si="50"/>
        <v>57.779344410923358</v>
      </c>
    </row>
    <row r="601" spans="1:15" ht="15">
      <c r="A601" s="111" t="s">
        <v>1422</v>
      </c>
      <c r="B601" s="1074" t="s">
        <v>1423</v>
      </c>
      <c r="C601" s="1074"/>
      <c r="D601" s="1074"/>
      <c r="E601" s="112">
        <f t="shared" si="47"/>
        <v>0</v>
      </c>
      <c r="F601" s="137">
        <f>ROUND(,2)</f>
        <v>0</v>
      </c>
      <c r="G601" s="138"/>
      <c r="H601" s="139"/>
      <c r="K601" s="116"/>
      <c r="L601" s="112"/>
      <c r="M601" s="112">
        <f t="shared" si="49"/>
        <v>0</v>
      </c>
      <c r="N601" s="117">
        <f t="shared" si="48"/>
        <v>0</v>
      </c>
      <c r="O601" s="133">
        <f t="shared" si="50"/>
        <v>0</v>
      </c>
    </row>
    <row r="602" spans="1:15" ht="31.5">
      <c r="A602" s="111" t="s">
        <v>1424</v>
      </c>
      <c r="B602" s="119" t="s">
        <v>1425</v>
      </c>
      <c r="C602" s="120" t="s">
        <v>1426</v>
      </c>
      <c r="D602" s="121"/>
      <c r="E602" s="112">
        <f t="shared" si="47"/>
        <v>0</v>
      </c>
      <c r="F602" s="137">
        <f>ROUND(,2)</f>
        <v>0</v>
      </c>
      <c r="G602" s="138"/>
      <c r="H602" s="139"/>
      <c r="K602" s="116"/>
      <c r="L602" s="112"/>
      <c r="M602" s="112">
        <f t="shared" si="49"/>
        <v>0</v>
      </c>
      <c r="N602" s="117">
        <f t="shared" si="48"/>
        <v>0</v>
      </c>
      <c r="O602" s="133">
        <f t="shared" si="50"/>
        <v>0</v>
      </c>
    </row>
    <row r="603" spans="1:15" ht="15">
      <c r="A603" s="124" t="s">
        <v>1401</v>
      </c>
      <c r="B603" s="125" t="s">
        <v>1402</v>
      </c>
      <c r="C603" s="126" t="s">
        <v>936</v>
      </c>
      <c r="D603" s="127">
        <v>8</v>
      </c>
      <c r="E603" s="112">
        <f t="shared" si="47"/>
        <v>0</v>
      </c>
      <c r="F603" s="137">
        <f>ROUND(,2)</f>
        <v>0</v>
      </c>
      <c r="G603" s="130">
        <f>N603</f>
        <v>0</v>
      </c>
      <c r="H603" s="131">
        <f>ROUND(D603*G603,2)</f>
        <v>0</v>
      </c>
      <c r="K603" s="116" t="s">
        <v>937</v>
      </c>
      <c r="L603" s="112"/>
      <c r="M603" s="112">
        <f t="shared" si="49"/>
        <v>0</v>
      </c>
      <c r="N603" s="117">
        <f t="shared" si="48"/>
        <v>0</v>
      </c>
      <c r="O603" s="133">
        <f t="shared" si="50"/>
        <v>0</v>
      </c>
    </row>
    <row r="604" spans="1:15" ht="15">
      <c r="A604" s="124" t="s">
        <v>938</v>
      </c>
      <c r="B604" s="125" t="s">
        <v>939</v>
      </c>
      <c r="C604" s="126" t="s">
        <v>936</v>
      </c>
      <c r="D604" s="127">
        <v>2</v>
      </c>
      <c r="E604" s="112">
        <f t="shared" si="47"/>
        <v>32.136745189376768</v>
      </c>
      <c r="F604" s="137">
        <f>ROUND(D604*E604,2)</f>
        <v>64.27</v>
      </c>
      <c r="G604" s="130">
        <f>N604</f>
        <v>34.381173307489099</v>
      </c>
      <c r="H604" s="131">
        <f>ROUND(D604*G604,2)</f>
        <v>68.760000000000005</v>
      </c>
      <c r="K604" s="116" t="s">
        <v>937</v>
      </c>
      <c r="L604" s="112">
        <v>51.96</v>
      </c>
      <c r="M604" s="112">
        <f t="shared" si="49"/>
        <v>39.969230769230769</v>
      </c>
      <c r="N604" s="117">
        <f t="shared" si="48"/>
        <v>34.381173307489099</v>
      </c>
      <c r="O604" s="133">
        <f t="shared" si="50"/>
        <v>32.136745189376768</v>
      </c>
    </row>
    <row r="605" spans="1:15" ht="15">
      <c r="A605" s="124" t="s">
        <v>1427</v>
      </c>
      <c r="B605" s="125" t="s">
        <v>1428</v>
      </c>
      <c r="C605" s="126" t="s">
        <v>1429</v>
      </c>
      <c r="D605" s="127">
        <v>1</v>
      </c>
      <c r="E605" s="112">
        <f t="shared" si="47"/>
        <v>0</v>
      </c>
      <c r="F605" s="137">
        <f>ROUND(,2)</f>
        <v>0</v>
      </c>
      <c r="G605" s="130">
        <f>N605</f>
        <v>0</v>
      </c>
      <c r="H605" s="131">
        <f>ROUND(D605*G605,2)</f>
        <v>0</v>
      </c>
      <c r="K605" s="116" t="s">
        <v>961</v>
      </c>
      <c r="L605" s="112"/>
      <c r="M605" s="112">
        <f t="shared" si="49"/>
        <v>0</v>
      </c>
      <c r="N605" s="117">
        <f t="shared" si="48"/>
        <v>0</v>
      </c>
      <c r="O605" s="133">
        <f t="shared" si="50"/>
        <v>0</v>
      </c>
    </row>
    <row r="606" spans="1:15" ht="15">
      <c r="A606" s="124" t="s">
        <v>1430</v>
      </c>
      <c r="B606" s="125" t="s">
        <v>1431</v>
      </c>
      <c r="C606" s="126" t="s">
        <v>1381</v>
      </c>
      <c r="D606" s="127">
        <v>0.15</v>
      </c>
      <c r="E606" s="112">
        <f t="shared" si="47"/>
        <v>0</v>
      </c>
      <c r="F606" s="137">
        <f>ROUND(,2)</f>
        <v>0</v>
      </c>
      <c r="G606" s="130">
        <f>N606</f>
        <v>0</v>
      </c>
      <c r="H606" s="131">
        <f>ROUND(D606*G606,2)</f>
        <v>0</v>
      </c>
      <c r="K606" s="116" t="s">
        <v>961</v>
      </c>
      <c r="L606" s="112"/>
      <c r="M606" s="112">
        <f t="shared" si="49"/>
        <v>0</v>
      </c>
      <c r="N606" s="117">
        <f t="shared" si="48"/>
        <v>0</v>
      </c>
      <c r="O606" s="133">
        <f t="shared" si="50"/>
        <v>0</v>
      </c>
    </row>
    <row r="607" spans="1:15" ht="15">
      <c r="A607" s="124" t="s">
        <v>1432</v>
      </c>
      <c r="B607" s="125" t="s">
        <v>1433</v>
      </c>
      <c r="C607" s="126" t="s">
        <v>1429</v>
      </c>
      <c r="D607" s="127">
        <v>0.02</v>
      </c>
      <c r="E607" s="112">
        <f t="shared" si="47"/>
        <v>0</v>
      </c>
      <c r="F607" s="137">
        <f>ROUND(,2)</f>
        <v>0</v>
      </c>
      <c r="G607" s="130">
        <f>N607</f>
        <v>0</v>
      </c>
      <c r="H607" s="131">
        <f>ROUND(D607*G607,2)</f>
        <v>0</v>
      </c>
      <c r="K607" s="116" t="s">
        <v>961</v>
      </c>
      <c r="L607" s="112"/>
      <c r="M607" s="112">
        <f t="shared" si="49"/>
        <v>0</v>
      </c>
      <c r="N607" s="117">
        <f t="shared" si="48"/>
        <v>0</v>
      </c>
      <c r="O607" s="133">
        <f t="shared" si="50"/>
        <v>0</v>
      </c>
    </row>
    <row r="608" spans="1:15" ht="31.5">
      <c r="A608" s="111" t="s">
        <v>1434</v>
      </c>
      <c r="B608" s="119" t="s">
        <v>1435</v>
      </c>
      <c r="C608" s="120" t="s">
        <v>1426</v>
      </c>
      <c r="D608" s="121"/>
      <c r="E608" s="112">
        <f t="shared" si="47"/>
        <v>0</v>
      </c>
      <c r="F608" s="137">
        <f>ROUND(,2)</f>
        <v>0</v>
      </c>
      <c r="G608" s="138"/>
      <c r="H608" s="139"/>
      <c r="K608" s="116"/>
      <c r="L608" s="112"/>
      <c r="M608" s="112">
        <f t="shared" si="49"/>
        <v>0</v>
      </c>
      <c r="N608" s="117">
        <f t="shared" si="48"/>
        <v>0</v>
      </c>
      <c r="O608" s="133">
        <f t="shared" si="50"/>
        <v>0</v>
      </c>
    </row>
    <row r="609" spans="1:15" ht="15">
      <c r="A609" s="124" t="s">
        <v>1401</v>
      </c>
      <c r="B609" s="125" t="s">
        <v>1402</v>
      </c>
      <c r="C609" s="126" t="s">
        <v>936</v>
      </c>
      <c r="D609" s="127">
        <v>9.25</v>
      </c>
      <c r="E609" s="112">
        <f t="shared" si="47"/>
        <v>0</v>
      </c>
      <c r="F609" s="137">
        <f>ROUND(,2)</f>
        <v>0</v>
      </c>
      <c r="G609" s="130">
        <f>N609</f>
        <v>0</v>
      </c>
      <c r="H609" s="131">
        <f>ROUND(D609*G609,2)</f>
        <v>0</v>
      </c>
      <c r="K609" s="116" t="s">
        <v>937</v>
      </c>
      <c r="L609" s="112"/>
      <c r="M609" s="112">
        <f t="shared" si="49"/>
        <v>0</v>
      </c>
      <c r="N609" s="117">
        <f t="shared" si="48"/>
        <v>0</v>
      </c>
      <c r="O609" s="133">
        <f t="shared" si="50"/>
        <v>0</v>
      </c>
    </row>
    <row r="610" spans="1:15" ht="15">
      <c r="A610" s="124" t="s">
        <v>938</v>
      </c>
      <c r="B610" s="125" t="s">
        <v>939</v>
      </c>
      <c r="C610" s="126" t="s">
        <v>936</v>
      </c>
      <c r="D610" s="127">
        <v>2.5</v>
      </c>
      <c r="E610" s="112">
        <f t="shared" si="47"/>
        <v>32.136745189376768</v>
      </c>
      <c r="F610" s="137">
        <f>ROUND(D610*E610,2)</f>
        <v>80.34</v>
      </c>
      <c r="G610" s="130">
        <f>N610</f>
        <v>34.381173307489099</v>
      </c>
      <c r="H610" s="131">
        <f>ROUND(D610*G610,2)</f>
        <v>85.95</v>
      </c>
      <c r="K610" s="116" t="s">
        <v>937</v>
      </c>
      <c r="L610" s="112">
        <v>51.96</v>
      </c>
      <c r="M610" s="112">
        <f t="shared" si="49"/>
        <v>39.969230769230769</v>
      </c>
      <c r="N610" s="117">
        <f t="shared" si="48"/>
        <v>34.381173307489099</v>
      </c>
      <c r="O610" s="133">
        <f t="shared" si="50"/>
        <v>32.136745189376768</v>
      </c>
    </row>
    <row r="611" spans="1:15" ht="15">
      <c r="A611" s="124" t="s">
        <v>1427</v>
      </c>
      <c r="B611" s="125" t="s">
        <v>1428</v>
      </c>
      <c r="C611" s="126" t="s">
        <v>1429</v>
      </c>
      <c r="D611" s="127">
        <v>2.5</v>
      </c>
      <c r="E611" s="112">
        <f t="shared" si="47"/>
        <v>0</v>
      </c>
      <c r="F611" s="137">
        <f>ROUND(,2)</f>
        <v>0</v>
      </c>
      <c r="G611" s="130">
        <f>N611</f>
        <v>0</v>
      </c>
      <c r="H611" s="131">
        <f>ROUND(D611*G611,2)</f>
        <v>0</v>
      </c>
      <c r="K611" s="116" t="s">
        <v>961</v>
      </c>
      <c r="L611" s="112"/>
      <c r="M611" s="112">
        <f t="shared" si="49"/>
        <v>0</v>
      </c>
      <c r="N611" s="117">
        <f t="shared" si="48"/>
        <v>0</v>
      </c>
      <c r="O611" s="133">
        <f t="shared" si="50"/>
        <v>0</v>
      </c>
    </row>
    <row r="612" spans="1:15" ht="15">
      <c r="A612" s="124" t="s">
        <v>1430</v>
      </c>
      <c r="B612" s="125" t="s">
        <v>1431</v>
      </c>
      <c r="C612" s="126" t="s">
        <v>1381</v>
      </c>
      <c r="D612" s="127">
        <v>0.375</v>
      </c>
      <c r="E612" s="112">
        <f t="shared" si="47"/>
        <v>0</v>
      </c>
      <c r="F612" s="137">
        <f>ROUND(,2)</f>
        <v>0</v>
      </c>
      <c r="G612" s="130">
        <f>N612</f>
        <v>0</v>
      </c>
      <c r="H612" s="131">
        <f>ROUND(D612*G612,2)</f>
        <v>0</v>
      </c>
      <c r="K612" s="116" t="s">
        <v>961</v>
      </c>
      <c r="L612" s="112"/>
      <c r="M612" s="112">
        <f t="shared" si="49"/>
        <v>0</v>
      </c>
      <c r="N612" s="117">
        <f t="shared" si="48"/>
        <v>0</v>
      </c>
      <c r="O612" s="133">
        <f t="shared" si="50"/>
        <v>0</v>
      </c>
    </row>
    <row r="613" spans="1:15" ht="15">
      <c r="A613" s="124" t="s">
        <v>1432</v>
      </c>
      <c r="B613" s="125" t="s">
        <v>1433</v>
      </c>
      <c r="C613" s="126" t="s">
        <v>1429</v>
      </c>
      <c r="D613" s="127">
        <v>0.04</v>
      </c>
      <c r="E613" s="112">
        <f t="shared" si="47"/>
        <v>0</v>
      </c>
      <c r="F613" s="137">
        <f>ROUND(,2)</f>
        <v>0</v>
      </c>
      <c r="G613" s="130">
        <f>N613</f>
        <v>0</v>
      </c>
      <c r="H613" s="131">
        <f>ROUND(D613*G613,2)</f>
        <v>0</v>
      </c>
      <c r="K613" s="116" t="s">
        <v>961</v>
      </c>
      <c r="L613" s="112"/>
      <c r="M613" s="112">
        <f t="shared" si="49"/>
        <v>0</v>
      </c>
      <c r="N613" s="117">
        <f t="shared" si="48"/>
        <v>0</v>
      </c>
      <c r="O613" s="133">
        <f t="shared" si="50"/>
        <v>0</v>
      </c>
    </row>
    <row r="614" spans="1:15" ht="31.5">
      <c r="A614" s="111" t="s">
        <v>1436</v>
      </c>
      <c r="B614" s="119" t="s">
        <v>1437</v>
      </c>
      <c r="C614" s="120" t="s">
        <v>1426</v>
      </c>
      <c r="D614" s="121"/>
      <c r="E614" s="112">
        <f t="shared" si="47"/>
        <v>0</v>
      </c>
      <c r="F614" s="137">
        <f>ROUND(,2)</f>
        <v>0</v>
      </c>
      <c r="G614" s="138"/>
      <c r="H614" s="139"/>
      <c r="K614" s="116"/>
      <c r="L614" s="112"/>
      <c r="M614" s="112">
        <f t="shared" si="49"/>
        <v>0</v>
      </c>
      <c r="N614" s="117">
        <f t="shared" si="48"/>
        <v>0</v>
      </c>
      <c r="O614" s="133">
        <f t="shared" si="50"/>
        <v>0</v>
      </c>
    </row>
    <row r="615" spans="1:15" ht="15">
      <c r="A615" s="124" t="s">
        <v>1401</v>
      </c>
      <c r="B615" s="125" t="s">
        <v>1402</v>
      </c>
      <c r="C615" s="126" t="s">
        <v>936</v>
      </c>
      <c r="D615" s="127">
        <v>12</v>
      </c>
      <c r="E615" s="112">
        <f t="shared" si="47"/>
        <v>0</v>
      </c>
      <c r="F615" s="137">
        <f>ROUND(,2)</f>
        <v>0</v>
      </c>
      <c r="G615" s="130">
        <f>N615</f>
        <v>0</v>
      </c>
      <c r="H615" s="131">
        <f>ROUND(D615*G615,2)</f>
        <v>0</v>
      </c>
      <c r="K615" s="116" t="s">
        <v>937</v>
      </c>
      <c r="L615" s="112"/>
      <c r="M615" s="112">
        <f t="shared" si="49"/>
        <v>0</v>
      </c>
      <c r="N615" s="117">
        <f t="shared" si="48"/>
        <v>0</v>
      </c>
      <c r="O615" s="133">
        <f t="shared" si="50"/>
        <v>0</v>
      </c>
    </row>
    <row r="616" spans="1:15" ht="15">
      <c r="A616" s="124" t="s">
        <v>938</v>
      </c>
      <c r="B616" s="125" t="s">
        <v>939</v>
      </c>
      <c r="C616" s="126" t="s">
        <v>936</v>
      </c>
      <c r="D616" s="127">
        <v>3</v>
      </c>
      <c r="E616" s="112">
        <f t="shared" si="47"/>
        <v>32.136745189376768</v>
      </c>
      <c r="F616" s="137">
        <f>ROUND(D616*E616,2)</f>
        <v>96.41</v>
      </c>
      <c r="G616" s="130">
        <f>N616</f>
        <v>34.381173307489099</v>
      </c>
      <c r="H616" s="131">
        <f>ROUND(D616*G616,2)</f>
        <v>103.14</v>
      </c>
      <c r="K616" s="116" t="s">
        <v>937</v>
      </c>
      <c r="L616" s="112">
        <v>51.96</v>
      </c>
      <c r="M616" s="112">
        <f t="shared" si="49"/>
        <v>39.969230769230769</v>
      </c>
      <c r="N616" s="117">
        <f t="shared" si="48"/>
        <v>34.381173307489099</v>
      </c>
      <c r="O616" s="133">
        <f t="shared" si="50"/>
        <v>32.136745189376768</v>
      </c>
    </row>
    <row r="617" spans="1:15" ht="15">
      <c r="A617" s="124" t="s">
        <v>1427</v>
      </c>
      <c r="B617" s="125" t="s">
        <v>1428</v>
      </c>
      <c r="C617" s="126" t="s">
        <v>1429</v>
      </c>
      <c r="D617" s="127">
        <v>5</v>
      </c>
      <c r="E617" s="112">
        <f t="shared" si="47"/>
        <v>0</v>
      </c>
      <c r="F617" s="137">
        <f>ROUND(,2)</f>
        <v>0</v>
      </c>
      <c r="G617" s="130">
        <f>N617</f>
        <v>0</v>
      </c>
      <c r="H617" s="131">
        <f>ROUND(D617*G617,2)</f>
        <v>0</v>
      </c>
      <c r="K617" s="116" t="s">
        <v>961</v>
      </c>
      <c r="L617" s="112"/>
      <c r="M617" s="112">
        <f t="shared" si="49"/>
        <v>0</v>
      </c>
      <c r="N617" s="117">
        <f t="shared" si="48"/>
        <v>0</v>
      </c>
      <c r="O617" s="133">
        <f t="shared" si="50"/>
        <v>0</v>
      </c>
    </row>
    <row r="618" spans="1:15" ht="15">
      <c r="A618" s="124" t="s">
        <v>1430</v>
      </c>
      <c r="B618" s="125" t="s">
        <v>1431</v>
      </c>
      <c r="C618" s="126" t="s">
        <v>1381</v>
      </c>
      <c r="D618" s="127">
        <v>0.75</v>
      </c>
      <c r="E618" s="112">
        <f t="shared" si="47"/>
        <v>0</v>
      </c>
      <c r="F618" s="137">
        <f>ROUND(,2)</f>
        <v>0</v>
      </c>
      <c r="G618" s="130">
        <f>N618</f>
        <v>0</v>
      </c>
      <c r="H618" s="131">
        <f>ROUND(D618*G618,2)</f>
        <v>0</v>
      </c>
      <c r="K618" s="116" t="s">
        <v>961</v>
      </c>
      <c r="L618" s="112"/>
      <c r="M618" s="112">
        <f t="shared" si="49"/>
        <v>0</v>
      </c>
      <c r="N618" s="117">
        <f t="shared" si="48"/>
        <v>0</v>
      </c>
      <c r="O618" s="133">
        <f t="shared" si="50"/>
        <v>0</v>
      </c>
    </row>
    <row r="619" spans="1:15" ht="15">
      <c r="A619" s="124" t="s">
        <v>1432</v>
      </c>
      <c r="B619" s="125" t="s">
        <v>1433</v>
      </c>
      <c r="C619" s="126" t="s">
        <v>1429</v>
      </c>
      <c r="D619" s="127">
        <v>0.08</v>
      </c>
      <c r="E619" s="112">
        <f t="shared" si="47"/>
        <v>0</v>
      </c>
      <c r="F619" s="137">
        <f>ROUND(,2)</f>
        <v>0</v>
      </c>
      <c r="G619" s="130">
        <f>N619</f>
        <v>0</v>
      </c>
      <c r="H619" s="131">
        <f>ROUND(D619*G619,2)</f>
        <v>0</v>
      </c>
      <c r="K619" s="116" t="s">
        <v>961</v>
      </c>
      <c r="L619" s="112"/>
      <c r="M619" s="112">
        <f t="shared" si="49"/>
        <v>0</v>
      </c>
      <c r="N619" s="117">
        <f t="shared" si="48"/>
        <v>0</v>
      </c>
      <c r="O619" s="133">
        <f t="shared" si="50"/>
        <v>0</v>
      </c>
    </row>
    <row r="620" spans="1:15" ht="31.5">
      <c r="A620" s="111" t="s">
        <v>1438</v>
      </c>
      <c r="B620" s="119" t="s">
        <v>1439</v>
      </c>
      <c r="C620" s="120" t="s">
        <v>1426</v>
      </c>
      <c r="D620" s="121"/>
      <c r="E620" s="112">
        <f t="shared" si="47"/>
        <v>0</v>
      </c>
      <c r="F620" s="137">
        <f>ROUND(,2)</f>
        <v>0</v>
      </c>
      <c r="G620" s="138"/>
      <c r="H620" s="139"/>
      <c r="K620" s="116"/>
      <c r="L620" s="112"/>
      <c r="M620" s="112">
        <f t="shared" si="49"/>
        <v>0</v>
      </c>
      <c r="N620" s="117">
        <f t="shared" si="48"/>
        <v>0</v>
      </c>
      <c r="O620" s="133">
        <f t="shared" si="50"/>
        <v>0</v>
      </c>
    </row>
    <row r="621" spans="1:15" ht="15">
      <c r="A621" s="124" t="s">
        <v>1401</v>
      </c>
      <c r="B621" s="125" t="s">
        <v>1402</v>
      </c>
      <c r="C621" s="126" t="s">
        <v>936</v>
      </c>
      <c r="D621" s="127">
        <v>34.270000000000003</v>
      </c>
      <c r="E621" s="112">
        <f t="shared" si="47"/>
        <v>0</v>
      </c>
      <c r="F621" s="137">
        <f>ROUND(,2)</f>
        <v>0</v>
      </c>
      <c r="G621" s="130">
        <f t="shared" ref="G621:G626" si="51">N621</f>
        <v>0</v>
      </c>
      <c r="H621" s="131">
        <f t="shared" ref="H621:H626" si="52">ROUND(D621*G621,2)</f>
        <v>0</v>
      </c>
      <c r="K621" s="116" t="s">
        <v>937</v>
      </c>
      <c r="L621" s="112"/>
      <c r="M621" s="112">
        <f t="shared" si="49"/>
        <v>0</v>
      </c>
      <c r="N621" s="117">
        <f t="shared" si="48"/>
        <v>0</v>
      </c>
      <c r="O621" s="133">
        <f t="shared" si="50"/>
        <v>0</v>
      </c>
    </row>
    <row r="622" spans="1:15" ht="15">
      <c r="A622" s="124" t="s">
        <v>938</v>
      </c>
      <c r="B622" s="125" t="s">
        <v>939</v>
      </c>
      <c r="C622" s="126" t="s">
        <v>936</v>
      </c>
      <c r="D622" s="127">
        <v>4.2699999999999996</v>
      </c>
      <c r="E622" s="112">
        <f t="shared" si="47"/>
        <v>32.136745189376768</v>
      </c>
      <c r="F622" s="137">
        <f>ROUND(D622*E622,2)</f>
        <v>137.22</v>
      </c>
      <c r="G622" s="130">
        <f t="shared" si="51"/>
        <v>34.381173307489099</v>
      </c>
      <c r="H622" s="131">
        <f t="shared" si="52"/>
        <v>146.81</v>
      </c>
      <c r="K622" s="116" t="s">
        <v>937</v>
      </c>
      <c r="L622" s="112">
        <v>51.96</v>
      </c>
      <c r="M622" s="112">
        <f t="shared" si="49"/>
        <v>39.969230769230769</v>
      </c>
      <c r="N622" s="117">
        <f t="shared" si="48"/>
        <v>34.381173307489099</v>
      </c>
      <c r="O622" s="133">
        <f t="shared" si="50"/>
        <v>32.136745189376768</v>
      </c>
    </row>
    <row r="623" spans="1:15" ht="15">
      <c r="A623" s="124" t="s">
        <v>1427</v>
      </c>
      <c r="B623" s="125" t="s">
        <v>1428</v>
      </c>
      <c r="C623" s="126" t="s">
        <v>1429</v>
      </c>
      <c r="D623" s="127">
        <v>50</v>
      </c>
      <c r="E623" s="112">
        <f t="shared" si="47"/>
        <v>0</v>
      </c>
      <c r="F623" s="137">
        <f t="shared" ref="F623:F628" si="53">ROUND(,2)</f>
        <v>0</v>
      </c>
      <c r="G623" s="130">
        <f t="shared" si="51"/>
        <v>0</v>
      </c>
      <c r="H623" s="131">
        <f t="shared" si="52"/>
        <v>0</v>
      </c>
      <c r="K623" s="116" t="s">
        <v>961</v>
      </c>
      <c r="L623" s="112"/>
      <c r="M623" s="112">
        <f t="shared" si="49"/>
        <v>0</v>
      </c>
      <c r="N623" s="117">
        <f t="shared" si="48"/>
        <v>0</v>
      </c>
      <c r="O623" s="133">
        <f t="shared" si="50"/>
        <v>0</v>
      </c>
    </row>
    <row r="624" spans="1:15" ht="15">
      <c r="A624" s="124" t="s">
        <v>1430</v>
      </c>
      <c r="B624" s="125" t="s">
        <v>1431</v>
      </c>
      <c r="C624" s="126" t="s">
        <v>1381</v>
      </c>
      <c r="D624" s="127">
        <v>3.13</v>
      </c>
      <c r="E624" s="112">
        <f t="shared" si="47"/>
        <v>0</v>
      </c>
      <c r="F624" s="137">
        <f t="shared" si="53"/>
        <v>0</v>
      </c>
      <c r="G624" s="130">
        <f t="shared" si="51"/>
        <v>0</v>
      </c>
      <c r="H624" s="131">
        <f t="shared" si="52"/>
        <v>0</v>
      </c>
      <c r="K624" s="116" t="s">
        <v>961</v>
      </c>
      <c r="L624" s="112"/>
      <c r="M624" s="112">
        <f t="shared" si="49"/>
        <v>0</v>
      </c>
      <c r="N624" s="117">
        <f t="shared" si="48"/>
        <v>0</v>
      </c>
      <c r="O624" s="133">
        <f t="shared" si="50"/>
        <v>0</v>
      </c>
    </row>
    <row r="625" spans="1:15" ht="21">
      <c r="A625" s="124" t="s">
        <v>1440</v>
      </c>
      <c r="B625" s="125" t="s">
        <v>1441</v>
      </c>
      <c r="C625" s="126" t="s">
        <v>936</v>
      </c>
      <c r="D625" s="127">
        <v>8.6</v>
      </c>
      <c r="E625" s="112">
        <f t="shared" si="47"/>
        <v>0</v>
      </c>
      <c r="F625" s="137">
        <f t="shared" si="53"/>
        <v>0</v>
      </c>
      <c r="G625" s="130">
        <f t="shared" si="51"/>
        <v>0</v>
      </c>
      <c r="H625" s="131">
        <f t="shared" si="52"/>
        <v>0</v>
      </c>
      <c r="K625" s="116" t="s">
        <v>961</v>
      </c>
      <c r="L625" s="112"/>
      <c r="M625" s="112">
        <f t="shared" si="49"/>
        <v>0</v>
      </c>
      <c r="N625" s="117">
        <f t="shared" si="48"/>
        <v>0</v>
      </c>
      <c r="O625" s="133">
        <f t="shared" si="50"/>
        <v>0</v>
      </c>
    </row>
    <row r="626" spans="1:15" ht="15">
      <c r="A626" s="124" t="s">
        <v>1432</v>
      </c>
      <c r="B626" s="125" t="s">
        <v>1433</v>
      </c>
      <c r="C626" s="126" t="s">
        <v>1429</v>
      </c>
      <c r="D626" s="127">
        <v>0.8</v>
      </c>
      <c r="E626" s="112">
        <f t="shared" si="47"/>
        <v>0</v>
      </c>
      <c r="F626" s="137">
        <f t="shared" si="53"/>
        <v>0</v>
      </c>
      <c r="G626" s="130">
        <f t="shared" si="51"/>
        <v>0</v>
      </c>
      <c r="H626" s="131">
        <f t="shared" si="52"/>
        <v>0</v>
      </c>
      <c r="K626" s="116" t="s">
        <v>961</v>
      </c>
      <c r="L626" s="112"/>
      <c r="M626" s="112">
        <f t="shared" si="49"/>
        <v>0</v>
      </c>
      <c r="N626" s="117">
        <f t="shared" si="48"/>
        <v>0</v>
      </c>
      <c r="O626" s="133">
        <f t="shared" si="50"/>
        <v>0</v>
      </c>
    </row>
    <row r="627" spans="1:15" ht="31.5">
      <c r="A627" s="111" t="s">
        <v>1442</v>
      </c>
      <c r="B627" s="119" t="s">
        <v>1443</v>
      </c>
      <c r="C627" s="120" t="s">
        <v>1426</v>
      </c>
      <c r="D627" s="121"/>
      <c r="E627" s="112">
        <f t="shared" si="47"/>
        <v>0</v>
      </c>
      <c r="F627" s="137">
        <f t="shared" si="53"/>
        <v>0</v>
      </c>
      <c r="G627" s="138"/>
      <c r="H627" s="139"/>
      <c r="K627" s="116"/>
      <c r="L627" s="112"/>
      <c r="M627" s="112">
        <f t="shared" si="49"/>
        <v>0</v>
      </c>
      <c r="N627" s="117">
        <f t="shared" si="48"/>
        <v>0</v>
      </c>
      <c r="O627" s="133">
        <f t="shared" si="50"/>
        <v>0</v>
      </c>
    </row>
    <row r="628" spans="1:15" ht="15">
      <c r="A628" s="124" t="s">
        <v>1401</v>
      </c>
      <c r="B628" s="125" t="s">
        <v>1402</v>
      </c>
      <c r="C628" s="126" t="s">
        <v>936</v>
      </c>
      <c r="D628" s="127">
        <v>85.68</v>
      </c>
      <c r="E628" s="112">
        <f t="shared" si="47"/>
        <v>0</v>
      </c>
      <c r="F628" s="137">
        <f t="shared" si="53"/>
        <v>0</v>
      </c>
      <c r="G628" s="130">
        <f t="shared" ref="G628:G633" si="54">N628</f>
        <v>0</v>
      </c>
      <c r="H628" s="131">
        <f t="shared" ref="H628:H633" si="55">ROUND(D628*G628,2)</f>
        <v>0</v>
      </c>
      <c r="K628" s="116" t="s">
        <v>937</v>
      </c>
      <c r="L628" s="112"/>
      <c r="M628" s="112">
        <f t="shared" si="49"/>
        <v>0</v>
      </c>
      <c r="N628" s="117">
        <f t="shared" si="48"/>
        <v>0</v>
      </c>
      <c r="O628" s="133">
        <f t="shared" si="50"/>
        <v>0</v>
      </c>
    </row>
    <row r="629" spans="1:15" ht="15">
      <c r="A629" s="124" t="s">
        <v>938</v>
      </c>
      <c r="B629" s="125" t="s">
        <v>939</v>
      </c>
      <c r="C629" s="126" t="s">
        <v>936</v>
      </c>
      <c r="D629" s="127">
        <v>10.66</v>
      </c>
      <c r="E629" s="112">
        <f t="shared" si="47"/>
        <v>32.136745189376768</v>
      </c>
      <c r="F629" s="137">
        <f>ROUND(D629*E629,2)</f>
        <v>342.58</v>
      </c>
      <c r="G629" s="130">
        <f t="shared" si="54"/>
        <v>34.381173307489099</v>
      </c>
      <c r="H629" s="131">
        <f t="shared" si="55"/>
        <v>366.5</v>
      </c>
      <c r="K629" s="116" t="s">
        <v>937</v>
      </c>
      <c r="L629" s="112">
        <v>51.96</v>
      </c>
      <c r="M629" s="112">
        <f t="shared" si="49"/>
        <v>39.969230769230769</v>
      </c>
      <c r="N629" s="117">
        <f t="shared" si="48"/>
        <v>34.381173307489099</v>
      </c>
      <c r="O629" s="133">
        <f t="shared" si="50"/>
        <v>32.136745189376768</v>
      </c>
    </row>
    <row r="630" spans="1:15" ht="15">
      <c r="A630" s="124" t="s">
        <v>1427</v>
      </c>
      <c r="B630" s="125" t="s">
        <v>1428</v>
      </c>
      <c r="C630" s="126" t="s">
        <v>1429</v>
      </c>
      <c r="D630" s="127">
        <v>125</v>
      </c>
      <c r="E630" s="112">
        <f t="shared" si="47"/>
        <v>0</v>
      </c>
      <c r="F630" s="137">
        <f t="shared" ref="F630:F635" si="56">ROUND(,2)</f>
        <v>0</v>
      </c>
      <c r="G630" s="130">
        <f t="shared" si="54"/>
        <v>0</v>
      </c>
      <c r="H630" s="131">
        <f t="shared" si="55"/>
        <v>0</v>
      </c>
      <c r="K630" s="116" t="s">
        <v>961</v>
      </c>
      <c r="L630" s="112"/>
      <c r="M630" s="112">
        <f t="shared" si="49"/>
        <v>0</v>
      </c>
      <c r="N630" s="117">
        <f t="shared" si="48"/>
        <v>0</v>
      </c>
      <c r="O630" s="133">
        <f t="shared" si="50"/>
        <v>0</v>
      </c>
    </row>
    <row r="631" spans="1:15" ht="15">
      <c r="A631" s="124" t="s">
        <v>1430</v>
      </c>
      <c r="B631" s="125" t="s">
        <v>1431</v>
      </c>
      <c r="C631" s="126" t="s">
        <v>1381</v>
      </c>
      <c r="D631" s="127">
        <v>7.83</v>
      </c>
      <c r="E631" s="112">
        <f t="shared" si="47"/>
        <v>0</v>
      </c>
      <c r="F631" s="137">
        <f t="shared" si="56"/>
        <v>0</v>
      </c>
      <c r="G631" s="130">
        <f t="shared" si="54"/>
        <v>0</v>
      </c>
      <c r="H631" s="131">
        <f t="shared" si="55"/>
        <v>0</v>
      </c>
      <c r="K631" s="116" t="s">
        <v>961</v>
      </c>
      <c r="L631" s="112"/>
      <c r="M631" s="112">
        <f t="shared" si="49"/>
        <v>0</v>
      </c>
      <c r="N631" s="117">
        <f t="shared" si="48"/>
        <v>0</v>
      </c>
      <c r="O631" s="133">
        <f t="shared" si="50"/>
        <v>0</v>
      </c>
    </row>
    <row r="632" spans="1:15" ht="21">
      <c r="A632" s="124" t="s">
        <v>1440</v>
      </c>
      <c r="B632" s="125" t="s">
        <v>1441</v>
      </c>
      <c r="C632" s="126" t="s">
        <v>936</v>
      </c>
      <c r="D632" s="127">
        <v>21.5</v>
      </c>
      <c r="E632" s="112">
        <f t="shared" si="47"/>
        <v>0</v>
      </c>
      <c r="F632" s="137">
        <f t="shared" si="56"/>
        <v>0</v>
      </c>
      <c r="G632" s="130">
        <f t="shared" si="54"/>
        <v>0</v>
      </c>
      <c r="H632" s="131">
        <f t="shared" si="55"/>
        <v>0</v>
      </c>
      <c r="K632" s="116" t="s">
        <v>961</v>
      </c>
      <c r="L632" s="112"/>
      <c r="M632" s="112">
        <f t="shared" si="49"/>
        <v>0</v>
      </c>
      <c r="N632" s="117">
        <f t="shared" si="48"/>
        <v>0</v>
      </c>
      <c r="O632" s="133">
        <f t="shared" si="50"/>
        <v>0</v>
      </c>
    </row>
    <row r="633" spans="1:15" ht="15">
      <c r="A633" s="124" t="s">
        <v>1432</v>
      </c>
      <c r="B633" s="125" t="s">
        <v>1433</v>
      </c>
      <c r="C633" s="126" t="s">
        <v>1429</v>
      </c>
      <c r="D633" s="127">
        <v>2</v>
      </c>
      <c r="E633" s="112">
        <f t="shared" si="47"/>
        <v>0</v>
      </c>
      <c r="F633" s="137">
        <f t="shared" si="56"/>
        <v>0</v>
      </c>
      <c r="G633" s="130">
        <f t="shared" si="54"/>
        <v>0</v>
      </c>
      <c r="H633" s="131">
        <f t="shared" si="55"/>
        <v>0</v>
      </c>
      <c r="K633" s="116" t="s">
        <v>961</v>
      </c>
      <c r="L633" s="112"/>
      <c r="M633" s="112">
        <f t="shared" si="49"/>
        <v>0</v>
      </c>
      <c r="N633" s="117">
        <f t="shared" si="48"/>
        <v>0</v>
      </c>
      <c r="O633" s="133">
        <f t="shared" si="50"/>
        <v>0</v>
      </c>
    </row>
    <row r="634" spans="1:15" ht="31.5">
      <c r="A634" s="111" t="s">
        <v>1444</v>
      </c>
      <c r="B634" s="119" t="s">
        <v>1445</v>
      </c>
      <c r="C634" s="120" t="s">
        <v>1426</v>
      </c>
      <c r="D634" s="121"/>
      <c r="E634" s="112">
        <f t="shared" si="47"/>
        <v>0</v>
      </c>
      <c r="F634" s="137">
        <f t="shared" si="56"/>
        <v>0</v>
      </c>
      <c r="G634" s="138"/>
      <c r="H634" s="139"/>
      <c r="K634" s="116"/>
      <c r="L634" s="112"/>
      <c r="M634" s="112">
        <f t="shared" si="49"/>
        <v>0</v>
      </c>
      <c r="N634" s="117">
        <f t="shared" si="48"/>
        <v>0</v>
      </c>
      <c r="O634" s="133">
        <f t="shared" si="50"/>
        <v>0</v>
      </c>
    </row>
    <row r="635" spans="1:15" ht="15">
      <c r="A635" s="124" t="s">
        <v>1401</v>
      </c>
      <c r="B635" s="125" t="s">
        <v>1402</v>
      </c>
      <c r="C635" s="126" t="s">
        <v>936</v>
      </c>
      <c r="D635" s="127">
        <v>171.35</v>
      </c>
      <c r="E635" s="112">
        <f t="shared" si="47"/>
        <v>0</v>
      </c>
      <c r="F635" s="137">
        <f t="shared" si="56"/>
        <v>0</v>
      </c>
      <c r="G635" s="130">
        <f t="shared" ref="G635:G640" si="57">N635</f>
        <v>0</v>
      </c>
      <c r="H635" s="131">
        <f t="shared" ref="H635:H640" si="58">ROUND(D635*G635,2)</f>
        <v>0</v>
      </c>
      <c r="K635" s="116" t="s">
        <v>937</v>
      </c>
      <c r="L635" s="112"/>
      <c r="M635" s="112">
        <f t="shared" si="49"/>
        <v>0</v>
      </c>
      <c r="N635" s="117">
        <f t="shared" si="48"/>
        <v>0</v>
      </c>
      <c r="O635" s="133">
        <f t="shared" si="50"/>
        <v>0</v>
      </c>
    </row>
    <row r="636" spans="1:15" ht="15">
      <c r="A636" s="124" t="s">
        <v>938</v>
      </c>
      <c r="B636" s="125" t="s">
        <v>939</v>
      </c>
      <c r="C636" s="126" t="s">
        <v>936</v>
      </c>
      <c r="D636" s="127">
        <v>21.33</v>
      </c>
      <c r="E636" s="112">
        <f t="shared" si="47"/>
        <v>32.136745189376768</v>
      </c>
      <c r="F636" s="137">
        <f>ROUND(D636*E636,2)</f>
        <v>685.48</v>
      </c>
      <c r="G636" s="130">
        <f t="shared" si="57"/>
        <v>34.381173307489099</v>
      </c>
      <c r="H636" s="131">
        <f t="shared" si="58"/>
        <v>733.35</v>
      </c>
      <c r="K636" s="116" t="s">
        <v>937</v>
      </c>
      <c r="L636" s="112">
        <v>51.96</v>
      </c>
      <c r="M636" s="112">
        <f t="shared" si="49"/>
        <v>39.969230769230769</v>
      </c>
      <c r="N636" s="117">
        <f t="shared" si="48"/>
        <v>34.381173307489099</v>
      </c>
      <c r="O636" s="133">
        <f t="shared" si="50"/>
        <v>32.136745189376768</v>
      </c>
    </row>
    <row r="637" spans="1:15" ht="15">
      <c r="A637" s="124" t="s">
        <v>1427</v>
      </c>
      <c r="B637" s="125" t="s">
        <v>1428</v>
      </c>
      <c r="C637" s="126" t="s">
        <v>1429</v>
      </c>
      <c r="D637" s="127">
        <v>250</v>
      </c>
      <c r="E637" s="112">
        <f t="shared" si="47"/>
        <v>0</v>
      </c>
      <c r="F637" s="137">
        <f t="shared" ref="F637:F642" si="59">ROUND(,2)</f>
        <v>0</v>
      </c>
      <c r="G637" s="130">
        <f t="shared" si="57"/>
        <v>0</v>
      </c>
      <c r="H637" s="131">
        <f t="shared" si="58"/>
        <v>0</v>
      </c>
      <c r="K637" s="116" t="s">
        <v>961</v>
      </c>
      <c r="L637" s="112"/>
      <c r="M637" s="112">
        <f t="shared" si="49"/>
        <v>0</v>
      </c>
      <c r="N637" s="117">
        <f t="shared" si="48"/>
        <v>0</v>
      </c>
      <c r="O637" s="133">
        <f t="shared" si="50"/>
        <v>0</v>
      </c>
    </row>
    <row r="638" spans="1:15" ht="15">
      <c r="A638" s="124" t="s">
        <v>1430</v>
      </c>
      <c r="B638" s="125" t="s">
        <v>1431</v>
      </c>
      <c r="C638" s="126" t="s">
        <v>1381</v>
      </c>
      <c r="D638" s="127">
        <v>15.67</v>
      </c>
      <c r="E638" s="112">
        <f t="shared" si="47"/>
        <v>0</v>
      </c>
      <c r="F638" s="137">
        <f t="shared" si="59"/>
        <v>0</v>
      </c>
      <c r="G638" s="130">
        <f t="shared" si="57"/>
        <v>0</v>
      </c>
      <c r="H638" s="131">
        <f t="shared" si="58"/>
        <v>0</v>
      </c>
      <c r="K638" s="116" t="s">
        <v>961</v>
      </c>
      <c r="L638" s="112"/>
      <c r="M638" s="112">
        <f t="shared" si="49"/>
        <v>0</v>
      </c>
      <c r="N638" s="117">
        <f t="shared" si="48"/>
        <v>0</v>
      </c>
      <c r="O638" s="133">
        <f t="shared" si="50"/>
        <v>0</v>
      </c>
    </row>
    <row r="639" spans="1:15" ht="21">
      <c r="A639" s="124" t="s">
        <v>1440</v>
      </c>
      <c r="B639" s="125" t="s">
        <v>1441</v>
      </c>
      <c r="C639" s="126" t="s">
        <v>936</v>
      </c>
      <c r="D639" s="127">
        <v>43</v>
      </c>
      <c r="E639" s="112">
        <f t="shared" si="47"/>
        <v>0</v>
      </c>
      <c r="F639" s="137">
        <f t="shared" si="59"/>
        <v>0</v>
      </c>
      <c r="G639" s="130">
        <f t="shared" si="57"/>
        <v>0</v>
      </c>
      <c r="H639" s="131">
        <f t="shared" si="58"/>
        <v>0</v>
      </c>
      <c r="K639" s="116" t="s">
        <v>961</v>
      </c>
      <c r="L639" s="112"/>
      <c r="M639" s="112">
        <f t="shared" si="49"/>
        <v>0</v>
      </c>
      <c r="N639" s="117">
        <f t="shared" si="48"/>
        <v>0</v>
      </c>
      <c r="O639" s="133">
        <f t="shared" si="50"/>
        <v>0</v>
      </c>
    </row>
    <row r="640" spans="1:15" ht="15">
      <c r="A640" s="124" t="s">
        <v>1432</v>
      </c>
      <c r="B640" s="125" t="s">
        <v>1433</v>
      </c>
      <c r="C640" s="126" t="s">
        <v>1429</v>
      </c>
      <c r="D640" s="127">
        <v>4</v>
      </c>
      <c r="E640" s="112">
        <f t="shared" si="47"/>
        <v>0</v>
      </c>
      <c r="F640" s="137">
        <f t="shared" si="59"/>
        <v>0</v>
      </c>
      <c r="G640" s="130">
        <f t="shared" si="57"/>
        <v>0</v>
      </c>
      <c r="H640" s="131">
        <f t="shared" si="58"/>
        <v>0</v>
      </c>
      <c r="K640" s="116" t="s">
        <v>961</v>
      </c>
      <c r="L640" s="112"/>
      <c r="M640" s="112">
        <f t="shared" si="49"/>
        <v>0</v>
      </c>
      <c r="N640" s="117">
        <f t="shared" si="48"/>
        <v>0</v>
      </c>
      <c r="O640" s="133">
        <f t="shared" si="50"/>
        <v>0</v>
      </c>
    </row>
    <row r="641" spans="1:15" ht="31.5">
      <c r="A641" s="111" t="s">
        <v>1446</v>
      </c>
      <c r="B641" s="119" t="s">
        <v>1447</v>
      </c>
      <c r="C641" s="120" t="s">
        <v>1426</v>
      </c>
      <c r="D641" s="121"/>
      <c r="E641" s="112">
        <f t="shared" si="47"/>
        <v>0</v>
      </c>
      <c r="F641" s="137">
        <f t="shared" si="59"/>
        <v>0</v>
      </c>
      <c r="G641" s="138"/>
      <c r="H641" s="139"/>
      <c r="K641" s="116"/>
      <c r="L641" s="112"/>
      <c r="M641" s="112">
        <f t="shared" si="49"/>
        <v>0</v>
      </c>
      <c r="N641" s="117">
        <f t="shared" si="48"/>
        <v>0</v>
      </c>
      <c r="O641" s="133">
        <f t="shared" si="50"/>
        <v>0</v>
      </c>
    </row>
    <row r="642" spans="1:15" ht="15">
      <c r="A642" s="124" t="s">
        <v>1401</v>
      </c>
      <c r="B642" s="125" t="s">
        <v>1402</v>
      </c>
      <c r="C642" s="126" t="s">
        <v>936</v>
      </c>
      <c r="D642" s="127">
        <v>342.7</v>
      </c>
      <c r="E642" s="112">
        <f t="shared" si="47"/>
        <v>0</v>
      </c>
      <c r="F642" s="137">
        <f t="shared" si="59"/>
        <v>0</v>
      </c>
      <c r="G642" s="130">
        <f t="shared" ref="G642:G647" si="60">N642</f>
        <v>0</v>
      </c>
      <c r="H642" s="131">
        <f t="shared" ref="H642:H647" si="61">ROUND(D642*G642,2)</f>
        <v>0</v>
      </c>
      <c r="K642" s="116" t="s">
        <v>937</v>
      </c>
      <c r="L642" s="112"/>
      <c r="M642" s="112">
        <f t="shared" si="49"/>
        <v>0</v>
      </c>
      <c r="N642" s="117">
        <f t="shared" si="48"/>
        <v>0</v>
      </c>
      <c r="O642" s="133">
        <f t="shared" si="50"/>
        <v>0</v>
      </c>
    </row>
    <row r="643" spans="1:15" ht="15">
      <c r="A643" s="124" t="s">
        <v>938</v>
      </c>
      <c r="B643" s="125" t="s">
        <v>939</v>
      </c>
      <c r="C643" s="126" t="s">
        <v>936</v>
      </c>
      <c r="D643" s="127">
        <v>42.66</v>
      </c>
      <c r="E643" s="112">
        <f t="shared" si="47"/>
        <v>32.136745189376768</v>
      </c>
      <c r="F643" s="137">
        <f>ROUND(D643*E643,2)</f>
        <v>1370.95</v>
      </c>
      <c r="G643" s="130">
        <f t="shared" si="60"/>
        <v>34.381173307489099</v>
      </c>
      <c r="H643" s="131">
        <f t="shared" si="61"/>
        <v>1466.7</v>
      </c>
      <c r="K643" s="116" t="s">
        <v>937</v>
      </c>
      <c r="L643" s="112">
        <v>51.96</v>
      </c>
      <c r="M643" s="112">
        <f t="shared" si="49"/>
        <v>39.969230769230769</v>
      </c>
      <c r="N643" s="117">
        <f t="shared" si="48"/>
        <v>34.381173307489099</v>
      </c>
      <c r="O643" s="133">
        <f t="shared" si="50"/>
        <v>32.136745189376768</v>
      </c>
    </row>
    <row r="644" spans="1:15" ht="15">
      <c r="A644" s="124" t="s">
        <v>1427</v>
      </c>
      <c r="B644" s="125" t="s">
        <v>1428</v>
      </c>
      <c r="C644" s="126" t="s">
        <v>1429</v>
      </c>
      <c r="D644" s="127">
        <v>500</v>
      </c>
      <c r="E644" s="112">
        <f t="shared" si="47"/>
        <v>0</v>
      </c>
      <c r="F644" s="137">
        <f t="shared" ref="F644:F649" si="62">ROUND(,2)</f>
        <v>0</v>
      </c>
      <c r="G644" s="130">
        <f t="shared" si="60"/>
        <v>0</v>
      </c>
      <c r="H644" s="131">
        <f t="shared" si="61"/>
        <v>0</v>
      </c>
      <c r="K644" s="116" t="s">
        <v>961</v>
      </c>
      <c r="L644" s="112"/>
      <c r="M644" s="112">
        <f t="shared" si="49"/>
        <v>0</v>
      </c>
      <c r="N644" s="117">
        <f t="shared" si="48"/>
        <v>0</v>
      </c>
      <c r="O644" s="133">
        <f t="shared" si="50"/>
        <v>0</v>
      </c>
    </row>
    <row r="645" spans="1:15" ht="15">
      <c r="A645" s="124" t="s">
        <v>1430</v>
      </c>
      <c r="B645" s="125" t="s">
        <v>1431</v>
      </c>
      <c r="C645" s="126" t="s">
        <v>1381</v>
      </c>
      <c r="D645" s="127">
        <v>31.33</v>
      </c>
      <c r="E645" s="112">
        <f t="shared" si="47"/>
        <v>0</v>
      </c>
      <c r="F645" s="137">
        <f t="shared" si="62"/>
        <v>0</v>
      </c>
      <c r="G645" s="130">
        <f t="shared" si="60"/>
        <v>0</v>
      </c>
      <c r="H645" s="131">
        <f t="shared" si="61"/>
        <v>0</v>
      </c>
      <c r="K645" s="116" t="s">
        <v>961</v>
      </c>
      <c r="L645" s="112"/>
      <c r="M645" s="112">
        <f t="shared" si="49"/>
        <v>0</v>
      </c>
      <c r="N645" s="117">
        <f t="shared" si="48"/>
        <v>0</v>
      </c>
      <c r="O645" s="133">
        <f t="shared" si="50"/>
        <v>0</v>
      </c>
    </row>
    <row r="646" spans="1:15" ht="21">
      <c r="A646" s="124" t="s">
        <v>1440</v>
      </c>
      <c r="B646" s="125" t="s">
        <v>1441</v>
      </c>
      <c r="C646" s="126" t="s">
        <v>936</v>
      </c>
      <c r="D646" s="127">
        <v>86</v>
      </c>
      <c r="E646" s="112">
        <f t="shared" si="47"/>
        <v>0</v>
      </c>
      <c r="F646" s="137">
        <f t="shared" si="62"/>
        <v>0</v>
      </c>
      <c r="G646" s="130">
        <f t="shared" si="60"/>
        <v>0</v>
      </c>
      <c r="H646" s="131">
        <f t="shared" si="61"/>
        <v>0</v>
      </c>
      <c r="K646" s="116" t="s">
        <v>961</v>
      </c>
      <c r="L646" s="112"/>
      <c r="M646" s="112">
        <f t="shared" si="49"/>
        <v>0</v>
      </c>
      <c r="N646" s="117">
        <f t="shared" si="48"/>
        <v>0</v>
      </c>
      <c r="O646" s="133">
        <f t="shared" si="50"/>
        <v>0</v>
      </c>
    </row>
    <row r="647" spans="1:15" ht="15">
      <c r="A647" s="124" t="s">
        <v>1432</v>
      </c>
      <c r="B647" s="125" t="s">
        <v>1433</v>
      </c>
      <c r="C647" s="126" t="s">
        <v>1429</v>
      </c>
      <c r="D647" s="127">
        <v>8</v>
      </c>
      <c r="E647" s="112">
        <f t="shared" si="47"/>
        <v>0</v>
      </c>
      <c r="F647" s="137">
        <f t="shared" si="62"/>
        <v>0</v>
      </c>
      <c r="G647" s="130">
        <f t="shared" si="60"/>
        <v>0</v>
      </c>
      <c r="H647" s="131">
        <f t="shared" si="61"/>
        <v>0</v>
      </c>
      <c r="K647" s="116" t="s">
        <v>961</v>
      </c>
      <c r="L647" s="112"/>
      <c r="M647" s="112">
        <f t="shared" si="49"/>
        <v>0</v>
      </c>
      <c r="N647" s="117">
        <f t="shared" si="48"/>
        <v>0</v>
      </c>
      <c r="O647" s="133">
        <f t="shared" si="50"/>
        <v>0</v>
      </c>
    </row>
    <row r="648" spans="1:15" ht="31.5">
      <c r="A648" s="111" t="s">
        <v>1448</v>
      </c>
      <c r="B648" s="119" t="s">
        <v>1449</v>
      </c>
      <c r="C648" s="120" t="s">
        <v>1426</v>
      </c>
      <c r="D648" s="121"/>
      <c r="E648" s="112">
        <f t="shared" si="47"/>
        <v>0</v>
      </c>
      <c r="F648" s="137">
        <f t="shared" si="62"/>
        <v>0</v>
      </c>
      <c r="G648" s="138"/>
      <c r="H648" s="139"/>
      <c r="K648" s="116"/>
      <c r="L648" s="112"/>
      <c r="M648" s="112">
        <f t="shared" si="49"/>
        <v>0</v>
      </c>
      <c r="N648" s="117">
        <f t="shared" si="48"/>
        <v>0</v>
      </c>
      <c r="O648" s="133">
        <f t="shared" si="50"/>
        <v>0</v>
      </c>
    </row>
    <row r="649" spans="1:15" ht="15">
      <c r="A649" s="124" t="s">
        <v>1401</v>
      </c>
      <c r="B649" s="125" t="s">
        <v>1402</v>
      </c>
      <c r="C649" s="126" t="s">
        <v>936</v>
      </c>
      <c r="D649" s="127">
        <v>514</v>
      </c>
      <c r="E649" s="112">
        <f t="shared" si="47"/>
        <v>0</v>
      </c>
      <c r="F649" s="137">
        <f t="shared" si="62"/>
        <v>0</v>
      </c>
      <c r="G649" s="130">
        <f t="shared" ref="G649:G654" si="63">N649</f>
        <v>0</v>
      </c>
      <c r="H649" s="131">
        <f t="shared" ref="H649:H654" si="64">ROUND(D649*G649,2)</f>
        <v>0</v>
      </c>
      <c r="K649" s="116" t="s">
        <v>937</v>
      </c>
      <c r="L649" s="112"/>
      <c r="M649" s="112">
        <f t="shared" si="49"/>
        <v>0</v>
      </c>
      <c r="N649" s="117">
        <f t="shared" si="48"/>
        <v>0</v>
      </c>
      <c r="O649" s="133">
        <f t="shared" si="50"/>
        <v>0</v>
      </c>
    </row>
    <row r="650" spans="1:15" ht="15">
      <c r="A650" s="124" t="s">
        <v>938</v>
      </c>
      <c r="B650" s="125" t="s">
        <v>939</v>
      </c>
      <c r="C650" s="126" t="s">
        <v>936</v>
      </c>
      <c r="D650" s="127">
        <v>64</v>
      </c>
      <c r="E650" s="112">
        <f t="shared" si="47"/>
        <v>32.136745189376768</v>
      </c>
      <c r="F650" s="137">
        <f>ROUND(D650*E650,2)</f>
        <v>2056.75</v>
      </c>
      <c r="G650" s="130">
        <f t="shared" si="63"/>
        <v>34.381173307489099</v>
      </c>
      <c r="H650" s="131">
        <f t="shared" si="64"/>
        <v>2200.4</v>
      </c>
      <c r="K650" s="116" t="s">
        <v>937</v>
      </c>
      <c r="L650" s="112">
        <v>51.96</v>
      </c>
      <c r="M650" s="112">
        <f t="shared" si="49"/>
        <v>39.969230769230769</v>
      </c>
      <c r="N650" s="117">
        <f t="shared" si="48"/>
        <v>34.381173307489099</v>
      </c>
      <c r="O650" s="133">
        <f t="shared" si="50"/>
        <v>32.136745189376768</v>
      </c>
    </row>
    <row r="651" spans="1:15" ht="15">
      <c r="A651" s="124" t="s">
        <v>1427</v>
      </c>
      <c r="B651" s="125" t="s">
        <v>1428</v>
      </c>
      <c r="C651" s="126" t="s">
        <v>1429</v>
      </c>
      <c r="D651" s="127">
        <v>750</v>
      </c>
      <c r="E651" s="112">
        <f t="shared" si="47"/>
        <v>0</v>
      </c>
      <c r="F651" s="137">
        <f t="shared" ref="F651:F656" si="65">ROUND(,2)</f>
        <v>0</v>
      </c>
      <c r="G651" s="130">
        <f t="shared" si="63"/>
        <v>0</v>
      </c>
      <c r="H651" s="131">
        <f t="shared" si="64"/>
        <v>0</v>
      </c>
      <c r="K651" s="116" t="s">
        <v>961</v>
      </c>
      <c r="L651" s="112"/>
      <c r="M651" s="112">
        <f t="shared" si="49"/>
        <v>0</v>
      </c>
      <c r="N651" s="117">
        <f t="shared" si="48"/>
        <v>0</v>
      </c>
      <c r="O651" s="133">
        <f t="shared" si="50"/>
        <v>0</v>
      </c>
    </row>
    <row r="652" spans="1:15" ht="15">
      <c r="A652" s="124" t="s">
        <v>1430</v>
      </c>
      <c r="B652" s="125" t="s">
        <v>1431</v>
      </c>
      <c r="C652" s="126" t="s">
        <v>1381</v>
      </c>
      <c r="D652" s="127">
        <v>47</v>
      </c>
      <c r="E652" s="112">
        <f t="shared" si="47"/>
        <v>0</v>
      </c>
      <c r="F652" s="137">
        <f t="shared" si="65"/>
        <v>0</v>
      </c>
      <c r="G652" s="130">
        <f t="shared" si="63"/>
        <v>0</v>
      </c>
      <c r="H652" s="131">
        <f t="shared" si="64"/>
        <v>0</v>
      </c>
      <c r="K652" s="116" t="s">
        <v>961</v>
      </c>
      <c r="L652" s="112"/>
      <c r="M652" s="112">
        <f t="shared" si="49"/>
        <v>0</v>
      </c>
      <c r="N652" s="117">
        <f t="shared" si="48"/>
        <v>0</v>
      </c>
      <c r="O652" s="133">
        <f t="shared" si="50"/>
        <v>0</v>
      </c>
    </row>
    <row r="653" spans="1:15" ht="21">
      <c r="A653" s="124" t="s">
        <v>1440</v>
      </c>
      <c r="B653" s="125" t="s">
        <v>1441</v>
      </c>
      <c r="C653" s="126" t="s">
        <v>936</v>
      </c>
      <c r="D653" s="127">
        <v>129</v>
      </c>
      <c r="E653" s="112">
        <f t="shared" si="47"/>
        <v>0</v>
      </c>
      <c r="F653" s="137">
        <f t="shared" si="65"/>
        <v>0</v>
      </c>
      <c r="G653" s="130">
        <f t="shared" si="63"/>
        <v>0</v>
      </c>
      <c r="H653" s="131">
        <f t="shared" si="64"/>
        <v>0</v>
      </c>
      <c r="K653" s="116" t="s">
        <v>961</v>
      </c>
      <c r="L653" s="112"/>
      <c r="M653" s="112">
        <f t="shared" si="49"/>
        <v>0</v>
      </c>
      <c r="N653" s="117">
        <f t="shared" si="48"/>
        <v>0</v>
      </c>
      <c r="O653" s="133">
        <f t="shared" si="50"/>
        <v>0</v>
      </c>
    </row>
    <row r="654" spans="1:15" ht="15">
      <c r="A654" s="124" t="s">
        <v>1432</v>
      </c>
      <c r="B654" s="125" t="s">
        <v>1433</v>
      </c>
      <c r="C654" s="126" t="s">
        <v>1429</v>
      </c>
      <c r="D654" s="127">
        <v>12</v>
      </c>
      <c r="E654" s="112">
        <f t="shared" si="47"/>
        <v>0</v>
      </c>
      <c r="F654" s="137">
        <f t="shared" si="65"/>
        <v>0</v>
      </c>
      <c r="G654" s="130">
        <f t="shared" si="63"/>
        <v>0</v>
      </c>
      <c r="H654" s="131">
        <f t="shared" si="64"/>
        <v>0</v>
      </c>
      <c r="K654" s="116" t="s">
        <v>961</v>
      </c>
      <c r="L654" s="112"/>
      <c r="M654" s="112">
        <f t="shared" si="49"/>
        <v>0</v>
      </c>
      <c r="N654" s="117">
        <f t="shared" si="48"/>
        <v>0</v>
      </c>
      <c r="O654" s="133">
        <f t="shared" si="50"/>
        <v>0</v>
      </c>
    </row>
    <row r="655" spans="1:15" ht="31.5">
      <c r="A655" s="111" t="s">
        <v>1450</v>
      </c>
      <c r="B655" s="119" t="s">
        <v>1451</v>
      </c>
      <c r="C655" s="120" t="s">
        <v>1426</v>
      </c>
      <c r="D655" s="121"/>
      <c r="E655" s="112">
        <f t="shared" si="47"/>
        <v>0</v>
      </c>
      <c r="F655" s="137">
        <f t="shared" si="65"/>
        <v>0</v>
      </c>
      <c r="G655" s="138"/>
      <c r="H655" s="139"/>
      <c r="K655" s="116"/>
      <c r="L655" s="112"/>
      <c r="M655" s="112">
        <f t="shared" si="49"/>
        <v>0</v>
      </c>
      <c r="N655" s="117">
        <f t="shared" si="48"/>
        <v>0</v>
      </c>
      <c r="O655" s="133">
        <f t="shared" si="50"/>
        <v>0</v>
      </c>
    </row>
    <row r="656" spans="1:15" ht="15">
      <c r="A656" s="124" t="s">
        <v>1401</v>
      </c>
      <c r="B656" s="125" t="s">
        <v>1402</v>
      </c>
      <c r="C656" s="126" t="s">
        <v>936</v>
      </c>
      <c r="D656" s="127">
        <v>572</v>
      </c>
      <c r="E656" s="112">
        <f t="shared" si="47"/>
        <v>0</v>
      </c>
      <c r="F656" s="137">
        <f t="shared" si="65"/>
        <v>0</v>
      </c>
      <c r="G656" s="130">
        <f t="shared" ref="G656:G661" si="66">N656</f>
        <v>0</v>
      </c>
      <c r="H656" s="131">
        <f t="shared" ref="H656:H661" si="67">ROUND(D656*G656,2)</f>
        <v>0</v>
      </c>
      <c r="K656" s="116" t="s">
        <v>937</v>
      </c>
      <c r="L656" s="112"/>
      <c r="M656" s="112">
        <f t="shared" si="49"/>
        <v>0</v>
      </c>
      <c r="N656" s="117">
        <f t="shared" si="48"/>
        <v>0</v>
      </c>
      <c r="O656" s="133">
        <f t="shared" si="50"/>
        <v>0</v>
      </c>
    </row>
    <row r="657" spans="1:15" ht="15">
      <c r="A657" s="124" t="s">
        <v>938</v>
      </c>
      <c r="B657" s="125" t="s">
        <v>939</v>
      </c>
      <c r="C657" s="126" t="s">
        <v>936</v>
      </c>
      <c r="D657" s="127">
        <v>72</v>
      </c>
      <c r="E657" s="112">
        <f t="shared" si="47"/>
        <v>32.136745189376768</v>
      </c>
      <c r="F657" s="137">
        <f>ROUND(D657*E657,2)</f>
        <v>2313.85</v>
      </c>
      <c r="G657" s="130">
        <f t="shared" si="66"/>
        <v>34.381173307489099</v>
      </c>
      <c r="H657" s="131">
        <f t="shared" si="67"/>
        <v>2475.44</v>
      </c>
      <c r="K657" s="116" t="s">
        <v>937</v>
      </c>
      <c r="L657" s="112">
        <v>51.96</v>
      </c>
      <c r="M657" s="112">
        <f t="shared" si="49"/>
        <v>39.969230769230769</v>
      </c>
      <c r="N657" s="117">
        <f t="shared" si="48"/>
        <v>34.381173307489099</v>
      </c>
      <c r="O657" s="133">
        <f t="shared" si="50"/>
        <v>32.136745189376768</v>
      </c>
    </row>
    <row r="658" spans="1:15" ht="15">
      <c r="A658" s="124" t="s">
        <v>1427</v>
      </c>
      <c r="B658" s="125" t="s">
        <v>1428</v>
      </c>
      <c r="C658" s="126" t="s">
        <v>1429</v>
      </c>
      <c r="D658" s="127">
        <v>1500</v>
      </c>
      <c r="E658" s="112">
        <f t="shared" si="47"/>
        <v>0</v>
      </c>
      <c r="F658" s="137">
        <f t="shared" ref="F658:F663" si="68">ROUND(,2)</f>
        <v>0</v>
      </c>
      <c r="G658" s="130">
        <f t="shared" si="66"/>
        <v>0</v>
      </c>
      <c r="H658" s="131">
        <f t="shared" si="67"/>
        <v>0</v>
      </c>
      <c r="K658" s="116" t="s">
        <v>961</v>
      </c>
      <c r="L658" s="112"/>
      <c r="M658" s="112">
        <f t="shared" si="49"/>
        <v>0</v>
      </c>
      <c r="N658" s="117">
        <f t="shared" si="48"/>
        <v>0</v>
      </c>
      <c r="O658" s="133">
        <f t="shared" si="50"/>
        <v>0</v>
      </c>
    </row>
    <row r="659" spans="1:15" ht="15">
      <c r="A659" s="124" t="s">
        <v>1430</v>
      </c>
      <c r="B659" s="125" t="s">
        <v>1431</v>
      </c>
      <c r="C659" s="126" t="s">
        <v>1381</v>
      </c>
      <c r="D659" s="127">
        <v>52</v>
      </c>
      <c r="E659" s="112">
        <f t="shared" ref="E659:E722" si="69">IF(K659="MÃO DE OBRA",O659,N659)</f>
        <v>0</v>
      </c>
      <c r="F659" s="137">
        <f t="shared" si="68"/>
        <v>0</v>
      </c>
      <c r="G659" s="130">
        <f t="shared" si="66"/>
        <v>0</v>
      </c>
      <c r="H659" s="131">
        <f t="shared" si="67"/>
        <v>0</v>
      </c>
      <c r="K659" s="116" t="s">
        <v>961</v>
      </c>
      <c r="L659" s="112"/>
      <c r="M659" s="112">
        <f t="shared" si="49"/>
        <v>0</v>
      </c>
      <c r="N659" s="117">
        <f t="shared" ref="N659:N722" si="70">M659*$F$7</f>
        <v>0</v>
      </c>
      <c r="O659" s="133">
        <f t="shared" si="50"/>
        <v>0</v>
      </c>
    </row>
    <row r="660" spans="1:15" ht="21">
      <c r="A660" s="124" t="s">
        <v>1440</v>
      </c>
      <c r="B660" s="125" t="s">
        <v>1441</v>
      </c>
      <c r="C660" s="126" t="s">
        <v>936</v>
      </c>
      <c r="D660" s="127">
        <v>143</v>
      </c>
      <c r="E660" s="112">
        <f t="shared" si="69"/>
        <v>0</v>
      </c>
      <c r="F660" s="137">
        <f t="shared" si="68"/>
        <v>0</v>
      </c>
      <c r="G660" s="130">
        <f t="shared" si="66"/>
        <v>0</v>
      </c>
      <c r="H660" s="131">
        <f t="shared" si="67"/>
        <v>0</v>
      </c>
      <c r="K660" s="116" t="s">
        <v>961</v>
      </c>
      <c r="L660" s="112"/>
      <c r="M660" s="112">
        <f t="shared" ref="M660:M723" si="71">L660/(1+0.3)</f>
        <v>0</v>
      </c>
      <c r="N660" s="117">
        <f t="shared" si="70"/>
        <v>0</v>
      </c>
      <c r="O660" s="133">
        <f t="shared" ref="O660:O723" si="72">M660*$F$11</f>
        <v>0</v>
      </c>
    </row>
    <row r="661" spans="1:15" ht="15">
      <c r="A661" s="124" t="s">
        <v>1432</v>
      </c>
      <c r="B661" s="125" t="s">
        <v>1433</v>
      </c>
      <c r="C661" s="126" t="s">
        <v>1429</v>
      </c>
      <c r="D661" s="127">
        <v>24</v>
      </c>
      <c r="E661" s="112">
        <f t="shared" si="69"/>
        <v>0</v>
      </c>
      <c r="F661" s="137">
        <f t="shared" si="68"/>
        <v>0</v>
      </c>
      <c r="G661" s="130">
        <f t="shared" si="66"/>
        <v>0</v>
      </c>
      <c r="H661" s="131">
        <f t="shared" si="67"/>
        <v>0</v>
      </c>
      <c r="K661" s="116" t="s">
        <v>961</v>
      </c>
      <c r="L661" s="112"/>
      <c r="M661" s="112">
        <f t="shared" si="71"/>
        <v>0</v>
      </c>
      <c r="N661" s="117">
        <f t="shared" si="70"/>
        <v>0</v>
      </c>
      <c r="O661" s="133">
        <f t="shared" si="72"/>
        <v>0</v>
      </c>
    </row>
    <row r="662" spans="1:15" ht="31.5">
      <c r="A662" s="111" t="s">
        <v>1452</v>
      </c>
      <c r="B662" s="119" t="s">
        <v>1453</v>
      </c>
      <c r="C662" s="120" t="s">
        <v>1426</v>
      </c>
      <c r="D662" s="121"/>
      <c r="E662" s="112">
        <f t="shared" si="69"/>
        <v>0</v>
      </c>
      <c r="F662" s="137">
        <f t="shared" si="68"/>
        <v>0</v>
      </c>
      <c r="G662" s="138"/>
      <c r="H662" s="139"/>
      <c r="K662" s="116"/>
      <c r="L662" s="112"/>
      <c r="M662" s="112">
        <f t="shared" si="71"/>
        <v>0</v>
      </c>
      <c r="N662" s="117">
        <f t="shared" si="70"/>
        <v>0</v>
      </c>
      <c r="O662" s="133">
        <f t="shared" si="72"/>
        <v>0</v>
      </c>
    </row>
    <row r="663" spans="1:15" ht="15">
      <c r="A663" s="124" t="s">
        <v>1401</v>
      </c>
      <c r="B663" s="125" t="s">
        <v>1402</v>
      </c>
      <c r="C663" s="126" t="s">
        <v>936</v>
      </c>
      <c r="D663" s="127">
        <v>634</v>
      </c>
      <c r="E663" s="112">
        <f t="shared" si="69"/>
        <v>0</v>
      </c>
      <c r="F663" s="137">
        <f t="shared" si="68"/>
        <v>0</v>
      </c>
      <c r="G663" s="130">
        <f t="shared" ref="G663:G668" si="73">N663</f>
        <v>0</v>
      </c>
      <c r="H663" s="131">
        <f t="shared" ref="H663:H668" si="74">ROUND(D663*G663,2)</f>
        <v>0</v>
      </c>
      <c r="K663" s="116" t="s">
        <v>937</v>
      </c>
      <c r="L663" s="112"/>
      <c r="M663" s="112">
        <f t="shared" si="71"/>
        <v>0</v>
      </c>
      <c r="N663" s="117">
        <f t="shared" si="70"/>
        <v>0</v>
      </c>
      <c r="O663" s="133">
        <f t="shared" si="72"/>
        <v>0</v>
      </c>
    </row>
    <row r="664" spans="1:15" ht="15">
      <c r="A664" s="124" t="s">
        <v>938</v>
      </c>
      <c r="B664" s="125" t="s">
        <v>939</v>
      </c>
      <c r="C664" s="126" t="s">
        <v>936</v>
      </c>
      <c r="D664" s="127">
        <v>80</v>
      </c>
      <c r="E664" s="112">
        <f t="shared" si="69"/>
        <v>32.136745189376768</v>
      </c>
      <c r="F664" s="137">
        <f>ROUND(D664*E664,2)</f>
        <v>2570.94</v>
      </c>
      <c r="G664" s="130">
        <f t="shared" si="73"/>
        <v>34.381173307489099</v>
      </c>
      <c r="H664" s="131">
        <f t="shared" si="74"/>
        <v>2750.49</v>
      </c>
      <c r="K664" s="116" t="s">
        <v>937</v>
      </c>
      <c r="L664" s="112">
        <v>51.96</v>
      </c>
      <c r="M664" s="112">
        <f t="shared" si="71"/>
        <v>39.969230769230769</v>
      </c>
      <c r="N664" s="117">
        <f t="shared" si="70"/>
        <v>34.381173307489099</v>
      </c>
      <c r="O664" s="133">
        <f t="shared" si="72"/>
        <v>32.136745189376768</v>
      </c>
    </row>
    <row r="665" spans="1:15" ht="15">
      <c r="A665" s="124" t="s">
        <v>1427</v>
      </c>
      <c r="B665" s="125" t="s">
        <v>1428</v>
      </c>
      <c r="C665" s="126" t="s">
        <v>1429</v>
      </c>
      <c r="D665" s="127">
        <v>1688</v>
      </c>
      <c r="E665" s="112">
        <f t="shared" si="69"/>
        <v>0</v>
      </c>
      <c r="F665" s="137">
        <f t="shared" ref="F665:F670" si="75">ROUND(,2)</f>
        <v>0</v>
      </c>
      <c r="G665" s="130">
        <f t="shared" si="73"/>
        <v>0</v>
      </c>
      <c r="H665" s="131">
        <f t="shared" si="74"/>
        <v>0</v>
      </c>
      <c r="K665" s="116" t="s">
        <v>961</v>
      </c>
      <c r="L665" s="112"/>
      <c r="M665" s="112">
        <f t="shared" si="71"/>
        <v>0</v>
      </c>
      <c r="N665" s="117">
        <f t="shared" si="70"/>
        <v>0</v>
      </c>
      <c r="O665" s="133">
        <f t="shared" si="72"/>
        <v>0</v>
      </c>
    </row>
    <row r="666" spans="1:15" ht="15">
      <c r="A666" s="124" t="s">
        <v>1430</v>
      </c>
      <c r="B666" s="125" t="s">
        <v>1431</v>
      </c>
      <c r="C666" s="126" t="s">
        <v>1381</v>
      </c>
      <c r="D666" s="127">
        <v>58</v>
      </c>
      <c r="E666" s="112">
        <f t="shared" si="69"/>
        <v>0</v>
      </c>
      <c r="F666" s="137">
        <f t="shared" si="75"/>
        <v>0</v>
      </c>
      <c r="G666" s="130">
        <f t="shared" si="73"/>
        <v>0</v>
      </c>
      <c r="H666" s="131">
        <f t="shared" si="74"/>
        <v>0</v>
      </c>
      <c r="K666" s="116" t="s">
        <v>961</v>
      </c>
      <c r="L666" s="112"/>
      <c r="M666" s="112">
        <f t="shared" si="71"/>
        <v>0</v>
      </c>
      <c r="N666" s="117">
        <f t="shared" si="70"/>
        <v>0</v>
      </c>
      <c r="O666" s="133">
        <f t="shared" si="72"/>
        <v>0</v>
      </c>
    </row>
    <row r="667" spans="1:15" ht="21">
      <c r="A667" s="124" t="s">
        <v>1440</v>
      </c>
      <c r="B667" s="125" t="s">
        <v>1441</v>
      </c>
      <c r="C667" s="126" t="s">
        <v>936</v>
      </c>
      <c r="D667" s="127">
        <v>159</v>
      </c>
      <c r="E667" s="112">
        <f t="shared" si="69"/>
        <v>0</v>
      </c>
      <c r="F667" s="137">
        <f t="shared" si="75"/>
        <v>0</v>
      </c>
      <c r="G667" s="130">
        <f t="shared" si="73"/>
        <v>0</v>
      </c>
      <c r="H667" s="131">
        <f t="shared" si="74"/>
        <v>0</v>
      </c>
      <c r="K667" s="116" t="s">
        <v>961</v>
      </c>
      <c r="L667" s="112"/>
      <c r="M667" s="112">
        <f t="shared" si="71"/>
        <v>0</v>
      </c>
      <c r="N667" s="117">
        <f t="shared" si="70"/>
        <v>0</v>
      </c>
      <c r="O667" s="133">
        <f t="shared" si="72"/>
        <v>0</v>
      </c>
    </row>
    <row r="668" spans="1:15" ht="15">
      <c r="A668" s="124" t="s">
        <v>1432</v>
      </c>
      <c r="B668" s="125" t="s">
        <v>1433</v>
      </c>
      <c r="C668" s="126" t="s">
        <v>1429</v>
      </c>
      <c r="D668" s="127">
        <v>27</v>
      </c>
      <c r="E668" s="112">
        <f t="shared" si="69"/>
        <v>0</v>
      </c>
      <c r="F668" s="137">
        <f t="shared" si="75"/>
        <v>0</v>
      </c>
      <c r="G668" s="130">
        <f t="shared" si="73"/>
        <v>0</v>
      </c>
      <c r="H668" s="131">
        <f t="shared" si="74"/>
        <v>0</v>
      </c>
      <c r="K668" s="116" t="s">
        <v>961</v>
      </c>
      <c r="L668" s="112"/>
      <c r="M668" s="112">
        <f t="shared" si="71"/>
        <v>0</v>
      </c>
      <c r="N668" s="117">
        <f t="shared" si="70"/>
        <v>0</v>
      </c>
      <c r="O668" s="133">
        <f t="shared" si="72"/>
        <v>0</v>
      </c>
    </row>
    <row r="669" spans="1:15" ht="31.5">
      <c r="A669" s="111" t="s">
        <v>1454</v>
      </c>
      <c r="B669" s="119" t="s">
        <v>1455</v>
      </c>
      <c r="C669" s="120" t="s">
        <v>1426</v>
      </c>
      <c r="D669" s="121"/>
      <c r="E669" s="112">
        <f t="shared" si="69"/>
        <v>0</v>
      </c>
      <c r="F669" s="137">
        <f t="shared" si="75"/>
        <v>0</v>
      </c>
      <c r="G669" s="138"/>
      <c r="H669" s="139"/>
      <c r="K669" s="116"/>
      <c r="L669" s="112"/>
      <c r="M669" s="112">
        <f t="shared" si="71"/>
        <v>0</v>
      </c>
      <c r="N669" s="117">
        <f t="shared" si="70"/>
        <v>0</v>
      </c>
      <c r="O669" s="133">
        <f t="shared" si="72"/>
        <v>0</v>
      </c>
    </row>
    <row r="670" spans="1:15" ht="15">
      <c r="A670" s="124" t="s">
        <v>1401</v>
      </c>
      <c r="B670" s="125" t="s">
        <v>1402</v>
      </c>
      <c r="C670" s="126" t="s">
        <v>936</v>
      </c>
      <c r="D670" s="127">
        <v>704</v>
      </c>
      <c r="E670" s="112">
        <f t="shared" si="69"/>
        <v>0</v>
      </c>
      <c r="F670" s="137">
        <f t="shared" si="75"/>
        <v>0</v>
      </c>
      <c r="G670" s="130">
        <f t="shared" ref="G670:G675" si="76">N670</f>
        <v>0</v>
      </c>
      <c r="H670" s="131">
        <f t="shared" ref="H670:H675" si="77">ROUND(D670*G670,2)</f>
        <v>0</v>
      </c>
      <c r="K670" s="116" t="s">
        <v>937</v>
      </c>
      <c r="L670" s="112"/>
      <c r="M670" s="112">
        <f t="shared" si="71"/>
        <v>0</v>
      </c>
      <c r="N670" s="117">
        <f t="shared" si="70"/>
        <v>0</v>
      </c>
      <c r="O670" s="133">
        <f t="shared" si="72"/>
        <v>0</v>
      </c>
    </row>
    <row r="671" spans="1:15" ht="15">
      <c r="A671" s="124" t="s">
        <v>938</v>
      </c>
      <c r="B671" s="125" t="s">
        <v>939</v>
      </c>
      <c r="C671" s="126" t="s">
        <v>936</v>
      </c>
      <c r="D671" s="127">
        <v>88</v>
      </c>
      <c r="E671" s="112">
        <f t="shared" si="69"/>
        <v>32.136745189376768</v>
      </c>
      <c r="F671" s="137">
        <f>ROUND(D671*E671,2)</f>
        <v>2828.03</v>
      </c>
      <c r="G671" s="130">
        <f t="shared" si="76"/>
        <v>34.381173307489099</v>
      </c>
      <c r="H671" s="131">
        <f t="shared" si="77"/>
        <v>3025.54</v>
      </c>
      <c r="K671" s="116" t="s">
        <v>937</v>
      </c>
      <c r="L671" s="112">
        <v>51.96</v>
      </c>
      <c r="M671" s="112">
        <f t="shared" si="71"/>
        <v>39.969230769230769</v>
      </c>
      <c r="N671" s="117">
        <f t="shared" si="70"/>
        <v>34.381173307489099</v>
      </c>
      <c r="O671" s="133">
        <f t="shared" si="72"/>
        <v>32.136745189376768</v>
      </c>
    </row>
    <row r="672" spans="1:15" ht="15">
      <c r="A672" s="124" t="s">
        <v>1427</v>
      </c>
      <c r="B672" s="125" t="s">
        <v>1428</v>
      </c>
      <c r="C672" s="126" t="s">
        <v>1429</v>
      </c>
      <c r="D672" s="127">
        <v>1875</v>
      </c>
      <c r="E672" s="112">
        <f t="shared" si="69"/>
        <v>0</v>
      </c>
      <c r="F672" s="137">
        <f>ROUND(,2)</f>
        <v>0</v>
      </c>
      <c r="G672" s="130">
        <f t="shared" si="76"/>
        <v>0</v>
      </c>
      <c r="H672" s="131">
        <f t="shared" si="77"/>
        <v>0</v>
      </c>
      <c r="K672" s="116" t="s">
        <v>961</v>
      </c>
      <c r="L672" s="112"/>
      <c r="M672" s="112">
        <f t="shared" si="71"/>
        <v>0</v>
      </c>
      <c r="N672" s="117">
        <f t="shared" si="70"/>
        <v>0</v>
      </c>
      <c r="O672" s="133">
        <f t="shared" si="72"/>
        <v>0</v>
      </c>
    </row>
    <row r="673" spans="1:15" ht="15">
      <c r="A673" s="124" t="s">
        <v>1430</v>
      </c>
      <c r="B673" s="125" t="s">
        <v>1431</v>
      </c>
      <c r="C673" s="126" t="s">
        <v>1381</v>
      </c>
      <c r="D673" s="127">
        <v>64</v>
      </c>
      <c r="E673" s="112">
        <f t="shared" si="69"/>
        <v>0</v>
      </c>
      <c r="F673" s="137">
        <f>ROUND(,2)</f>
        <v>0</v>
      </c>
      <c r="G673" s="130">
        <f t="shared" si="76"/>
        <v>0</v>
      </c>
      <c r="H673" s="131">
        <f t="shared" si="77"/>
        <v>0</v>
      </c>
      <c r="K673" s="116" t="s">
        <v>961</v>
      </c>
      <c r="L673" s="112"/>
      <c r="M673" s="112">
        <f t="shared" si="71"/>
        <v>0</v>
      </c>
      <c r="N673" s="117">
        <f t="shared" si="70"/>
        <v>0</v>
      </c>
      <c r="O673" s="133">
        <f t="shared" si="72"/>
        <v>0</v>
      </c>
    </row>
    <row r="674" spans="1:15" ht="21">
      <c r="A674" s="124" t="s">
        <v>1440</v>
      </c>
      <c r="B674" s="125" t="s">
        <v>1441</v>
      </c>
      <c r="C674" s="126" t="s">
        <v>936</v>
      </c>
      <c r="D674" s="127">
        <v>176</v>
      </c>
      <c r="E674" s="112">
        <f t="shared" si="69"/>
        <v>0</v>
      </c>
      <c r="F674" s="137">
        <f>ROUND(,2)</f>
        <v>0</v>
      </c>
      <c r="G674" s="130">
        <f t="shared" si="76"/>
        <v>0</v>
      </c>
      <c r="H674" s="131">
        <f t="shared" si="77"/>
        <v>0</v>
      </c>
      <c r="K674" s="116" t="s">
        <v>961</v>
      </c>
      <c r="L674" s="112"/>
      <c r="M674" s="112">
        <f t="shared" si="71"/>
        <v>0</v>
      </c>
      <c r="N674" s="117">
        <f t="shared" si="70"/>
        <v>0</v>
      </c>
      <c r="O674" s="133">
        <f t="shared" si="72"/>
        <v>0</v>
      </c>
    </row>
    <row r="675" spans="1:15" ht="15">
      <c r="A675" s="124" t="s">
        <v>1432</v>
      </c>
      <c r="B675" s="125" t="s">
        <v>1433</v>
      </c>
      <c r="C675" s="126" t="s">
        <v>1429</v>
      </c>
      <c r="D675" s="127">
        <v>30</v>
      </c>
      <c r="E675" s="112">
        <f t="shared" si="69"/>
        <v>0</v>
      </c>
      <c r="F675" s="137">
        <f>ROUND(,2)</f>
        <v>0</v>
      </c>
      <c r="G675" s="130">
        <f t="shared" si="76"/>
        <v>0</v>
      </c>
      <c r="H675" s="131">
        <f t="shared" si="77"/>
        <v>0</v>
      </c>
      <c r="K675" s="116" t="s">
        <v>961</v>
      </c>
      <c r="L675" s="112"/>
      <c r="M675" s="112">
        <f t="shared" si="71"/>
        <v>0</v>
      </c>
      <c r="N675" s="117">
        <f t="shared" si="70"/>
        <v>0</v>
      </c>
      <c r="O675" s="133">
        <f t="shared" si="72"/>
        <v>0</v>
      </c>
    </row>
    <row r="676" spans="1:15" ht="31.5">
      <c r="A676" s="111" t="s">
        <v>1456</v>
      </c>
      <c r="B676" s="119" t="s">
        <v>1457</v>
      </c>
      <c r="C676" s="120" t="s">
        <v>933</v>
      </c>
      <c r="D676" s="121"/>
      <c r="E676" s="112">
        <f t="shared" si="69"/>
        <v>0</v>
      </c>
      <c r="F676" s="122">
        <f>ROUND(F677,2)</f>
        <v>924.47</v>
      </c>
      <c r="G676" s="123"/>
      <c r="H676" s="122">
        <f>ROUND(H677,2)</f>
        <v>989.03</v>
      </c>
      <c r="K676" s="116"/>
      <c r="L676" s="112"/>
      <c r="M676" s="112">
        <f t="shared" si="71"/>
        <v>0</v>
      </c>
      <c r="N676" s="117">
        <f t="shared" si="70"/>
        <v>0</v>
      </c>
      <c r="O676" s="133">
        <f t="shared" si="72"/>
        <v>0</v>
      </c>
    </row>
    <row r="677" spans="1:15">
      <c r="A677" s="124" t="s">
        <v>934</v>
      </c>
      <c r="B677" s="125" t="s">
        <v>989</v>
      </c>
      <c r="C677" s="126" t="s">
        <v>936</v>
      </c>
      <c r="D677" s="127">
        <v>16</v>
      </c>
      <c r="E677" s="163">
        <f t="shared" si="69"/>
        <v>57.779344410923358</v>
      </c>
      <c r="F677" s="164">
        <f>ROUND(E677*D677,2)</f>
        <v>924.47</v>
      </c>
      <c r="G677" s="130">
        <f>N677</f>
        <v>61.814649930439401</v>
      </c>
      <c r="H677" s="131">
        <f>ROUND(D677*G677,2)</f>
        <v>989.03</v>
      </c>
      <c r="K677" s="159" t="s">
        <v>937</v>
      </c>
      <c r="L677" s="163">
        <v>93.42</v>
      </c>
      <c r="M677" s="163">
        <f t="shared" si="71"/>
        <v>71.861538461538458</v>
      </c>
      <c r="N677" s="165">
        <f t="shared" si="70"/>
        <v>61.814649930439401</v>
      </c>
      <c r="O677" s="133">
        <f t="shared" si="72"/>
        <v>57.779344410923358</v>
      </c>
    </row>
    <row r="678" spans="1:15" ht="31.5">
      <c r="A678" s="111" t="s">
        <v>1458</v>
      </c>
      <c r="B678" s="119" t="s">
        <v>1459</v>
      </c>
      <c r="C678" s="120" t="s">
        <v>933</v>
      </c>
      <c r="D678" s="121"/>
      <c r="E678" s="134">
        <f t="shared" si="69"/>
        <v>0</v>
      </c>
      <c r="F678" s="122">
        <f>ROUND(SUM(F679),2)</f>
        <v>1155.5899999999999</v>
      </c>
      <c r="G678" s="123"/>
      <c r="H678" s="122">
        <f>ROUND(H679,2)</f>
        <v>1236.29</v>
      </c>
      <c r="K678" s="135"/>
      <c r="L678" s="134"/>
      <c r="M678" s="134">
        <f t="shared" si="71"/>
        <v>0</v>
      </c>
      <c r="N678" s="136">
        <f t="shared" si="70"/>
        <v>0</v>
      </c>
      <c r="O678" s="133">
        <f t="shared" si="72"/>
        <v>0</v>
      </c>
    </row>
    <row r="679" spans="1:15">
      <c r="A679" s="124" t="s">
        <v>934</v>
      </c>
      <c r="B679" s="125" t="s">
        <v>989</v>
      </c>
      <c r="C679" s="126" t="s">
        <v>936</v>
      </c>
      <c r="D679" s="127">
        <v>20</v>
      </c>
      <c r="E679" s="163">
        <f t="shared" si="69"/>
        <v>57.779344410923358</v>
      </c>
      <c r="F679" s="164">
        <f>ROUND(E679*D679,2)</f>
        <v>1155.5899999999999</v>
      </c>
      <c r="G679" s="130">
        <f>N679</f>
        <v>61.814649930439401</v>
      </c>
      <c r="H679" s="131">
        <f>ROUND(D679*G679,2)</f>
        <v>1236.29</v>
      </c>
      <c r="K679" s="159" t="s">
        <v>937</v>
      </c>
      <c r="L679" s="163">
        <v>93.42</v>
      </c>
      <c r="M679" s="163">
        <f t="shared" si="71"/>
        <v>71.861538461538458</v>
      </c>
      <c r="N679" s="165">
        <f t="shared" si="70"/>
        <v>61.814649930439401</v>
      </c>
      <c r="O679" s="133">
        <f t="shared" si="72"/>
        <v>57.779344410923358</v>
      </c>
    </row>
    <row r="680" spans="1:15" ht="31.5">
      <c r="A680" s="111" t="s">
        <v>1460</v>
      </c>
      <c r="B680" s="119" t="s">
        <v>1461</v>
      </c>
      <c r="C680" s="120" t="s">
        <v>933</v>
      </c>
      <c r="D680" s="121"/>
      <c r="E680" s="134">
        <f t="shared" si="69"/>
        <v>0</v>
      </c>
      <c r="F680" s="122">
        <f>ROUND(SUM(F681),2)</f>
        <v>1386.7</v>
      </c>
      <c r="G680" s="123"/>
      <c r="H680" s="122">
        <f>ROUND(H681,2)</f>
        <v>1483.55</v>
      </c>
      <c r="K680" s="135"/>
      <c r="L680" s="134"/>
      <c r="M680" s="134">
        <f t="shared" si="71"/>
        <v>0</v>
      </c>
      <c r="N680" s="136">
        <f t="shared" si="70"/>
        <v>0</v>
      </c>
      <c r="O680" s="133">
        <f t="shared" si="72"/>
        <v>0</v>
      </c>
    </row>
    <row r="681" spans="1:15">
      <c r="A681" s="124" t="s">
        <v>934</v>
      </c>
      <c r="B681" s="125" t="s">
        <v>989</v>
      </c>
      <c r="C681" s="126" t="s">
        <v>936</v>
      </c>
      <c r="D681" s="127">
        <v>24</v>
      </c>
      <c r="E681" s="163">
        <f t="shared" si="69"/>
        <v>57.779344410923358</v>
      </c>
      <c r="F681" s="164">
        <f>ROUND(E681*D681,2)</f>
        <v>1386.7</v>
      </c>
      <c r="G681" s="130">
        <f>N681</f>
        <v>61.814649930439401</v>
      </c>
      <c r="H681" s="131">
        <f>ROUND(D681*G681,2)</f>
        <v>1483.55</v>
      </c>
      <c r="K681" s="159" t="s">
        <v>937</v>
      </c>
      <c r="L681" s="163">
        <v>93.42</v>
      </c>
      <c r="M681" s="163">
        <f t="shared" si="71"/>
        <v>71.861538461538458</v>
      </c>
      <c r="N681" s="165">
        <f t="shared" si="70"/>
        <v>61.814649930439401</v>
      </c>
      <c r="O681" s="133">
        <f t="shared" si="72"/>
        <v>57.779344410923358</v>
      </c>
    </row>
    <row r="682" spans="1:15" ht="31.5">
      <c r="A682" s="111" t="s">
        <v>1462</v>
      </c>
      <c r="B682" s="119" t="s">
        <v>1463</v>
      </c>
      <c r="C682" s="120" t="s">
        <v>933</v>
      </c>
      <c r="D682" s="121"/>
      <c r="E682" s="134">
        <f t="shared" si="69"/>
        <v>0</v>
      </c>
      <c r="F682" s="122">
        <f>ROUND(SUM(F683),2)</f>
        <v>1848.94</v>
      </c>
      <c r="G682" s="123"/>
      <c r="H682" s="122">
        <f>ROUND(H683,2)</f>
        <v>1978.07</v>
      </c>
      <c r="K682" s="135"/>
      <c r="L682" s="134"/>
      <c r="M682" s="134">
        <f t="shared" si="71"/>
        <v>0</v>
      </c>
      <c r="N682" s="136">
        <f t="shared" si="70"/>
        <v>0</v>
      </c>
      <c r="O682" s="133">
        <f t="shared" si="72"/>
        <v>0</v>
      </c>
    </row>
    <row r="683" spans="1:15">
      <c r="A683" s="124" t="s">
        <v>934</v>
      </c>
      <c r="B683" s="125" t="s">
        <v>989</v>
      </c>
      <c r="C683" s="126" t="s">
        <v>936</v>
      </c>
      <c r="D683" s="127">
        <v>32</v>
      </c>
      <c r="E683" s="163">
        <f t="shared" si="69"/>
        <v>57.779344410923358</v>
      </c>
      <c r="F683" s="164">
        <f>ROUND(E683*D683,2)</f>
        <v>1848.94</v>
      </c>
      <c r="G683" s="130">
        <f>N683</f>
        <v>61.814649930439401</v>
      </c>
      <c r="H683" s="131">
        <f>ROUND(D683*G683,2)</f>
        <v>1978.07</v>
      </c>
      <c r="K683" s="159" t="s">
        <v>937</v>
      </c>
      <c r="L683" s="163">
        <v>93.42</v>
      </c>
      <c r="M683" s="163">
        <f t="shared" si="71"/>
        <v>71.861538461538458</v>
      </c>
      <c r="N683" s="165">
        <f t="shared" si="70"/>
        <v>61.814649930439401</v>
      </c>
      <c r="O683" s="133">
        <f t="shared" si="72"/>
        <v>57.779344410923358</v>
      </c>
    </row>
    <row r="684" spans="1:15" ht="31.5">
      <c r="A684" s="111" t="s">
        <v>1464</v>
      </c>
      <c r="B684" s="119" t="s">
        <v>1465</v>
      </c>
      <c r="C684" s="120" t="s">
        <v>933</v>
      </c>
      <c r="D684" s="121"/>
      <c r="E684" s="134">
        <f t="shared" si="69"/>
        <v>0</v>
      </c>
      <c r="F684" s="122">
        <f>ROUND(SUM(F685),2)</f>
        <v>2311.17</v>
      </c>
      <c r="G684" s="123"/>
      <c r="H684" s="122">
        <f>ROUND(H685,2)</f>
        <v>2472.59</v>
      </c>
      <c r="K684" s="135"/>
      <c r="L684" s="134"/>
      <c r="M684" s="134">
        <f t="shared" si="71"/>
        <v>0</v>
      </c>
      <c r="N684" s="136">
        <f t="shared" si="70"/>
        <v>0</v>
      </c>
      <c r="O684" s="133">
        <f t="shared" si="72"/>
        <v>0</v>
      </c>
    </row>
    <row r="685" spans="1:15">
      <c r="A685" s="124" t="s">
        <v>934</v>
      </c>
      <c r="B685" s="125" t="s">
        <v>989</v>
      </c>
      <c r="C685" s="126" t="s">
        <v>936</v>
      </c>
      <c r="D685" s="127">
        <v>40</v>
      </c>
      <c r="E685" s="163">
        <f t="shared" si="69"/>
        <v>57.779344410923358</v>
      </c>
      <c r="F685" s="164">
        <f>ROUND(E685*D685,2)</f>
        <v>2311.17</v>
      </c>
      <c r="G685" s="130">
        <f>N685</f>
        <v>61.814649930439401</v>
      </c>
      <c r="H685" s="131">
        <f>ROUND(D685*G685,2)</f>
        <v>2472.59</v>
      </c>
      <c r="K685" s="159" t="s">
        <v>937</v>
      </c>
      <c r="L685" s="163">
        <v>93.42</v>
      </c>
      <c r="M685" s="163">
        <f t="shared" si="71"/>
        <v>71.861538461538458</v>
      </c>
      <c r="N685" s="165">
        <f t="shared" si="70"/>
        <v>61.814649930439401</v>
      </c>
      <c r="O685" s="133">
        <f t="shared" si="72"/>
        <v>57.779344410923358</v>
      </c>
    </row>
    <row r="686" spans="1:15" ht="31.5">
      <c r="A686" s="111" t="s">
        <v>1466</v>
      </c>
      <c r="B686" s="119" t="s">
        <v>1467</v>
      </c>
      <c r="C686" s="120" t="s">
        <v>933</v>
      </c>
      <c r="D686" s="134"/>
      <c r="E686" s="134">
        <f t="shared" si="69"/>
        <v>0</v>
      </c>
      <c r="F686" s="122">
        <f>ROUND(SUM(F687),2)</f>
        <v>2773.41</v>
      </c>
      <c r="G686" s="123"/>
      <c r="H686" s="122">
        <f>ROUND(H687,2)</f>
        <v>2967.1</v>
      </c>
      <c r="K686" s="135"/>
      <c r="L686" s="134"/>
      <c r="M686" s="134">
        <f t="shared" si="71"/>
        <v>0</v>
      </c>
      <c r="N686" s="136">
        <f t="shared" si="70"/>
        <v>0</v>
      </c>
      <c r="O686" s="133">
        <f t="shared" si="72"/>
        <v>0</v>
      </c>
    </row>
    <row r="687" spans="1:15">
      <c r="A687" s="124" t="s">
        <v>934</v>
      </c>
      <c r="B687" s="125" t="s">
        <v>989</v>
      </c>
      <c r="C687" s="126" t="s">
        <v>936</v>
      </c>
      <c r="D687" s="127">
        <v>48</v>
      </c>
      <c r="E687" s="163">
        <f t="shared" si="69"/>
        <v>57.779344410923358</v>
      </c>
      <c r="F687" s="164">
        <f>ROUND(E687*D687,2)</f>
        <v>2773.41</v>
      </c>
      <c r="G687" s="130">
        <f>N687</f>
        <v>61.814649930439401</v>
      </c>
      <c r="H687" s="131">
        <f>ROUND(D687*G687,2)</f>
        <v>2967.1</v>
      </c>
      <c r="K687" s="159" t="s">
        <v>937</v>
      </c>
      <c r="L687" s="163">
        <v>93.42</v>
      </c>
      <c r="M687" s="163">
        <f t="shared" si="71"/>
        <v>71.861538461538458</v>
      </c>
      <c r="N687" s="165">
        <f t="shared" si="70"/>
        <v>61.814649930439401</v>
      </c>
      <c r="O687" s="133">
        <f t="shared" si="72"/>
        <v>57.779344410923358</v>
      </c>
    </row>
    <row r="688" spans="1:15" ht="31.5">
      <c r="A688" s="111" t="s">
        <v>1468</v>
      </c>
      <c r="B688" s="119" t="s">
        <v>1469</v>
      </c>
      <c r="C688" s="120" t="s">
        <v>933</v>
      </c>
      <c r="D688" s="134"/>
      <c r="E688" s="134">
        <f t="shared" si="69"/>
        <v>0</v>
      </c>
      <c r="F688" s="122">
        <f>ROUND(SUM(F689),2)</f>
        <v>3235.64</v>
      </c>
      <c r="G688" s="123"/>
      <c r="H688" s="122">
        <f>ROUND(H689,2)</f>
        <v>3461.62</v>
      </c>
      <c r="K688" s="135"/>
      <c r="L688" s="134"/>
      <c r="M688" s="134">
        <f t="shared" si="71"/>
        <v>0</v>
      </c>
      <c r="N688" s="136">
        <f t="shared" si="70"/>
        <v>0</v>
      </c>
      <c r="O688" s="133">
        <f t="shared" si="72"/>
        <v>0</v>
      </c>
    </row>
    <row r="689" spans="1:15">
      <c r="A689" s="124" t="s">
        <v>934</v>
      </c>
      <c r="B689" s="125" t="s">
        <v>989</v>
      </c>
      <c r="C689" s="126" t="s">
        <v>936</v>
      </c>
      <c r="D689" s="127">
        <v>56</v>
      </c>
      <c r="E689" s="163">
        <f t="shared" si="69"/>
        <v>57.779344410923358</v>
      </c>
      <c r="F689" s="164">
        <f>ROUND(E689*D689,2)</f>
        <v>3235.64</v>
      </c>
      <c r="G689" s="130">
        <f>N689</f>
        <v>61.814649930439401</v>
      </c>
      <c r="H689" s="131">
        <f>ROUND(D689*G689,2)</f>
        <v>3461.62</v>
      </c>
      <c r="K689" s="159" t="s">
        <v>937</v>
      </c>
      <c r="L689" s="163">
        <v>93.42</v>
      </c>
      <c r="M689" s="163">
        <f t="shared" si="71"/>
        <v>71.861538461538458</v>
      </c>
      <c r="N689" s="165">
        <f t="shared" si="70"/>
        <v>61.814649930439401</v>
      </c>
      <c r="O689" s="133">
        <f t="shared" si="72"/>
        <v>57.779344410923358</v>
      </c>
    </row>
    <row r="690" spans="1:15" ht="31.5">
      <c r="A690" s="111" t="s">
        <v>1470</v>
      </c>
      <c r="B690" s="119" t="s">
        <v>1471</v>
      </c>
      <c r="C690" s="120" t="s">
        <v>933</v>
      </c>
      <c r="D690" s="121"/>
      <c r="E690" s="134">
        <f t="shared" si="69"/>
        <v>0</v>
      </c>
      <c r="F690" s="122">
        <f>ROUND(SUM(F691),2)</f>
        <v>3697.88</v>
      </c>
      <c r="G690" s="123"/>
      <c r="H690" s="122">
        <f>ROUND(H691,2)</f>
        <v>3956.14</v>
      </c>
      <c r="K690" s="135"/>
      <c r="L690" s="134"/>
      <c r="M690" s="134">
        <f t="shared" si="71"/>
        <v>0</v>
      </c>
      <c r="N690" s="136">
        <f t="shared" si="70"/>
        <v>0</v>
      </c>
      <c r="O690" s="133">
        <f t="shared" si="72"/>
        <v>0</v>
      </c>
    </row>
    <row r="691" spans="1:15">
      <c r="A691" s="124" t="s">
        <v>934</v>
      </c>
      <c r="B691" s="125" t="s">
        <v>989</v>
      </c>
      <c r="C691" s="126" t="s">
        <v>936</v>
      </c>
      <c r="D691" s="127">
        <v>64</v>
      </c>
      <c r="E691" s="163">
        <f t="shared" si="69"/>
        <v>57.779344410923358</v>
      </c>
      <c r="F691" s="164">
        <f>ROUND(E691*D691,2)</f>
        <v>3697.88</v>
      </c>
      <c r="G691" s="130">
        <f>N691</f>
        <v>61.814649930439401</v>
      </c>
      <c r="H691" s="131">
        <f>ROUND(D691*G691,2)</f>
        <v>3956.14</v>
      </c>
      <c r="K691" s="159" t="s">
        <v>937</v>
      </c>
      <c r="L691" s="163">
        <v>93.42</v>
      </c>
      <c r="M691" s="163">
        <f t="shared" si="71"/>
        <v>71.861538461538458</v>
      </c>
      <c r="N691" s="165">
        <f t="shared" si="70"/>
        <v>61.814649930439401</v>
      </c>
      <c r="O691" s="133">
        <f t="shared" si="72"/>
        <v>57.779344410923358</v>
      </c>
    </row>
    <row r="692" spans="1:15" ht="31.5">
      <c r="A692" s="111" t="s">
        <v>1472</v>
      </c>
      <c r="B692" s="119" t="s">
        <v>1473</v>
      </c>
      <c r="C692" s="120" t="s">
        <v>933</v>
      </c>
      <c r="D692" s="134"/>
      <c r="E692" s="134">
        <f t="shared" si="69"/>
        <v>0</v>
      </c>
      <c r="F692" s="122">
        <f>ROUND(SUM(F693),2)</f>
        <v>4160.1099999999997</v>
      </c>
      <c r="G692" s="123"/>
      <c r="H692" s="122">
        <f>ROUND(H693,2)</f>
        <v>4450.6499999999996</v>
      </c>
      <c r="K692" s="135"/>
      <c r="L692" s="134"/>
      <c r="M692" s="134">
        <f t="shared" si="71"/>
        <v>0</v>
      </c>
      <c r="N692" s="136">
        <f t="shared" si="70"/>
        <v>0</v>
      </c>
      <c r="O692" s="133">
        <f t="shared" si="72"/>
        <v>0</v>
      </c>
    </row>
    <row r="693" spans="1:15">
      <c r="A693" s="124" t="s">
        <v>934</v>
      </c>
      <c r="B693" s="125" t="s">
        <v>989</v>
      </c>
      <c r="C693" s="126" t="s">
        <v>936</v>
      </c>
      <c r="D693" s="127">
        <v>72</v>
      </c>
      <c r="E693" s="163">
        <f t="shared" si="69"/>
        <v>57.779344410923358</v>
      </c>
      <c r="F693" s="164">
        <f>ROUND(E693*D693,2)</f>
        <v>4160.1099999999997</v>
      </c>
      <c r="G693" s="130">
        <f>N693</f>
        <v>61.814649930439401</v>
      </c>
      <c r="H693" s="131">
        <f>ROUND(D693*G693,2)</f>
        <v>4450.6499999999996</v>
      </c>
      <c r="K693" s="159" t="s">
        <v>937</v>
      </c>
      <c r="L693" s="163">
        <v>93.42</v>
      </c>
      <c r="M693" s="163">
        <f t="shared" si="71"/>
        <v>71.861538461538458</v>
      </c>
      <c r="N693" s="165">
        <f t="shared" si="70"/>
        <v>61.814649930439401</v>
      </c>
      <c r="O693" s="133">
        <f t="shared" si="72"/>
        <v>57.779344410923358</v>
      </c>
    </row>
    <row r="694" spans="1:15" ht="31.5">
      <c r="A694" s="111" t="s">
        <v>1474</v>
      </c>
      <c r="B694" s="119" t="s">
        <v>1475</v>
      </c>
      <c r="C694" s="120" t="s">
        <v>933</v>
      </c>
      <c r="D694" s="134"/>
      <c r="E694" s="134">
        <f t="shared" si="69"/>
        <v>0</v>
      </c>
      <c r="F694" s="122">
        <f>ROUND(SUM(F695),2)</f>
        <v>1386.7</v>
      </c>
      <c r="G694" s="123"/>
      <c r="H694" s="122">
        <f>ROUND(H695,2)</f>
        <v>1483.55</v>
      </c>
      <c r="K694" s="135"/>
      <c r="L694" s="134"/>
      <c r="M694" s="134">
        <f t="shared" si="71"/>
        <v>0</v>
      </c>
      <c r="N694" s="136">
        <f t="shared" si="70"/>
        <v>0</v>
      </c>
      <c r="O694" s="133">
        <f t="shared" si="72"/>
        <v>0</v>
      </c>
    </row>
    <row r="695" spans="1:15">
      <c r="A695" s="167"/>
      <c r="B695" s="125" t="s">
        <v>989</v>
      </c>
      <c r="C695" s="126" t="s">
        <v>936</v>
      </c>
      <c r="D695" s="127">
        <f>2*12</f>
        <v>24</v>
      </c>
      <c r="E695" s="163">
        <f t="shared" si="69"/>
        <v>57.779344410923358</v>
      </c>
      <c r="F695" s="164">
        <f>ROUND(E695*D695,2)</f>
        <v>1386.7</v>
      </c>
      <c r="G695" s="130">
        <f>N695</f>
        <v>61.814649930439401</v>
      </c>
      <c r="H695" s="131">
        <f>ROUND(D695*G695,2)</f>
        <v>1483.55</v>
      </c>
      <c r="K695" s="159" t="s">
        <v>937</v>
      </c>
      <c r="L695" s="163">
        <v>93.42</v>
      </c>
      <c r="M695" s="163">
        <f t="shared" si="71"/>
        <v>71.861538461538458</v>
      </c>
      <c r="N695" s="165">
        <f t="shared" si="70"/>
        <v>61.814649930439401</v>
      </c>
      <c r="O695" s="133">
        <f t="shared" si="72"/>
        <v>57.779344410923358</v>
      </c>
    </row>
    <row r="696" spans="1:15" ht="31.5">
      <c r="A696" s="111" t="s">
        <v>1476</v>
      </c>
      <c r="B696" s="119" t="s">
        <v>1477</v>
      </c>
      <c r="C696" s="120" t="s">
        <v>933</v>
      </c>
      <c r="D696" s="134"/>
      <c r="E696" s="134">
        <f t="shared" si="69"/>
        <v>0</v>
      </c>
      <c r="F696" s="122">
        <f>ROUND(SUM(F697),2)</f>
        <v>1848.94</v>
      </c>
      <c r="G696" s="123"/>
      <c r="H696" s="122">
        <f>ROUND(H697,2)</f>
        <v>1978.07</v>
      </c>
      <c r="K696" s="135"/>
      <c r="L696" s="134"/>
      <c r="M696" s="134">
        <f t="shared" si="71"/>
        <v>0</v>
      </c>
      <c r="N696" s="136">
        <f t="shared" si="70"/>
        <v>0</v>
      </c>
      <c r="O696" s="133">
        <f t="shared" si="72"/>
        <v>0</v>
      </c>
    </row>
    <row r="697" spans="1:15">
      <c r="A697" s="124" t="s">
        <v>934</v>
      </c>
      <c r="B697" s="125" t="s">
        <v>989</v>
      </c>
      <c r="C697" s="126" t="s">
        <v>936</v>
      </c>
      <c r="D697" s="127">
        <f>2*16</f>
        <v>32</v>
      </c>
      <c r="E697" s="163">
        <f t="shared" si="69"/>
        <v>57.779344410923358</v>
      </c>
      <c r="F697" s="164">
        <f>ROUND(E697*D697,2)</f>
        <v>1848.94</v>
      </c>
      <c r="G697" s="130">
        <f>N697</f>
        <v>61.814649930439401</v>
      </c>
      <c r="H697" s="131">
        <f>ROUND(D697*G697,2)</f>
        <v>1978.07</v>
      </c>
      <c r="K697" s="159" t="s">
        <v>937</v>
      </c>
      <c r="L697" s="163">
        <v>93.42</v>
      </c>
      <c r="M697" s="163">
        <f t="shared" si="71"/>
        <v>71.861538461538458</v>
      </c>
      <c r="N697" s="165">
        <f t="shared" si="70"/>
        <v>61.814649930439401</v>
      </c>
      <c r="O697" s="133">
        <f t="shared" si="72"/>
        <v>57.779344410923358</v>
      </c>
    </row>
    <row r="698" spans="1:15" ht="31.5">
      <c r="A698" s="111" t="s">
        <v>1478</v>
      </c>
      <c r="B698" s="119" t="s">
        <v>1479</v>
      </c>
      <c r="C698" s="120" t="s">
        <v>933</v>
      </c>
      <c r="D698" s="134"/>
      <c r="E698" s="134">
        <f t="shared" si="69"/>
        <v>0</v>
      </c>
      <c r="F698" s="122">
        <f>ROUND(SUM(F699),2)</f>
        <v>2311.17</v>
      </c>
      <c r="G698" s="123"/>
      <c r="H698" s="122">
        <f>ROUND(H699,2)</f>
        <v>2472.59</v>
      </c>
      <c r="K698" s="135"/>
      <c r="L698" s="134"/>
      <c r="M698" s="134">
        <f t="shared" si="71"/>
        <v>0</v>
      </c>
      <c r="N698" s="136">
        <f t="shared" si="70"/>
        <v>0</v>
      </c>
      <c r="O698" s="133">
        <f t="shared" si="72"/>
        <v>0</v>
      </c>
    </row>
    <row r="699" spans="1:15">
      <c r="A699" s="124" t="s">
        <v>934</v>
      </c>
      <c r="B699" s="125" t="s">
        <v>989</v>
      </c>
      <c r="C699" s="126" t="s">
        <v>936</v>
      </c>
      <c r="D699" s="127">
        <f>2*20</f>
        <v>40</v>
      </c>
      <c r="E699" s="163">
        <f t="shared" si="69"/>
        <v>57.779344410923358</v>
      </c>
      <c r="F699" s="164">
        <f>ROUND(E699*D699,2)</f>
        <v>2311.17</v>
      </c>
      <c r="G699" s="130">
        <f>N699</f>
        <v>61.814649930439401</v>
      </c>
      <c r="H699" s="131">
        <f>ROUND(D699*G699,2)</f>
        <v>2472.59</v>
      </c>
      <c r="K699" s="159" t="s">
        <v>937</v>
      </c>
      <c r="L699" s="163">
        <v>93.42</v>
      </c>
      <c r="M699" s="163">
        <f t="shared" si="71"/>
        <v>71.861538461538458</v>
      </c>
      <c r="N699" s="165">
        <f t="shared" si="70"/>
        <v>61.814649930439401</v>
      </c>
      <c r="O699" s="133">
        <f t="shared" si="72"/>
        <v>57.779344410923358</v>
      </c>
    </row>
    <row r="700" spans="1:15" ht="31.5">
      <c r="A700" s="111" t="s">
        <v>1480</v>
      </c>
      <c r="B700" s="119" t="s">
        <v>1481</v>
      </c>
      <c r="C700" s="120" t="s">
        <v>933</v>
      </c>
      <c r="D700" s="134"/>
      <c r="E700" s="134">
        <f t="shared" si="69"/>
        <v>0</v>
      </c>
      <c r="F700" s="122">
        <f>ROUND(SUM(F701),2)</f>
        <v>1664.05</v>
      </c>
      <c r="G700" s="123"/>
      <c r="H700" s="122">
        <f>ROUND(H701,2)</f>
        <v>1780.26</v>
      </c>
      <c r="K700" s="135"/>
      <c r="L700" s="134"/>
      <c r="M700" s="134">
        <f t="shared" si="71"/>
        <v>0</v>
      </c>
      <c r="N700" s="136">
        <f t="shared" si="70"/>
        <v>0</v>
      </c>
      <c r="O700" s="133">
        <f t="shared" si="72"/>
        <v>0</v>
      </c>
    </row>
    <row r="701" spans="1:15">
      <c r="A701" s="124" t="s">
        <v>934</v>
      </c>
      <c r="B701" s="125" t="s">
        <v>989</v>
      </c>
      <c r="C701" s="126" t="s">
        <v>936</v>
      </c>
      <c r="D701" s="127">
        <f>1.2*24</f>
        <v>28.799999999999997</v>
      </c>
      <c r="E701" s="163">
        <f t="shared" si="69"/>
        <v>57.779344410923358</v>
      </c>
      <c r="F701" s="164">
        <f>ROUND(E701*D701,2)</f>
        <v>1664.05</v>
      </c>
      <c r="G701" s="130">
        <f>N701</f>
        <v>61.814649930439401</v>
      </c>
      <c r="H701" s="131">
        <f>ROUND(D701*G701,2)</f>
        <v>1780.26</v>
      </c>
      <c r="K701" s="159" t="s">
        <v>937</v>
      </c>
      <c r="L701" s="163">
        <v>93.42</v>
      </c>
      <c r="M701" s="163">
        <f t="shared" si="71"/>
        <v>71.861538461538458</v>
      </c>
      <c r="N701" s="165">
        <f t="shared" si="70"/>
        <v>61.814649930439401</v>
      </c>
      <c r="O701" s="133">
        <f t="shared" si="72"/>
        <v>57.779344410923358</v>
      </c>
    </row>
    <row r="702" spans="1:15" ht="31.5">
      <c r="A702" s="111" t="s">
        <v>1482</v>
      </c>
      <c r="B702" s="119" t="s">
        <v>1483</v>
      </c>
      <c r="C702" s="120" t="s">
        <v>933</v>
      </c>
      <c r="D702" s="134"/>
      <c r="E702" s="134">
        <f t="shared" si="69"/>
        <v>0</v>
      </c>
      <c r="F702" s="122">
        <f>ROUND(SUM(F703),2)</f>
        <v>2218.73</v>
      </c>
      <c r="G702" s="123"/>
      <c r="H702" s="122">
        <f>ROUND(H703,2)</f>
        <v>2373.6799999999998</v>
      </c>
      <c r="K702" s="135"/>
      <c r="L702" s="134"/>
      <c r="M702" s="134">
        <f t="shared" si="71"/>
        <v>0</v>
      </c>
      <c r="N702" s="136">
        <f t="shared" si="70"/>
        <v>0</v>
      </c>
      <c r="O702" s="133">
        <f t="shared" si="72"/>
        <v>0</v>
      </c>
    </row>
    <row r="703" spans="1:15">
      <c r="A703" s="124" t="s">
        <v>934</v>
      </c>
      <c r="B703" s="125" t="s">
        <v>989</v>
      </c>
      <c r="C703" s="126" t="s">
        <v>936</v>
      </c>
      <c r="D703" s="127">
        <f>1.2*32</f>
        <v>38.4</v>
      </c>
      <c r="E703" s="163">
        <f t="shared" si="69"/>
        <v>57.779344410923358</v>
      </c>
      <c r="F703" s="164">
        <f>ROUND(E703*D703,2)</f>
        <v>2218.73</v>
      </c>
      <c r="G703" s="130">
        <f>N703</f>
        <v>61.814649930439401</v>
      </c>
      <c r="H703" s="131">
        <f>ROUND(D703*G703,2)</f>
        <v>2373.6799999999998</v>
      </c>
      <c r="K703" s="159" t="s">
        <v>937</v>
      </c>
      <c r="L703" s="163">
        <v>93.42</v>
      </c>
      <c r="M703" s="163">
        <f t="shared" si="71"/>
        <v>71.861538461538458</v>
      </c>
      <c r="N703" s="165">
        <f t="shared" si="70"/>
        <v>61.814649930439401</v>
      </c>
      <c r="O703" s="133">
        <f t="shared" si="72"/>
        <v>57.779344410923358</v>
      </c>
    </row>
    <row r="704" spans="1:15" ht="31.5">
      <c r="A704" s="111" t="s">
        <v>1484</v>
      </c>
      <c r="B704" s="119" t="s">
        <v>1485</v>
      </c>
      <c r="C704" s="120" t="s">
        <v>933</v>
      </c>
      <c r="D704" s="134"/>
      <c r="E704" s="134">
        <f t="shared" si="69"/>
        <v>0</v>
      </c>
      <c r="F704" s="122">
        <f>ROUND(SUM(F705),2)</f>
        <v>3004.53</v>
      </c>
      <c r="G704" s="123"/>
      <c r="H704" s="122">
        <f>ROUND(H705,2)</f>
        <v>3214.36</v>
      </c>
      <c r="K704" s="135"/>
      <c r="L704" s="134"/>
      <c r="M704" s="134">
        <f t="shared" si="71"/>
        <v>0</v>
      </c>
      <c r="N704" s="136">
        <f t="shared" si="70"/>
        <v>0</v>
      </c>
      <c r="O704" s="133">
        <f t="shared" si="72"/>
        <v>0</v>
      </c>
    </row>
    <row r="705" spans="1:15">
      <c r="A705" s="124" t="s">
        <v>934</v>
      </c>
      <c r="B705" s="125" t="s">
        <v>989</v>
      </c>
      <c r="C705" s="126" t="s">
        <v>936</v>
      </c>
      <c r="D705" s="127">
        <f>1.3*40</f>
        <v>52</v>
      </c>
      <c r="E705" s="163">
        <f t="shared" si="69"/>
        <v>57.779344410923358</v>
      </c>
      <c r="F705" s="164">
        <f>ROUND(E705*D705,2)</f>
        <v>3004.53</v>
      </c>
      <c r="G705" s="130">
        <f>N705</f>
        <v>61.814649930439401</v>
      </c>
      <c r="H705" s="131">
        <f>ROUND(D705*G705,2)</f>
        <v>3214.36</v>
      </c>
      <c r="K705" s="159" t="s">
        <v>937</v>
      </c>
      <c r="L705" s="163">
        <v>93.42</v>
      </c>
      <c r="M705" s="163">
        <f t="shared" si="71"/>
        <v>71.861538461538458</v>
      </c>
      <c r="N705" s="165">
        <f t="shared" si="70"/>
        <v>61.814649930439401</v>
      </c>
      <c r="O705" s="133">
        <f t="shared" si="72"/>
        <v>57.779344410923358</v>
      </c>
    </row>
    <row r="706" spans="1:15" ht="31.5">
      <c r="A706" s="111" t="s">
        <v>1486</v>
      </c>
      <c r="B706" s="119" t="s">
        <v>1487</v>
      </c>
      <c r="C706" s="120" t="s">
        <v>933</v>
      </c>
      <c r="D706" s="134"/>
      <c r="E706" s="134">
        <f t="shared" si="69"/>
        <v>0</v>
      </c>
      <c r="F706" s="122">
        <f>ROUND(SUM(F707),2)</f>
        <v>3328.09</v>
      </c>
      <c r="G706" s="123"/>
      <c r="H706" s="122">
        <f>ROUND(H707,2)</f>
        <v>3560.52</v>
      </c>
      <c r="K706" s="135"/>
      <c r="L706" s="134"/>
      <c r="M706" s="134">
        <f t="shared" si="71"/>
        <v>0</v>
      </c>
      <c r="N706" s="136">
        <f t="shared" si="70"/>
        <v>0</v>
      </c>
      <c r="O706" s="133">
        <f t="shared" si="72"/>
        <v>0</v>
      </c>
    </row>
    <row r="707" spans="1:15">
      <c r="A707" s="124" t="s">
        <v>934</v>
      </c>
      <c r="B707" s="125" t="s">
        <v>989</v>
      </c>
      <c r="C707" s="126" t="s">
        <v>936</v>
      </c>
      <c r="D707" s="127">
        <f>1.2*48</f>
        <v>57.599999999999994</v>
      </c>
      <c r="E707" s="163">
        <f t="shared" si="69"/>
        <v>57.779344410923358</v>
      </c>
      <c r="F707" s="164">
        <f>ROUND(E707*D707,2)</f>
        <v>3328.09</v>
      </c>
      <c r="G707" s="130">
        <f>N707</f>
        <v>61.814649930439401</v>
      </c>
      <c r="H707" s="131">
        <f>ROUND(D707*G707,2)</f>
        <v>3560.52</v>
      </c>
      <c r="K707" s="159" t="s">
        <v>937</v>
      </c>
      <c r="L707" s="163">
        <v>93.42</v>
      </c>
      <c r="M707" s="163">
        <f t="shared" si="71"/>
        <v>71.861538461538458</v>
      </c>
      <c r="N707" s="165">
        <f t="shared" si="70"/>
        <v>61.814649930439401</v>
      </c>
      <c r="O707" s="133">
        <f t="shared" si="72"/>
        <v>57.779344410923358</v>
      </c>
    </row>
    <row r="708" spans="1:15" ht="31.5">
      <c r="A708" s="111" t="s">
        <v>1488</v>
      </c>
      <c r="B708" s="119" t="s">
        <v>1489</v>
      </c>
      <c r="C708" s="120" t="s">
        <v>933</v>
      </c>
      <c r="D708" s="134"/>
      <c r="E708" s="134">
        <f t="shared" si="69"/>
        <v>0</v>
      </c>
      <c r="F708" s="122">
        <f>ROUND(SUM(F709),2)</f>
        <v>3882.77</v>
      </c>
      <c r="G708" s="123"/>
      <c r="H708" s="122">
        <f>ROUND(H709,2)</f>
        <v>4153.9399999999996</v>
      </c>
      <c r="K708" s="135"/>
      <c r="L708" s="134"/>
      <c r="M708" s="134">
        <f t="shared" si="71"/>
        <v>0</v>
      </c>
      <c r="N708" s="136">
        <f t="shared" si="70"/>
        <v>0</v>
      </c>
      <c r="O708" s="133">
        <f t="shared" si="72"/>
        <v>0</v>
      </c>
    </row>
    <row r="709" spans="1:15">
      <c r="A709" s="124" t="s">
        <v>934</v>
      </c>
      <c r="B709" s="125" t="s">
        <v>989</v>
      </c>
      <c r="C709" s="126" t="s">
        <v>936</v>
      </c>
      <c r="D709" s="127">
        <f>1.2*56</f>
        <v>67.2</v>
      </c>
      <c r="E709" s="163">
        <f t="shared" si="69"/>
        <v>57.779344410923358</v>
      </c>
      <c r="F709" s="164">
        <f>ROUND(E709*D709,2)</f>
        <v>3882.77</v>
      </c>
      <c r="G709" s="130">
        <f>N709</f>
        <v>61.814649930439401</v>
      </c>
      <c r="H709" s="131">
        <f>ROUND(D709*G709,2)</f>
        <v>4153.9399999999996</v>
      </c>
      <c r="K709" s="159" t="s">
        <v>937</v>
      </c>
      <c r="L709" s="163">
        <v>93.42</v>
      </c>
      <c r="M709" s="163">
        <f t="shared" si="71"/>
        <v>71.861538461538458</v>
      </c>
      <c r="N709" s="165">
        <f t="shared" si="70"/>
        <v>61.814649930439401</v>
      </c>
      <c r="O709" s="133">
        <f t="shared" si="72"/>
        <v>57.779344410923358</v>
      </c>
    </row>
    <row r="710" spans="1:15" ht="31.5">
      <c r="A710" s="111" t="s">
        <v>1490</v>
      </c>
      <c r="B710" s="119" t="s">
        <v>1491</v>
      </c>
      <c r="C710" s="120" t="s">
        <v>933</v>
      </c>
      <c r="D710" s="134"/>
      <c r="E710" s="134">
        <f t="shared" si="69"/>
        <v>0</v>
      </c>
      <c r="F710" s="122">
        <f>ROUND(SUM(F711),2)</f>
        <v>4437.45</v>
      </c>
      <c r="G710" s="123"/>
      <c r="H710" s="122">
        <f>ROUND(H711,2)</f>
        <v>4747.37</v>
      </c>
      <c r="K710" s="135"/>
      <c r="L710" s="134"/>
      <c r="M710" s="134">
        <f t="shared" si="71"/>
        <v>0</v>
      </c>
      <c r="N710" s="136">
        <f t="shared" si="70"/>
        <v>0</v>
      </c>
      <c r="O710" s="133">
        <f t="shared" si="72"/>
        <v>0</v>
      </c>
    </row>
    <row r="711" spans="1:15">
      <c r="A711" s="124" t="s">
        <v>934</v>
      </c>
      <c r="B711" s="125" t="s">
        <v>989</v>
      </c>
      <c r="C711" s="126" t="s">
        <v>936</v>
      </c>
      <c r="D711" s="127">
        <f>1.2*64</f>
        <v>76.8</v>
      </c>
      <c r="E711" s="163">
        <f t="shared" si="69"/>
        <v>57.779344410923358</v>
      </c>
      <c r="F711" s="164">
        <f>ROUND(E711*D711,2)</f>
        <v>4437.45</v>
      </c>
      <c r="G711" s="130">
        <f>N711</f>
        <v>61.814649930439401</v>
      </c>
      <c r="H711" s="131">
        <f>ROUND(D711*G711,2)</f>
        <v>4747.37</v>
      </c>
      <c r="K711" s="159" t="s">
        <v>937</v>
      </c>
      <c r="L711" s="163">
        <v>93.42</v>
      </c>
      <c r="M711" s="163">
        <f t="shared" si="71"/>
        <v>71.861538461538458</v>
      </c>
      <c r="N711" s="165">
        <f t="shared" si="70"/>
        <v>61.814649930439401</v>
      </c>
      <c r="O711" s="133">
        <f t="shared" si="72"/>
        <v>57.779344410923358</v>
      </c>
    </row>
    <row r="712" spans="1:15">
      <c r="A712" s="111" t="s">
        <v>1492</v>
      </c>
      <c r="B712" s="1074" t="s">
        <v>1493</v>
      </c>
      <c r="C712" s="1074"/>
      <c r="D712" s="1074"/>
      <c r="E712" s="134">
        <f t="shared" si="69"/>
        <v>0</v>
      </c>
      <c r="F712" s="113">
        <f>ROUND(,2)</f>
        <v>0</v>
      </c>
      <c r="G712" s="114"/>
      <c r="H712" s="115"/>
      <c r="I712" s="148"/>
      <c r="J712" s="148"/>
      <c r="K712" s="135"/>
      <c r="L712" s="134"/>
      <c r="M712" s="134">
        <f t="shared" si="71"/>
        <v>0</v>
      </c>
      <c r="N712" s="136">
        <f t="shared" si="70"/>
        <v>0</v>
      </c>
      <c r="O712" s="133">
        <f t="shared" si="72"/>
        <v>0</v>
      </c>
    </row>
    <row r="713" spans="1:15" ht="21">
      <c r="A713" s="111" t="s">
        <v>1494</v>
      </c>
      <c r="B713" s="119" t="s">
        <v>1495</v>
      </c>
      <c r="C713" s="120" t="s">
        <v>933</v>
      </c>
      <c r="D713" s="121"/>
      <c r="E713" s="134">
        <f t="shared" si="69"/>
        <v>0</v>
      </c>
      <c r="F713" s="122">
        <f>ROUND(SUM(F714:F716),2)</f>
        <v>368.84</v>
      </c>
      <c r="G713" s="123"/>
      <c r="H713" s="122">
        <f>ROUND(SUM(H714:H716),2)</f>
        <v>369.18</v>
      </c>
      <c r="I713" s="148"/>
      <c r="J713" s="148"/>
      <c r="K713" s="135"/>
      <c r="L713" s="134"/>
      <c r="M713" s="134">
        <f t="shared" si="71"/>
        <v>0</v>
      </c>
      <c r="N713" s="136">
        <f t="shared" si="70"/>
        <v>0</v>
      </c>
      <c r="O713" s="133">
        <f t="shared" si="72"/>
        <v>0</v>
      </c>
    </row>
    <row r="714" spans="1:15">
      <c r="A714" s="124" t="s">
        <v>1384</v>
      </c>
      <c r="B714" s="125" t="s">
        <v>1385</v>
      </c>
      <c r="C714" s="126" t="s">
        <v>936</v>
      </c>
      <c r="D714" s="127">
        <v>0.1</v>
      </c>
      <c r="E714" s="163">
        <f t="shared" si="69"/>
        <v>11.528655318129003</v>
      </c>
      <c r="F714" s="164">
        <f>ROUND(E714*D714,2)</f>
        <v>1.1499999999999999</v>
      </c>
      <c r="G714" s="130">
        <f>N714</f>
        <v>12.333815828552671</v>
      </c>
      <c r="H714" s="131">
        <f>ROUND(D714*G714,2)</f>
        <v>1.23</v>
      </c>
      <c r="I714" s="166"/>
      <c r="J714" s="166"/>
      <c r="K714" s="159" t="s">
        <v>937</v>
      </c>
      <c r="L714" s="163">
        <v>18.64</v>
      </c>
      <c r="M714" s="163">
        <f t="shared" si="71"/>
        <v>14.338461538461539</v>
      </c>
      <c r="N714" s="165">
        <f t="shared" si="70"/>
        <v>12.333815828552671</v>
      </c>
      <c r="O714" s="133">
        <f t="shared" si="72"/>
        <v>11.528655318129003</v>
      </c>
    </row>
    <row r="715" spans="1:15">
      <c r="A715" s="124" t="s">
        <v>1386</v>
      </c>
      <c r="B715" s="125" t="s">
        <v>1374</v>
      </c>
      <c r="C715" s="126" t="s">
        <v>936</v>
      </c>
      <c r="D715" s="127">
        <v>0.375</v>
      </c>
      <c r="E715" s="163">
        <f t="shared" si="69"/>
        <v>10.019539493223704</v>
      </c>
      <c r="F715" s="164">
        <f>ROUND(E715*D715,2)</f>
        <v>3.76</v>
      </c>
      <c r="G715" s="130">
        <f>N715</f>
        <v>10.71930345614556</v>
      </c>
      <c r="H715" s="131">
        <f>ROUND(D715*G715,2)</f>
        <v>4.0199999999999996</v>
      </c>
      <c r="I715" s="166"/>
      <c r="J715" s="166"/>
      <c r="K715" s="159" t="s">
        <v>937</v>
      </c>
      <c r="L715" s="163">
        <v>16.2</v>
      </c>
      <c r="M715" s="163">
        <f t="shared" si="71"/>
        <v>12.46153846153846</v>
      </c>
      <c r="N715" s="165">
        <f t="shared" si="70"/>
        <v>10.71930345614556</v>
      </c>
      <c r="O715" s="133">
        <f t="shared" si="72"/>
        <v>10.019539493223704</v>
      </c>
    </row>
    <row r="716" spans="1:15">
      <c r="A716" s="124" t="s">
        <v>1496</v>
      </c>
      <c r="B716" s="125" t="s">
        <v>1497</v>
      </c>
      <c r="C716" s="126" t="s">
        <v>933</v>
      </c>
      <c r="D716" s="127">
        <v>1</v>
      </c>
      <c r="E716" s="163">
        <f t="shared" si="69"/>
        <v>363.92696919012707</v>
      </c>
      <c r="F716" s="164">
        <f>ROUND(E716*D716,2)</f>
        <v>363.93</v>
      </c>
      <c r="G716" s="130">
        <f>N716</f>
        <v>363.92696919012707</v>
      </c>
      <c r="H716" s="131">
        <f>ROUND(D716*G716,2)</f>
        <v>363.93</v>
      </c>
      <c r="I716" s="166"/>
      <c r="J716" s="166"/>
      <c r="K716" s="159" t="s">
        <v>961</v>
      </c>
      <c r="L716" s="163">
        <v>550</v>
      </c>
      <c r="M716" s="163">
        <f t="shared" si="71"/>
        <v>423.07692307692304</v>
      </c>
      <c r="N716" s="165">
        <f t="shared" si="70"/>
        <v>363.92696919012707</v>
      </c>
      <c r="O716" s="133">
        <f t="shared" si="72"/>
        <v>340.16955069586646</v>
      </c>
    </row>
    <row r="717" spans="1:15" ht="21">
      <c r="A717" s="111" t="s">
        <v>1498</v>
      </c>
      <c r="B717" s="119" t="s">
        <v>1499</v>
      </c>
      <c r="C717" s="120" t="s">
        <v>933</v>
      </c>
      <c r="D717" s="121"/>
      <c r="E717" s="125">
        <f t="shared" si="69"/>
        <v>0</v>
      </c>
      <c r="F717" s="122">
        <f>ROUND(F718,2)</f>
        <v>363.93</v>
      </c>
      <c r="G717" s="123"/>
      <c r="H717" s="122">
        <f>ROUND(H718,2)</f>
        <v>363.93</v>
      </c>
      <c r="I717" s="166"/>
      <c r="J717" s="166"/>
      <c r="K717" s="214"/>
      <c r="L717" s="125"/>
      <c r="M717" s="125">
        <f t="shared" si="71"/>
        <v>0</v>
      </c>
      <c r="N717" s="215">
        <f t="shared" si="70"/>
        <v>0</v>
      </c>
      <c r="O717" s="133">
        <f t="shared" si="72"/>
        <v>0</v>
      </c>
    </row>
    <row r="718" spans="1:15">
      <c r="A718" s="124" t="s">
        <v>1496</v>
      </c>
      <c r="B718" s="125" t="s">
        <v>1497</v>
      </c>
      <c r="C718" s="126" t="s">
        <v>933</v>
      </c>
      <c r="D718" s="127">
        <v>1</v>
      </c>
      <c r="E718" s="163">
        <f t="shared" si="69"/>
        <v>363.92696919012707</v>
      </c>
      <c r="F718" s="164">
        <f>ROUND(E718*D718,2)</f>
        <v>363.93</v>
      </c>
      <c r="G718" s="130">
        <f>N718</f>
        <v>363.92696919012707</v>
      </c>
      <c r="H718" s="131">
        <f>ROUND(D718*G718,2)</f>
        <v>363.93</v>
      </c>
      <c r="I718" s="166"/>
      <c r="J718" s="166"/>
      <c r="K718" s="159" t="s">
        <v>961</v>
      </c>
      <c r="L718" s="163">
        <v>550</v>
      </c>
      <c r="M718" s="163">
        <f t="shared" si="71"/>
        <v>423.07692307692304</v>
      </c>
      <c r="N718" s="165">
        <f t="shared" si="70"/>
        <v>363.92696919012707</v>
      </c>
      <c r="O718" s="133">
        <f t="shared" si="72"/>
        <v>340.16955069586646</v>
      </c>
    </row>
    <row r="719" spans="1:15" ht="21">
      <c r="A719" s="111" t="s">
        <v>1500</v>
      </c>
      <c r="B719" s="119" t="s">
        <v>1501</v>
      </c>
      <c r="C719" s="120" t="s">
        <v>933</v>
      </c>
      <c r="D719" s="127"/>
      <c r="E719" s="163">
        <f t="shared" si="69"/>
        <v>0</v>
      </c>
      <c r="F719" s="122">
        <f>ROUND(SUM(F720),2)</f>
        <v>277.91000000000003</v>
      </c>
      <c r="G719" s="123"/>
      <c r="H719" s="122">
        <f>ROUND(H720,2)</f>
        <v>277.91000000000003</v>
      </c>
      <c r="I719" s="166"/>
      <c r="J719" s="166"/>
      <c r="K719" s="159"/>
      <c r="L719" s="163"/>
      <c r="M719" s="163">
        <f t="shared" si="71"/>
        <v>0</v>
      </c>
      <c r="N719" s="165">
        <f t="shared" si="70"/>
        <v>0</v>
      </c>
      <c r="O719" s="133">
        <f t="shared" si="72"/>
        <v>0</v>
      </c>
    </row>
    <row r="720" spans="1:15">
      <c r="A720" s="124" t="s">
        <v>1502</v>
      </c>
      <c r="B720" s="125" t="s">
        <v>1503</v>
      </c>
      <c r="C720" s="126" t="s">
        <v>933</v>
      </c>
      <c r="D720" s="127">
        <v>1</v>
      </c>
      <c r="E720" s="163">
        <f t="shared" si="69"/>
        <v>277.90786738155157</v>
      </c>
      <c r="F720" s="164">
        <f>ROUND(D720*E720,2)</f>
        <v>277.91000000000003</v>
      </c>
      <c r="G720" s="130">
        <f>N720</f>
        <v>277.90786738155157</v>
      </c>
      <c r="H720" s="131">
        <f>ROUND(D720*G720,2)</f>
        <v>277.91000000000003</v>
      </c>
      <c r="I720" s="166"/>
      <c r="J720" s="166"/>
      <c r="K720" s="159" t="s">
        <v>961</v>
      </c>
      <c r="L720" s="163">
        <v>420</v>
      </c>
      <c r="M720" s="163">
        <f t="shared" si="71"/>
        <v>323.07692307692304</v>
      </c>
      <c r="N720" s="165">
        <f t="shared" si="70"/>
        <v>277.90786738155157</v>
      </c>
      <c r="O720" s="133">
        <f t="shared" si="72"/>
        <v>259.76583871320713</v>
      </c>
    </row>
    <row r="721" spans="1:15" ht="21">
      <c r="A721" s="111" t="s">
        <v>1504</v>
      </c>
      <c r="B721" s="119" t="s">
        <v>1505</v>
      </c>
      <c r="C721" s="120" t="s">
        <v>933</v>
      </c>
      <c r="D721" s="127"/>
      <c r="E721" s="163">
        <f t="shared" si="69"/>
        <v>0</v>
      </c>
      <c r="F721" s="122">
        <f>ROUND(SUM(F722),2)</f>
        <v>297.76</v>
      </c>
      <c r="G721" s="123"/>
      <c r="H721" s="122">
        <f>ROUND(H722,2)</f>
        <v>297.76</v>
      </c>
      <c r="I721" s="166"/>
      <c r="J721" s="166"/>
      <c r="K721" s="159"/>
      <c r="L721" s="163"/>
      <c r="M721" s="163">
        <f t="shared" si="71"/>
        <v>0</v>
      </c>
      <c r="N721" s="165">
        <f t="shared" si="70"/>
        <v>0</v>
      </c>
      <c r="O721" s="133">
        <f t="shared" si="72"/>
        <v>0</v>
      </c>
    </row>
    <row r="722" spans="1:15">
      <c r="A722" s="124" t="s">
        <v>1506</v>
      </c>
      <c r="B722" s="125" t="s">
        <v>1507</v>
      </c>
      <c r="C722" s="126" t="s">
        <v>933</v>
      </c>
      <c r="D722" s="127">
        <v>1</v>
      </c>
      <c r="E722" s="163">
        <f t="shared" si="69"/>
        <v>297.7584293373767</v>
      </c>
      <c r="F722" s="164">
        <f>ROUND(E722*D722,2)</f>
        <v>297.76</v>
      </c>
      <c r="G722" s="130">
        <f>N722</f>
        <v>297.7584293373767</v>
      </c>
      <c r="H722" s="131">
        <f>ROUND(D722*G722,2)</f>
        <v>297.76</v>
      </c>
      <c r="I722" s="166"/>
      <c r="J722" s="166"/>
      <c r="K722" s="159" t="s">
        <v>961</v>
      </c>
      <c r="L722" s="163">
        <v>450</v>
      </c>
      <c r="M722" s="163">
        <f t="shared" si="71"/>
        <v>346.15384615384613</v>
      </c>
      <c r="N722" s="165">
        <f t="shared" si="70"/>
        <v>297.7584293373767</v>
      </c>
      <c r="O722" s="133">
        <f t="shared" si="72"/>
        <v>278.32054147843621</v>
      </c>
    </row>
    <row r="723" spans="1:15" ht="21">
      <c r="A723" s="111" t="s">
        <v>1508</v>
      </c>
      <c r="B723" s="119" t="s">
        <v>1509</v>
      </c>
      <c r="C723" s="120" t="s">
        <v>933</v>
      </c>
      <c r="D723" s="127"/>
      <c r="E723" s="163">
        <f t="shared" ref="E723:E786" si="78">IF(K723="MÃO DE OBRA",O723,N723)</f>
        <v>0</v>
      </c>
      <c r="F723" s="122">
        <f>ROUND(SUM(F724:F726),2)</f>
        <v>170.33</v>
      </c>
      <c r="G723" s="123"/>
      <c r="H723" s="122">
        <f>ROUND(SUM(H724:H726),2)</f>
        <v>170.67</v>
      </c>
      <c r="I723" s="166"/>
      <c r="J723" s="166"/>
      <c r="K723" s="159"/>
      <c r="L723" s="163"/>
      <c r="M723" s="163">
        <f t="shared" si="71"/>
        <v>0</v>
      </c>
      <c r="N723" s="165">
        <f t="shared" ref="N723:N786" si="79">M723*$F$7</f>
        <v>0</v>
      </c>
      <c r="O723" s="133">
        <f t="shared" si="72"/>
        <v>0</v>
      </c>
    </row>
    <row r="724" spans="1:15">
      <c r="A724" s="124" t="s">
        <v>1384</v>
      </c>
      <c r="B724" s="125" t="s">
        <v>1385</v>
      </c>
      <c r="C724" s="126" t="s">
        <v>936</v>
      </c>
      <c r="D724" s="127">
        <v>0.1</v>
      </c>
      <c r="E724" s="163">
        <f t="shared" si="78"/>
        <v>11.528655318129003</v>
      </c>
      <c r="F724" s="164">
        <f>ROUND(E724*D724,2)</f>
        <v>1.1499999999999999</v>
      </c>
      <c r="G724" s="130">
        <f>N724</f>
        <v>12.333815828552671</v>
      </c>
      <c r="H724" s="131">
        <f>ROUND(D724*G724,2)</f>
        <v>1.23</v>
      </c>
      <c r="I724" s="166"/>
      <c r="J724" s="166"/>
      <c r="K724" s="159" t="s">
        <v>937</v>
      </c>
      <c r="L724" s="163">
        <v>18.64</v>
      </c>
      <c r="M724" s="163">
        <f t="shared" ref="M724:M787" si="80">L724/(1+0.3)</f>
        <v>14.338461538461539</v>
      </c>
      <c r="N724" s="165">
        <f t="shared" si="79"/>
        <v>12.333815828552671</v>
      </c>
      <c r="O724" s="133">
        <f t="shared" ref="O724:O787" si="81">M724*$F$11</f>
        <v>11.528655318129003</v>
      </c>
    </row>
    <row r="725" spans="1:15">
      <c r="A725" s="124" t="s">
        <v>1386</v>
      </c>
      <c r="B725" s="125" t="s">
        <v>1374</v>
      </c>
      <c r="C725" s="126" t="s">
        <v>936</v>
      </c>
      <c r="D725" s="127">
        <v>0.375</v>
      </c>
      <c r="E725" s="163">
        <f t="shared" si="78"/>
        <v>10.019539493223704</v>
      </c>
      <c r="F725" s="164">
        <f>ROUND(E725*D725,2)</f>
        <v>3.76</v>
      </c>
      <c r="G725" s="130">
        <f>N725</f>
        <v>10.71930345614556</v>
      </c>
      <c r="H725" s="131">
        <f>ROUND(D725*G725,2)</f>
        <v>4.0199999999999996</v>
      </c>
      <c r="I725" s="166"/>
      <c r="J725" s="166"/>
      <c r="K725" s="159" t="s">
        <v>937</v>
      </c>
      <c r="L725" s="163">
        <v>16.2</v>
      </c>
      <c r="M725" s="163">
        <f t="shared" si="80"/>
        <v>12.46153846153846</v>
      </c>
      <c r="N725" s="165">
        <f t="shared" si="79"/>
        <v>10.71930345614556</v>
      </c>
      <c r="O725" s="133">
        <f t="shared" si="81"/>
        <v>10.019539493223704</v>
      </c>
    </row>
    <row r="726" spans="1:15">
      <c r="A726" s="124" t="s">
        <v>1502</v>
      </c>
      <c r="B726" s="125" t="s">
        <v>1503</v>
      </c>
      <c r="C726" s="126" t="s">
        <v>933</v>
      </c>
      <c r="D726" s="127">
        <v>1</v>
      </c>
      <c r="E726" s="163">
        <f t="shared" si="78"/>
        <v>165.42134963187593</v>
      </c>
      <c r="F726" s="164">
        <f>ROUND(E726*D726,2)</f>
        <v>165.42</v>
      </c>
      <c r="G726" s="130">
        <f>N726</f>
        <v>165.42134963187593</v>
      </c>
      <c r="H726" s="131">
        <f>ROUND(D726*G726,2)</f>
        <v>165.42</v>
      </c>
      <c r="I726" s="166"/>
      <c r="J726" s="166"/>
      <c r="K726" s="159" t="s">
        <v>961</v>
      </c>
      <c r="L726" s="163">
        <v>250</v>
      </c>
      <c r="M726" s="163">
        <f t="shared" si="80"/>
        <v>192.30769230769229</v>
      </c>
      <c r="N726" s="165">
        <f t="shared" si="79"/>
        <v>165.42134963187593</v>
      </c>
      <c r="O726" s="133">
        <f t="shared" si="81"/>
        <v>154.62252304357565</v>
      </c>
    </row>
    <row r="727" spans="1:15" ht="21">
      <c r="A727" s="111" t="s">
        <v>1510</v>
      </c>
      <c r="B727" s="119" t="s">
        <v>1511</v>
      </c>
      <c r="C727" s="120" t="s">
        <v>933</v>
      </c>
      <c r="D727" s="121"/>
      <c r="E727" s="134">
        <f t="shared" si="78"/>
        <v>0</v>
      </c>
      <c r="F727" s="122">
        <f>ROUND(SUM(F728:F730),2)</f>
        <v>236.5</v>
      </c>
      <c r="G727" s="123"/>
      <c r="H727" s="122">
        <f>ROUND(SUM(H728:H730),2)</f>
        <v>236.84</v>
      </c>
      <c r="K727" s="135"/>
      <c r="L727" s="134"/>
      <c r="M727" s="134">
        <f t="shared" si="80"/>
        <v>0</v>
      </c>
      <c r="N727" s="136">
        <f t="shared" si="79"/>
        <v>0</v>
      </c>
      <c r="O727" s="133">
        <f t="shared" si="81"/>
        <v>0</v>
      </c>
    </row>
    <row r="728" spans="1:15">
      <c r="A728" s="124" t="s">
        <v>1384</v>
      </c>
      <c r="B728" s="125" t="s">
        <v>1385</v>
      </c>
      <c r="C728" s="126" t="s">
        <v>936</v>
      </c>
      <c r="D728" s="127">
        <v>0.1</v>
      </c>
      <c r="E728" s="163">
        <f t="shared" si="78"/>
        <v>11.528655318129003</v>
      </c>
      <c r="F728" s="164">
        <f>ROUND(E728*D728,2)</f>
        <v>1.1499999999999999</v>
      </c>
      <c r="G728" s="130">
        <f>N728</f>
        <v>12.333815828552671</v>
      </c>
      <c r="H728" s="131">
        <f>ROUND(D728*G728,2)</f>
        <v>1.23</v>
      </c>
      <c r="I728" s="166"/>
      <c r="J728" s="166"/>
      <c r="K728" s="159" t="s">
        <v>937</v>
      </c>
      <c r="L728" s="163">
        <v>18.64</v>
      </c>
      <c r="M728" s="163">
        <f t="shared" si="80"/>
        <v>14.338461538461539</v>
      </c>
      <c r="N728" s="165">
        <f t="shared" si="79"/>
        <v>12.333815828552671</v>
      </c>
      <c r="O728" s="133">
        <f t="shared" si="81"/>
        <v>11.528655318129003</v>
      </c>
    </row>
    <row r="729" spans="1:15">
      <c r="A729" s="124" t="s">
        <v>1386</v>
      </c>
      <c r="B729" s="125" t="s">
        <v>1374</v>
      </c>
      <c r="C729" s="126" t="s">
        <v>936</v>
      </c>
      <c r="D729" s="127">
        <v>0.375</v>
      </c>
      <c r="E729" s="163">
        <f t="shared" si="78"/>
        <v>10.019539493223704</v>
      </c>
      <c r="F729" s="164">
        <f>ROUND(E729*D729,2)</f>
        <v>3.76</v>
      </c>
      <c r="G729" s="130">
        <f>N729</f>
        <v>10.71930345614556</v>
      </c>
      <c r="H729" s="131">
        <f>ROUND(D729*G729,2)</f>
        <v>4.0199999999999996</v>
      </c>
      <c r="I729" s="166"/>
      <c r="J729" s="166"/>
      <c r="K729" s="159" t="s">
        <v>937</v>
      </c>
      <c r="L729" s="163">
        <v>16.2</v>
      </c>
      <c r="M729" s="163">
        <f t="shared" si="80"/>
        <v>12.46153846153846</v>
      </c>
      <c r="N729" s="165">
        <f t="shared" si="79"/>
        <v>10.71930345614556</v>
      </c>
      <c r="O729" s="133">
        <f t="shared" si="81"/>
        <v>10.019539493223704</v>
      </c>
    </row>
    <row r="730" spans="1:15">
      <c r="A730" s="124" t="s">
        <v>1506</v>
      </c>
      <c r="B730" s="125" t="s">
        <v>1507</v>
      </c>
      <c r="C730" s="126" t="s">
        <v>933</v>
      </c>
      <c r="D730" s="127">
        <v>1</v>
      </c>
      <c r="E730" s="163">
        <f t="shared" si="78"/>
        <v>231.58988948462633</v>
      </c>
      <c r="F730" s="164">
        <f>ROUND(E730*D730,2)</f>
        <v>231.59</v>
      </c>
      <c r="G730" s="130">
        <f>N730</f>
        <v>231.58988948462633</v>
      </c>
      <c r="H730" s="131">
        <f>ROUND(D730*G730,2)</f>
        <v>231.59</v>
      </c>
      <c r="I730" s="166"/>
      <c r="J730" s="166"/>
      <c r="K730" s="159" t="s">
        <v>961</v>
      </c>
      <c r="L730" s="163">
        <v>350</v>
      </c>
      <c r="M730" s="163">
        <f t="shared" si="80"/>
        <v>269.23076923076923</v>
      </c>
      <c r="N730" s="165">
        <f t="shared" si="79"/>
        <v>231.58988948462633</v>
      </c>
      <c r="O730" s="133">
        <f t="shared" si="81"/>
        <v>216.47153226100596</v>
      </c>
    </row>
    <row r="731" spans="1:15" ht="21">
      <c r="A731" s="111" t="s">
        <v>1512</v>
      </c>
      <c r="B731" s="119" t="s">
        <v>1513</v>
      </c>
      <c r="C731" s="120" t="s">
        <v>933</v>
      </c>
      <c r="D731" s="134"/>
      <c r="E731" s="134">
        <f t="shared" si="78"/>
        <v>0</v>
      </c>
      <c r="F731" s="122">
        <f>ROUND(SUM(F732:F734),2)</f>
        <v>198.61</v>
      </c>
      <c r="G731" s="123"/>
      <c r="H731" s="122">
        <f>ROUND(SUM(H732:H734),2)</f>
        <v>198.61</v>
      </c>
      <c r="K731" s="135"/>
      <c r="L731" s="134"/>
      <c r="M731" s="134">
        <f t="shared" si="80"/>
        <v>0</v>
      </c>
      <c r="N731" s="136">
        <f t="shared" si="79"/>
        <v>0</v>
      </c>
      <c r="O731" s="133">
        <f t="shared" si="81"/>
        <v>0</v>
      </c>
    </row>
    <row r="732" spans="1:15">
      <c r="A732" s="124" t="s">
        <v>1384</v>
      </c>
      <c r="B732" s="125" t="s">
        <v>1385</v>
      </c>
      <c r="C732" s="126" t="s">
        <v>1514</v>
      </c>
      <c r="D732" s="127">
        <v>0.1</v>
      </c>
      <c r="E732" s="163">
        <f t="shared" si="78"/>
        <v>6.1849009217430279E-2</v>
      </c>
      <c r="F732" s="164">
        <f>ROUND(E732*D732,2)</f>
        <v>0.01</v>
      </c>
      <c r="G732" s="130">
        <f>N732</f>
        <v>6.6168539852750383E-2</v>
      </c>
      <c r="H732" s="131">
        <f>ROUND(D732*G732,2)</f>
        <v>0.01</v>
      </c>
      <c r="I732" s="216"/>
      <c r="J732" s="216"/>
      <c r="K732" s="159" t="s">
        <v>937</v>
      </c>
      <c r="L732" s="163">
        <v>0.1</v>
      </c>
      <c r="M732" s="163">
        <f t="shared" si="80"/>
        <v>7.6923076923076927E-2</v>
      </c>
      <c r="N732" s="165">
        <f t="shared" si="79"/>
        <v>6.6168539852750383E-2</v>
      </c>
      <c r="O732" s="133">
        <f t="shared" si="81"/>
        <v>6.1849009217430279E-2</v>
      </c>
    </row>
    <row r="733" spans="1:15">
      <c r="A733" s="124" t="s">
        <v>1386</v>
      </c>
      <c r="B733" s="125" t="s">
        <v>1374</v>
      </c>
      <c r="C733" s="126" t="s">
        <v>1514</v>
      </c>
      <c r="D733" s="127">
        <v>0.375</v>
      </c>
      <c r="E733" s="163">
        <f t="shared" si="78"/>
        <v>0.23502623502623504</v>
      </c>
      <c r="F733" s="164">
        <f>ROUND(E733*D733,2)</f>
        <v>0.09</v>
      </c>
      <c r="G733" s="130">
        <f>N733</f>
        <v>0.25144045144045146</v>
      </c>
      <c r="H733" s="131">
        <f>ROUND(D733*G733,2)</f>
        <v>0.09</v>
      </c>
      <c r="I733" s="216"/>
      <c r="J733" s="216"/>
      <c r="K733" s="159" t="s">
        <v>937</v>
      </c>
      <c r="L733" s="163">
        <v>0.38</v>
      </c>
      <c r="M733" s="163">
        <f t="shared" si="80"/>
        <v>0.29230769230769232</v>
      </c>
      <c r="N733" s="165">
        <f t="shared" si="79"/>
        <v>0.25144045144045146</v>
      </c>
      <c r="O733" s="133">
        <f t="shared" si="81"/>
        <v>0.23502623502623504</v>
      </c>
    </row>
    <row r="734" spans="1:15">
      <c r="A734" s="167"/>
      <c r="B734" s="125" t="s">
        <v>1515</v>
      </c>
      <c r="C734" s="126" t="s">
        <v>933</v>
      </c>
      <c r="D734" s="127">
        <v>1</v>
      </c>
      <c r="E734" s="163">
        <f t="shared" si="78"/>
        <v>198.50561955825114</v>
      </c>
      <c r="F734" s="164">
        <f>ROUND(E734*D734,2)</f>
        <v>198.51</v>
      </c>
      <c r="G734" s="130">
        <f>N734</f>
        <v>198.50561955825114</v>
      </c>
      <c r="H734" s="131">
        <f>ROUND(D734*G734,2)</f>
        <v>198.51</v>
      </c>
      <c r="I734" s="148"/>
      <c r="J734" s="148"/>
      <c r="K734" s="159" t="s">
        <v>961</v>
      </c>
      <c r="L734" s="163">
        <v>300</v>
      </c>
      <c r="M734" s="163">
        <f t="shared" si="80"/>
        <v>230.76923076923077</v>
      </c>
      <c r="N734" s="165">
        <f t="shared" si="79"/>
        <v>198.50561955825114</v>
      </c>
      <c r="O734" s="133">
        <f t="shared" si="81"/>
        <v>185.54702765229081</v>
      </c>
    </row>
    <row r="735" spans="1:15" ht="21">
      <c r="A735" s="111" t="s">
        <v>1516</v>
      </c>
      <c r="B735" s="119" t="s">
        <v>1517</v>
      </c>
      <c r="C735" s="120" t="s">
        <v>933</v>
      </c>
      <c r="D735" s="121"/>
      <c r="E735" s="134">
        <f t="shared" si="78"/>
        <v>0</v>
      </c>
      <c r="F735" s="122">
        <f>ROUND(SUM(F736:F738),2)</f>
        <v>198.61</v>
      </c>
      <c r="G735" s="123"/>
      <c r="H735" s="122">
        <f>ROUND(SUM(H736:H738),2)</f>
        <v>198.61</v>
      </c>
      <c r="K735" s="135"/>
      <c r="L735" s="134"/>
      <c r="M735" s="134">
        <f t="shared" si="80"/>
        <v>0</v>
      </c>
      <c r="N735" s="136">
        <f t="shared" si="79"/>
        <v>0</v>
      </c>
      <c r="O735" s="133">
        <f t="shared" si="81"/>
        <v>0</v>
      </c>
    </row>
    <row r="736" spans="1:15">
      <c r="A736" s="124" t="s">
        <v>1384</v>
      </c>
      <c r="B736" s="125" t="s">
        <v>1385</v>
      </c>
      <c r="C736" s="126" t="s">
        <v>1514</v>
      </c>
      <c r="D736" s="127">
        <v>0.1</v>
      </c>
      <c r="E736" s="163">
        <f t="shared" si="78"/>
        <v>6.1849009217430279E-2</v>
      </c>
      <c r="F736" s="164">
        <f>ROUND(E736*D736,2)</f>
        <v>0.01</v>
      </c>
      <c r="G736" s="130">
        <f>N736</f>
        <v>6.6168539852750383E-2</v>
      </c>
      <c r="H736" s="131">
        <f>ROUND(D736*G736,2)</f>
        <v>0.01</v>
      </c>
      <c r="K736" s="159" t="s">
        <v>937</v>
      </c>
      <c r="L736" s="163">
        <v>0.1</v>
      </c>
      <c r="M736" s="163">
        <f t="shared" si="80"/>
        <v>7.6923076923076927E-2</v>
      </c>
      <c r="N736" s="165">
        <f t="shared" si="79"/>
        <v>6.6168539852750383E-2</v>
      </c>
      <c r="O736" s="133">
        <f t="shared" si="81"/>
        <v>6.1849009217430279E-2</v>
      </c>
    </row>
    <row r="737" spans="1:15">
      <c r="A737" s="124" t="s">
        <v>1386</v>
      </c>
      <c r="B737" s="125" t="s">
        <v>1374</v>
      </c>
      <c r="C737" s="126" t="s">
        <v>1514</v>
      </c>
      <c r="D737" s="127">
        <v>0.375</v>
      </c>
      <c r="E737" s="163">
        <f t="shared" si="78"/>
        <v>0.23502623502623504</v>
      </c>
      <c r="F737" s="164">
        <f>ROUND(E737*D737,2)</f>
        <v>0.09</v>
      </c>
      <c r="G737" s="130">
        <f>N737</f>
        <v>0.25144045144045146</v>
      </c>
      <c r="H737" s="131">
        <f>ROUND(D737*G737,2)</f>
        <v>0.09</v>
      </c>
      <c r="K737" s="159" t="s">
        <v>937</v>
      </c>
      <c r="L737" s="163">
        <v>0.38</v>
      </c>
      <c r="M737" s="163">
        <f t="shared" si="80"/>
        <v>0.29230769230769232</v>
      </c>
      <c r="N737" s="165">
        <f t="shared" si="79"/>
        <v>0.25144045144045146</v>
      </c>
      <c r="O737" s="133">
        <f t="shared" si="81"/>
        <v>0.23502623502623504</v>
      </c>
    </row>
    <row r="738" spans="1:15">
      <c r="A738" s="167"/>
      <c r="B738" s="125" t="s">
        <v>1515</v>
      </c>
      <c r="C738" s="126" t="s">
        <v>933</v>
      </c>
      <c r="D738" s="127">
        <v>1</v>
      </c>
      <c r="E738" s="163">
        <f t="shared" si="78"/>
        <v>198.50561955825114</v>
      </c>
      <c r="F738" s="164">
        <f>ROUND(E738*D738,2)</f>
        <v>198.51</v>
      </c>
      <c r="G738" s="130">
        <f>N738</f>
        <v>198.50561955825114</v>
      </c>
      <c r="H738" s="131">
        <f>ROUND(D738*G738,2)</f>
        <v>198.51</v>
      </c>
      <c r="K738" s="159" t="s">
        <v>961</v>
      </c>
      <c r="L738" s="163">
        <v>300</v>
      </c>
      <c r="M738" s="163">
        <f t="shared" si="80"/>
        <v>230.76923076923077</v>
      </c>
      <c r="N738" s="165">
        <f t="shared" si="79"/>
        <v>198.50561955825114</v>
      </c>
      <c r="O738" s="133">
        <f t="shared" si="81"/>
        <v>185.54702765229081</v>
      </c>
    </row>
    <row r="739" spans="1:15">
      <c r="A739" s="111" t="s">
        <v>1518</v>
      </c>
      <c r="B739" s="1074" t="s">
        <v>1519</v>
      </c>
      <c r="C739" s="1074"/>
      <c r="D739" s="1074"/>
      <c r="E739" s="134">
        <f t="shared" si="78"/>
        <v>0</v>
      </c>
      <c r="F739" s="113">
        <f>ROUND(,2)</f>
        <v>0</v>
      </c>
      <c r="G739" s="114"/>
      <c r="H739" s="115"/>
      <c r="K739" s="135"/>
      <c r="L739" s="134"/>
      <c r="M739" s="134">
        <f t="shared" si="80"/>
        <v>0</v>
      </c>
      <c r="N739" s="136">
        <f t="shared" si="79"/>
        <v>0</v>
      </c>
      <c r="O739" s="133">
        <f t="shared" si="81"/>
        <v>0</v>
      </c>
    </row>
    <row r="740" spans="1:15" ht="15">
      <c r="A740" s="111" t="s">
        <v>1520</v>
      </c>
      <c r="B740" s="119" t="s">
        <v>1521</v>
      </c>
      <c r="C740" s="120" t="s">
        <v>1405</v>
      </c>
      <c r="D740" s="121"/>
      <c r="E740" s="134">
        <f t="shared" si="78"/>
        <v>0</v>
      </c>
      <c r="F740" s="122">
        <f>ROUND(SUM(F741:F743),2)</f>
        <v>0.12</v>
      </c>
      <c r="G740" s="123"/>
      <c r="H740" s="122">
        <f>ROUND(SUM(H741:H743),2)</f>
        <v>0.14000000000000001</v>
      </c>
      <c r="K740" s="135"/>
      <c r="L740" s="134"/>
      <c r="M740" s="134">
        <f t="shared" si="80"/>
        <v>0</v>
      </c>
      <c r="N740" s="136">
        <f t="shared" si="79"/>
        <v>0</v>
      </c>
      <c r="O740" s="133">
        <f t="shared" si="81"/>
        <v>0</v>
      </c>
    </row>
    <row r="741" spans="1:15">
      <c r="A741" s="124" t="s">
        <v>956</v>
      </c>
      <c r="B741" s="125" t="s">
        <v>989</v>
      </c>
      <c r="C741" s="126" t="s">
        <v>936</v>
      </c>
      <c r="D741" s="127">
        <v>5.0000000000000001E-4</v>
      </c>
      <c r="E741" s="163">
        <f t="shared" si="78"/>
        <v>89.297599508125828</v>
      </c>
      <c r="F741" s="164">
        <f>ROUND(D741*E741,2)</f>
        <v>0.04</v>
      </c>
      <c r="G741" s="130">
        <f>N741</f>
        <v>95.534137839400998</v>
      </c>
      <c r="H741" s="131">
        <f>ROUND(D741*G741,2)</f>
        <v>0.05</v>
      </c>
      <c r="I741" s="166"/>
      <c r="J741" s="166"/>
      <c r="K741" s="159" t="s">
        <v>937</v>
      </c>
      <c r="L741" s="163">
        <v>144.38</v>
      </c>
      <c r="M741" s="163">
        <f t="shared" si="80"/>
        <v>111.06153846153846</v>
      </c>
      <c r="N741" s="165">
        <f t="shared" si="79"/>
        <v>95.534137839400998</v>
      </c>
      <c r="O741" s="133">
        <f t="shared" si="81"/>
        <v>89.297599508125828</v>
      </c>
    </row>
    <row r="742" spans="1:15">
      <c r="A742" s="124" t="s">
        <v>1384</v>
      </c>
      <c r="B742" s="125" t="s">
        <v>1374</v>
      </c>
      <c r="C742" s="126" t="s">
        <v>936</v>
      </c>
      <c r="D742" s="127">
        <v>8.0999999999999996E-3</v>
      </c>
      <c r="E742" s="163">
        <f t="shared" si="78"/>
        <v>10.019539493223704</v>
      </c>
      <c r="F742" s="164">
        <f>ROUND(D742*E742,2)</f>
        <v>0.08</v>
      </c>
      <c r="G742" s="130">
        <f>N742</f>
        <v>10.71930345614556</v>
      </c>
      <c r="H742" s="131">
        <f>ROUND(D742*G742,2)</f>
        <v>0.09</v>
      </c>
      <c r="I742" s="166"/>
      <c r="J742" s="166"/>
      <c r="K742" s="159" t="s">
        <v>937</v>
      </c>
      <c r="L742" s="163">
        <v>16.2</v>
      </c>
      <c r="M742" s="163">
        <f t="shared" si="80"/>
        <v>12.46153846153846</v>
      </c>
      <c r="N742" s="165">
        <f t="shared" si="79"/>
        <v>10.71930345614556</v>
      </c>
      <c r="O742" s="133">
        <f t="shared" si="81"/>
        <v>10.019539493223704</v>
      </c>
    </row>
    <row r="743" spans="1:15">
      <c r="A743" s="167"/>
      <c r="B743" s="125" t="s">
        <v>1522</v>
      </c>
      <c r="C743" s="126" t="s">
        <v>1523</v>
      </c>
      <c r="D743" s="127">
        <v>2.5</v>
      </c>
      <c r="E743" s="163">
        <f t="shared" si="78"/>
        <v>0</v>
      </c>
      <c r="F743" s="164">
        <f>ROUND(,2)</f>
        <v>0</v>
      </c>
      <c r="G743" s="130">
        <f>N743</f>
        <v>0</v>
      </c>
      <c r="H743" s="131">
        <f>ROUND(D743*G743,2)</f>
        <v>0</v>
      </c>
      <c r="I743" s="166"/>
      <c r="J743" s="166"/>
      <c r="K743" s="159" t="s">
        <v>961</v>
      </c>
      <c r="L743" s="163"/>
      <c r="M743" s="163">
        <f t="shared" si="80"/>
        <v>0</v>
      </c>
      <c r="N743" s="165">
        <f t="shared" si="79"/>
        <v>0</v>
      </c>
      <c r="O743" s="133">
        <f t="shared" si="81"/>
        <v>0</v>
      </c>
    </row>
    <row r="744" spans="1:15" ht="15">
      <c r="A744" s="111" t="s">
        <v>1524</v>
      </c>
      <c r="B744" s="119" t="s">
        <v>1525</v>
      </c>
      <c r="C744" s="120" t="s">
        <v>1526</v>
      </c>
      <c r="D744" s="121"/>
      <c r="E744" s="134">
        <f t="shared" si="78"/>
        <v>0</v>
      </c>
      <c r="F744" s="122">
        <f>ROUND(SUM(F745:F752),2)</f>
        <v>1580.31</v>
      </c>
      <c r="G744" s="123"/>
      <c r="H744" s="122">
        <f>ROUND(SUM(H745:H752),2)</f>
        <v>1656.17</v>
      </c>
      <c r="K744" s="135"/>
      <c r="L744" s="134"/>
      <c r="M744" s="134">
        <f t="shared" si="80"/>
        <v>0</v>
      </c>
      <c r="N744" s="136">
        <f t="shared" si="79"/>
        <v>0</v>
      </c>
      <c r="O744" s="133">
        <f t="shared" si="81"/>
        <v>0</v>
      </c>
    </row>
    <row r="745" spans="1:15">
      <c r="A745" s="124" t="s">
        <v>956</v>
      </c>
      <c r="B745" s="125" t="s">
        <v>989</v>
      </c>
      <c r="C745" s="126" t="s">
        <v>936</v>
      </c>
      <c r="D745" s="127">
        <v>8</v>
      </c>
      <c r="E745" s="163">
        <f t="shared" si="78"/>
        <v>57.779344410923358</v>
      </c>
      <c r="F745" s="164">
        <f t="shared" ref="F745:F752" si="82">ROUND(D745*E745,2)</f>
        <v>462.23</v>
      </c>
      <c r="G745" s="130">
        <f t="shared" ref="G745:G752" si="83">N745</f>
        <v>61.814649930439401</v>
      </c>
      <c r="H745" s="131">
        <f t="shared" ref="H745:H752" si="84">ROUND(D745*G745,2)</f>
        <v>494.52</v>
      </c>
      <c r="I745" s="166"/>
      <c r="J745" s="166"/>
      <c r="K745" s="159" t="s">
        <v>937</v>
      </c>
      <c r="L745" s="163">
        <v>93.42</v>
      </c>
      <c r="M745" s="163">
        <f t="shared" si="80"/>
        <v>71.861538461538458</v>
      </c>
      <c r="N745" s="165">
        <f t="shared" si="79"/>
        <v>61.814649930439401</v>
      </c>
      <c r="O745" s="133">
        <f t="shared" si="81"/>
        <v>57.779344410923358</v>
      </c>
    </row>
    <row r="746" spans="1:15">
      <c r="A746" s="124" t="s">
        <v>1384</v>
      </c>
      <c r="B746" s="125" t="s">
        <v>1385</v>
      </c>
      <c r="C746" s="126" t="s">
        <v>936</v>
      </c>
      <c r="D746" s="127">
        <v>15</v>
      </c>
      <c r="E746" s="163">
        <f t="shared" si="78"/>
        <v>11.528655318129003</v>
      </c>
      <c r="F746" s="164">
        <f t="shared" si="82"/>
        <v>172.93</v>
      </c>
      <c r="G746" s="130">
        <f t="shared" si="83"/>
        <v>12.333815828552671</v>
      </c>
      <c r="H746" s="131">
        <f t="shared" si="84"/>
        <v>185.01</v>
      </c>
      <c r="I746" s="166"/>
      <c r="J746" s="166"/>
      <c r="K746" s="159" t="s">
        <v>937</v>
      </c>
      <c r="L746" s="163">
        <v>18.64</v>
      </c>
      <c r="M746" s="163">
        <f t="shared" si="80"/>
        <v>14.338461538461539</v>
      </c>
      <c r="N746" s="165">
        <f t="shared" si="79"/>
        <v>12.333815828552671</v>
      </c>
      <c r="O746" s="133">
        <f t="shared" si="81"/>
        <v>11.528655318129003</v>
      </c>
    </row>
    <row r="747" spans="1:15">
      <c r="A747" s="124" t="s">
        <v>1386</v>
      </c>
      <c r="B747" s="125" t="s">
        <v>1374</v>
      </c>
      <c r="C747" s="126" t="s">
        <v>936</v>
      </c>
      <c r="D747" s="127">
        <v>45</v>
      </c>
      <c r="E747" s="163">
        <f t="shared" si="78"/>
        <v>10.019539493223704</v>
      </c>
      <c r="F747" s="164">
        <f t="shared" si="82"/>
        <v>450.88</v>
      </c>
      <c r="G747" s="130">
        <f t="shared" si="83"/>
        <v>10.71930345614556</v>
      </c>
      <c r="H747" s="131">
        <f t="shared" si="84"/>
        <v>482.37</v>
      </c>
      <c r="I747" s="166"/>
      <c r="J747" s="166"/>
      <c r="K747" s="159" t="s">
        <v>937</v>
      </c>
      <c r="L747" s="163">
        <v>16.2</v>
      </c>
      <c r="M747" s="163">
        <f t="shared" si="80"/>
        <v>12.46153846153846</v>
      </c>
      <c r="N747" s="165">
        <f t="shared" si="79"/>
        <v>10.71930345614556</v>
      </c>
      <c r="O747" s="133">
        <f t="shared" si="81"/>
        <v>10.019539493223704</v>
      </c>
    </row>
    <row r="748" spans="1:15">
      <c r="A748" s="124" t="s">
        <v>1427</v>
      </c>
      <c r="B748" s="125" t="s">
        <v>1527</v>
      </c>
      <c r="C748" s="126" t="s">
        <v>1429</v>
      </c>
      <c r="D748" s="127">
        <v>180</v>
      </c>
      <c r="E748" s="163">
        <f t="shared" si="78"/>
        <v>0.66168539852750374</v>
      </c>
      <c r="F748" s="164">
        <f t="shared" si="82"/>
        <v>119.1</v>
      </c>
      <c r="G748" s="130">
        <f t="shared" si="83"/>
        <v>0.66168539852750374</v>
      </c>
      <c r="H748" s="131">
        <f t="shared" si="84"/>
        <v>119.1</v>
      </c>
      <c r="I748" s="166"/>
      <c r="J748" s="166"/>
      <c r="K748" s="159" t="s">
        <v>961</v>
      </c>
      <c r="L748" s="163">
        <v>1</v>
      </c>
      <c r="M748" s="163">
        <f t="shared" si="80"/>
        <v>0.76923076923076916</v>
      </c>
      <c r="N748" s="165">
        <f t="shared" si="79"/>
        <v>0.66168539852750374</v>
      </c>
      <c r="O748" s="133">
        <f t="shared" si="81"/>
        <v>0.61849009217430262</v>
      </c>
    </row>
    <row r="749" spans="1:15">
      <c r="A749" s="124" t="s">
        <v>1430</v>
      </c>
      <c r="B749" s="125" t="s">
        <v>1431</v>
      </c>
      <c r="C749" s="126" t="s">
        <v>1381</v>
      </c>
      <c r="D749" s="127">
        <v>3</v>
      </c>
      <c r="E749" s="163">
        <f t="shared" si="78"/>
        <v>69.476966845387892</v>
      </c>
      <c r="F749" s="164">
        <f t="shared" si="82"/>
        <v>208.43</v>
      </c>
      <c r="G749" s="130">
        <f t="shared" si="83"/>
        <v>69.476966845387892</v>
      </c>
      <c r="H749" s="131">
        <f t="shared" si="84"/>
        <v>208.43</v>
      </c>
      <c r="I749" s="166"/>
      <c r="J749" s="166"/>
      <c r="K749" s="159" t="s">
        <v>961</v>
      </c>
      <c r="L749" s="163">
        <v>105</v>
      </c>
      <c r="M749" s="163">
        <f t="shared" si="80"/>
        <v>80.769230769230759</v>
      </c>
      <c r="N749" s="165">
        <f t="shared" si="79"/>
        <v>69.476966845387892</v>
      </c>
      <c r="O749" s="133">
        <f t="shared" si="81"/>
        <v>64.941459678301783</v>
      </c>
    </row>
    <row r="750" spans="1:15" ht="21">
      <c r="A750" s="124" t="s">
        <v>1528</v>
      </c>
      <c r="B750" s="125" t="s">
        <v>1529</v>
      </c>
      <c r="C750" s="126" t="s">
        <v>933</v>
      </c>
      <c r="D750" s="127">
        <v>1</v>
      </c>
      <c r="E750" s="163">
        <f t="shared" si="78"/>
        <v>33.084269926375185</v>
      </c>
      <c r="F750" s="164">
        <f t="shared" si="82"/>
        <v>33.08</v>
      </c>
      <c r="G750" s="130">
        <f t="shared" si="83"/>
        <v>33.084269926375185</v>
      </c>
      <c r="H750" s="131">
        <f t="shared" si="84"/>
        <v>33.08</v>
      </c>
      <c r="I750" s="166"/>
      <c r="J750" s="166"/>
      <c r="K750" s="159" t="s">
        <v>961</v>
      </c>
      <c r="L750" s="163">
        <v>50</v>
      </c>
      <c r="M750" s="163">
        <f t="shared" si="80"/>
        <v>38.46153846153846</v>
      </c>
      <c r="N750" s="165">
        <f t="shared" si="79"/>
        <v>33.084269926375185</v>
      </c>
      <c r="O750" s="133">
        <f t="shared" si="81"/>
        <v>30.924504608715136</v>
      </c>
    </row>
    <row r="751" spans="1:15">
      <c r="A751" s="124" t="s">
        <v>1432</v>
      </c>
      <c r="B751" s="125" t="s">
        <v>1433</v>
      </c>
      <c r="C751" s="126" t="s">
        <v>1429</v>
      </c>
      <c r="D751" s="127">
        <v>2</v>
      </c>
      <c r="E751" s="163">
        <f t="shared" si="78"/>
        <v>0.66168539852750374</v>
      </c>
      <c r="F751" s="164">
        <f t="shared" si="82"/>
        <v>1.32</v>
      </c>
      <c r="G751" s="130">
        <f t="shared" si="83"/>
        <v>0.66168539852750374</v>
      </c>
      <c r="H751" s="131">
        <f t="shared" si="84"/>
        <v>1.32</v>
      </c>
      <c r="I751" s="166"/>
      <c r="J751" s="166"/>
      <c r="K751" s="159" t="s">
        <v>961</v>
      </c>
      <c r="L751" s="163">
        <v>1</v>
      </c>
      <c r="M751" s="163">
        <f t="shared" si="80"/>
        <v>0.76923076923076916</v>
      </c>
      <c r="N751" s="165">
        <f t="shared" si="79"/>
        <v>0.66168539852750374</v>
      </c>
      <c r="O751" s="133">
        <f t="shared" si="81"/>
        <v>0.61849009217430262</v>
      </c>
    </row>
    <row r="752" spans="1:15" ht="21">
      <c r="A752" s="124" t="s">
        <v>1530</v>
      </c>
      <c r="B752" s="125" t="s">
        <v>1531</v>
      </c>
      <c r="C752" s="126" t="s">
        <v>1532</v>
      </c>
      <c r="D752" s="127">
        <v>200</v>
      </c>
      <c r="E752" s="163">
        <f t="shared" si="78"/>
        <v>0.66168539852750374</v>
      </c>
      <c r="F752" s="164">
        <f t="shared" si="82"/>
        <v>132.34</v>
      </c>
      <c r="G752" s="130">
        <f t="shared" si="83"/>
        <v>0.66168539852750374</v>
      </c>
      <c r="H752" s="131">
        <f t="shared" si="84"/>
        <v>132.34</v>
      </c>
      <c r="I752" s="166"/>
      <c r="J752" s="166"/>
      <c r="K752" s="159" t="s">
        <v>961</v>
      </c>
      <c r="L752" s="163">
        <v>1</v>
      </c>
      <c r="M752" s="163">
        <f t="shared" si="80"/>
        <v>0.76923076923076916</v>
      </c>
      <c r="N752" s="165">
        <f t="shared" si="79"/>
        <v>0.66168539852750374</v>
      </c>
      <c r="O752" s="133">
        <f t="shared" si="81"/>
        <v>0.61849009217430262</v>
      </c>
    </row>
    <row r="753" spans="1:15" ht="15">
      <c r="A753" s="111">
        <v>80303</v>
      </c>
      <c r="B753" s="1074" t="s">
        <v>1533</v>
      </c>
      <c r="C753" s="1074"/>
      <c r="D753" s="1074"/>
      <c r="E753" s="112">
        <f t="shared" si="78"/>
        <v>0</v>
      </c>
      <c r="F753" s="137">
        <f t="shared" ref="F753:F764" si="85">ROUND(,2)</f>
        <v>0</v>
      </c>
      <c r="G753" s="138"/>
      <c r="H753" s="139"/>
      <c r="K753" s="116"/>
      <c r="L753" s="112"/>
      <c r="M753" s="112">
        <f t="shared" si="80"/>
        <v>0</v>
      </c>
      <c r="N753" s="117">
        <f t="shared" si="79"/>
        <v>0</v>
      </c>
      <c r="O753" s="133">
        <f t="shared" si="81"/>
        <v>0</v>
      </c>
    </row>
    <row r="754" spans="1:15" ht="15">
      <c r="A754" s="111" t="s">
        <v>1534</v>
      </c>
      <c r="B754" s="1074" t="s">
        <v>1535</v>
      </c>
      <c r="C754" s="1074"/>
      <c r="D754" s="1074"/>
      <c r="E754" s="112">
        <f t="shared" si="78"/>
        <v>0</v>
      </c>
      <c r="F754" s="137">
        <f t="shared" si="85"/>
        <v>0</v>
      </c>
      <c r="G754" s="138"/>
      <c r="H754" s="139"/>
      <c r="K754" s="116"/>
      <c r="L754" s="112"/>
      <c r="M754" s="112">
        <f t="shared" si="80"/>
        <v>0</v>
      </c>
      <c r="N754" s="117">
        <f t="shared" si="79"/>
        <v>0</v>
      </c>
      <c r="O754" s="133">
        <f t="shared" si="81"/>
        <v>0</v>
      </c>
    </row>
    <row r="755" spans="1:15" ht="21">
      <c r="A755" s="111" t="s">
        <v>1536</v>
      </c>
      <c r="B755" s="119" t="s">
        <v>1537</v>
      </c>
      <c r="C755" s="120" t="s">
        <v>1538</v>
      </c>
      <c r="D755" s="121"/>
      <c r="E755" s="112">
        <f t="shared" si="78"/>
        <v>0</v>
      </c>
      <c r="F755" s="137">
        <f t="shared" si="85"/>
        <v>0</v>
      </c>
      <c r="G755" s="138"/>
      <c r="H755" s="139"/>
      <c r="K755" s="116"/>
      <c r="L755" s="112"/>
      <c r="M755" s="112">
        <f t="shared" si="80"/>
        <v>0</v>
      </c>
      <c r="N755" s="117">
        <f t="shared" si="79"/>
        <v>0</v>
      </c>
      <c r="O755" s="133">
        <f t="shared" si="81"/>
        <v>0</v>
      </c>
    </row>
    <row r="756" spans="1:15" ht="21">
      <c r="A756" s="124" t="s">
        <v>1539</v>
      </c>
      <c r="B756" s="125" t="s">
        <v>1537</v>
      </c>
      <c r="C756" s="126" t="s">
        <v>1538</v>
      </c>
      <c r="D756" s="127">
        <v>1</v>
      </c>
      <c r="E756" s="112">
        <f t="shared" si="78"/>
        <v>0</v>
      </c>
      <c r="F756" s="137">
        <f t="shared" si="85"/>
        <v>0</v>
      </c>
      <c r="G756" s="130">
        <f>N756</f>
        <v>0</v>
      </c>
      <c r="H756" s="131">
        <f>ROUND(D756*G756,2)</f>
        <v>0</v>
      </c>
      <c r="K756" s="116" t="s">
        <v>961</v>
      </c>
      <c r="L756" s="112"/>
      <c r="M756" s="112">
        <f t="shared" si="80"/>
        <v>0</v>
      </c>
      <c r="N756" s="117">
        <f t="shared" si="79"/>
        <v>0</v>
      </c>
      <c r="O756" s="133">
        <f t="shared" si="81"/>
        <v>0</v>
      </c>
    </row>
    <row r="757" spans="1:15" ht="15">
      <c r="A757" s="111" t="s">
        <v>1540</v>
      </c>
      <c r="B757" s="119" t="s">
        <v>1541</v>
      </c>
      <c r="C757" s="120" t="s">
        <v>1389</v>
      </c>
      <c r="D757" s="121"/>
      <c r="E757" s="112">
        <f t="shared" si="78"/>
        <v>0</v>
      </c>
      <c r="F757" s="137">
        <f t="shared" si="85"/>
        <v>0</v>
      </c>
      <c r="G757" s="138"/>
      <c r="H757" s="139"/>
      <c r="K757" s="116"/>
      <c r="L757" s="112"/>
      <c r="M757" s="112">
        <f t="shared" si="80"/>
        <v>0</v>
      </c>
      <c r="N757" s="117">
        <f t="shared" si="79"/>
        <v>0</v>
      </c>
      <c r="O757" s="133">
        <f t="shared" si="81"/>
        <v>0</v>
      </c>
    </row>
    <row r="758" spans="1:15" ht="15">
      <c r="A758" s="124" t="s">
        <v>1542</v>
      </c>
      <c r="B758" s="125" t="s">
        <v>1541</v>
      </c>
      <c r="C758" s="126" t="s">
        <v>1389</v>
      </c>
      <c r="D758" s="127">
        <v>1</v>
      </c>
      <c r="E758" s="112">
        <f t="shared" si="78"/>
        <v>0</v>
      </c>
      <c r="F758" s="137">
        <f t="shared" si="85"/>
        <v>0</v>
      </c>
      <c r="G758" s="130">
        <f>N758</f>
        <v>0</v>
      </c>
      <c r="H758" s="131">
        <f>ROUND(D758*G758,2)</f>
        <v>0</v>
      </c>
      <c r="K758" s="116" t="s">
        <v>961</v>
      </c>
      <c r="L758" s="112"/>
      <c r="M758" s="112">
        <f t="shared" si="80"/>
        <v>0</v>
      </c>
      <c r="N758" s="117">
        <f t="shared" si="79"/>
        <v>0</v>
      </c>
      <c r="O758" s="133">
        <f t="shared" si="81"/>
        <v>0</v>
      </c>
    </row>
    <row r="759" spans="1:15" ht="15">
      <c r="A759" s="111">
        <v>80304</v>
      </c>
      <c r="B759" s="1074" t="s">
        <v>1543</v>
      </c>
      <c r="C759" s="1074"/>
      <c r="D759" s="1074"/>
      <c r="E759" s="112">
        <f t="shared" si="78"/>
        <v>0</v>
      </c>
      <c r="F759" s="137">
        <f t="shared" si="85"/>
        <v>0</v>
      </c>
      <c r="G759" s="138"/>
      <c r="H759" s="139"/>
      <c r="K759" s="116"/>
      <c r="L759" s="112"/>
      <c r="M759" s="112">
        <f t="shared" si="80"/>
        <v>0</v>
      </c>
      <c r="N759" s="117">
        <f t="shared" si="79"/>
        <v>0</v>
      </c>
      <c r="O759" s="133">
        <f t="shared" si="81"/>
        <v>0</v>
      </c>
    </row>
    <row r="760" spans="1:15" ht="15">
      <c r="A760" s="111" t="s">
        <v>1544</v>
      </c>
      <c r="B760" s="1074" t="s">
        <v>1545</v>
      </c>
      <c r="C760" s="1074"/>
      <c r="D760" s="1074"/>
      <c r="E760" s="112">
        <f t="shared" si="78"/>
        <v>0</v>
      </c>
      <c r="F760" s="137">
        <f t="shared" si="85"/>
        <v>0</v>
      </c>
      <c r="G760" s="138"/>
      <c r="H760" s="139"/>
      <c r="K760" s="116"/>
      <c r="L760" s="112"/>
      <c r="M760" s="112">
        <f t="shared" si="80"/>
        <v>0</v>
      </c>
      <c r="N760" s="117">
        <f t="shared" si="79"/>
        <v>0</v>
      </c>
      <c r="O760" s="133">
        <f t="shared" si="81"/>
        <v>0</v>
      </c>
    </row>
    <row r="761" spans="1:15" ht="21">
      <c r="A761" s="111" t="s">
        <v>1546</v>
      </c>
      <c r="B761" s="119" t="s">
        <v>1547</v>
      </c>
      <c r="C761" s="120" t="s">
        <v>933</v>
      </c>
      <c r="D761" s="121"/>
      <c r="E761" s="112">
        <f t="shared" si="78"/>
        <v>0</v>
      </c>
      <c r="F761" s="137">
        <f t="shared" si="85"/>
        <v>0</v>
      </c>
      <c r="G761" s="138"/>
      <c r="H761" s="139"/>
      <c r="K761" s="116"/>
      <c r="L761" s="112"/>
      <c r="M761" s="112">
        <f t="shared" si="80"/>
        <v>0</v>
      </c>
      <c r="N761" s="117">
        <f t="shared" si="79"/>
        <v>0</v>
      </c>
      <c r="O761" s="133">
        <f t="shared" si="81"/>
        <v>0</v>
      </c>
    </row>
    <row r="762" spans="1:15" ht="15">
      <c r="A762" s="124" t="s">
        <v>1548</v>
      </c>
      <c r="B762" s="125" t="s">
        <v>1549</v>
      </c>
      <c r="C762" s="126" t="s">
        <v>936</v>
      </c>
      <c r="D762" s="127">
        <v>0.5</v>
      </c>
      <c r="E762" s="112">
        <f t="shared" si="78"/>
        <v>0</v>
      </c>
      <c r="F762" s="137">
        <f t="shared" si="85"/>
        <v>0</v>
      </c>
      <c r="G762" s="130">
        <f>N762</f>
        <v>0</v>
      </c>
      <c r="H762" s="131">
        <f>ROUND(D762*G762,2)</f>
        <v>0</v>
      </c>
      <c r="K762" s="116" t="s">
        <v>937</v>
      </c>
      <c r="L762" s="112"/>
      <c r="M762" s="112">
        <f t="shared" si="80"/>
        <v>0</v>
      </c>
      <c r="N762" s="117">
        <f t="shared" si="79"/>
        <v>0</v>
      </c>
      <c r="O762" s="133">
        <f t="shared" si="81"/>
        <v>0</v>
      </c>
    </row>
    <row r="763" spans="1:15" ht="15">
      <c r="A763" s="124" t="s">
        <v>1550</v>
      </c>
      <c r="B763" s="125" t="s">
        <v>1551</v>
      </c>
      <c r="C763" s="126" t="s">
        <v>936</v>
      </c>
      <c r="D763" s="127">
        <v>0.5</v>
      </c>
      <c r="E763" s="112">
        <f t="shared" si="78"/>
        <v>0</v>
      </c>
      <c r="F763" s="137">
        <f t="shared" si="85"/>
        <v>0</v>
      </c>
      <c r="G763" s="130">
        <f>N763</f>
        <v>0</v>
      </c>
      <c r="H763" s="131">
        <f>ROUND(D763*G763,2)</f>
        <v>0</v>
      </c>
      <c r="K763" s="116" t="s">
        <v>937</v>
      </c>
      <c r="L763" s="112"/>
      <c r="M763" s="112">
        <f t="shared" si="80"/>
        <v>0</v>
      </c>
      <c r="N763" s="117">
        <f t="shared" si="79"/>
        <v>0</v>
      </c>
      <c r="O763" s="133">
        <f t="shared" si="81"/>
        <v>0</v>
      </c>
    </row>
    <row r="764" spans="1:15" ht="21">
      <c r="A764" s="124" t="s">
        <v>1552</v>
      </c>
      <c r="B764" s="125" t="s">
        <v>1553</v>
      </c>
      <c r="C764" s="126" t="s">
        <v>933</v>
      </c>
      <c r="D764" s="127">
        <v>1</v>
      </c>
      <c r="E764" s="112">
        <f t="shared" si="78"/>
        <v>0</v>
      </c>
      <c r="F764" s="137">
        <f t="shared" si="85"/>
        <v>0</v>
      </c>
      <c r="G764" s="130">
        <f>N764</f>
        <v>0</v>
      </c>
      <c r="H764" s="131">
        <f>ROUND(D764*G764,2)</f>
        <v>0</v>
      </c>
      <c r="K764" s="116" t="s">
        <v>961</v>
      </c>
      <c r="L764" s="112"/>
      <c r="M764" s="112">
        <f t="shared" si="80"/>
        <v>0</v>
      </c>
      <c r="N764" s="117">
        <f t="shared" si="79"/>
        <v>0</v>
      </c>
      <c r="O764" s="133">
        <f t="shared" si="81"/>
        <v>0</v>
      </c>
    </row>
    <row r="765" spans="1:15" ht="21">
      <c r="A765" s="111" t="s">
        <v>1554</v>
      </c>
      <c r="B765" s="119" t="s">
        <v>1555</v>
      </c>
      <c r="C765" s="120" t="s">
        <v>933</v>
      </c>
      <c r="D765" s="121"/>
      <c r="E765" s="112">
        <f t="shared" si="78"/>
        <v>0</v>
      </c>
      <c r="F765" s="122">
        <f>ROUND(SUM(F766:F768),2)</f>
        <v>11556.96</v>
      </c>
      <c r="G765" s="123"/>
      <c r="H765" s="122">
        <f>ROUND(SUM(H766:H768),2)</f>
        <v>12364.1</v>
      </c>
      <c r="K765" s="116"/>
      <c r="L765" s="112"/>
      <c r="M765" s="112">
        <f t="shared" si="80"/>
        <v>0</v>
      </c>
      <c r="N765" s="117">
        <f t="shared" si="79"/>
        <v>0</v>
      </c>
      <c r="O765" s="133">
        <f t="shared" si="81"/>
        <v>0</v>
      </c>
    </row>
    <row r="766" spans="1:15" ht="15">
      <c r="A766" s="124" t="s">
        <v>956</v>
      </c>
      <c r="B766" s="125" t="s">
        <v>1086</v>
      </c>
      <c r="C766" s="126" t="s">
        <v>936</v>
      </c>
      <c r="D766" s="127">
        <v>72</v>
      </c>
      <c r="E766" s="112">
        <f t="shared" si="78"/>
        <v>89.297599508125828</v>
      </c>
      <c r="F766" s="137">
        <f>ROUND(D766*E766,2)</f>
        <v>6429.43</v>
      </c>
      <c r="G766" s="130">
        <f>N766</f>
        <v>95.534137839400998</v>
      </c>
      <c r="H766" s="131">
        <f>ROUND(D766*G766,2)</f>
        <v>6878.46</v>
      </c>
      <c r="K766" s="116" t="s">
        <v>937</v>
      </c>
      <c r="L766" s="112">
        <v>144.38</v>
      </c>
      <c r="M766" s="112">
        <f t="shared" si="80"/>
        <v>111.06153846153846</v>
      </c>
      <c r="N766" s="117">
        <f t="shared" si="79"/>
        <v>95.534137839400998</v>
      </c>
      <c r="O766" s="133">
        <f t="shared" si="81"/>
        <v>89.297599508125828</v>
      </c>
    </row>
    <row r="767" spans="1:15" ht="15">
      <c r="A767" s="124" t="s">
        <v>1250</v>
      </c>
      <c r="B767" s="125" t="s">
        <v>1251</v>
      </c>
      <c r="C767" s="126" t="s">
        <v>936</v>
      </c>
      <c r="D767" s="127">
        <v>20</v>
      </c>
      <c r="E767" s="112">
        <f t="shared" si="78"/>
        <v>185.14500909237753</v>
      </c>
      <c r="F767" s="137">
        <f>ROUND(D767*E767,2)</f>
        <v>3702.9</v>
      </c>
      <c r="G767" s="130">
        <f>N767</f>
        <v>198.07552404920827</v>
      </c>
      <c r="H767" s="131">
        <f>ROUND(D767*G767,2)</f>
        <v>3961.51</v>
      </c>
      <c r="K767" s="116" t="s">
        <v>937</v>
      </c>
      <c r="L767" s="112">
        <v>299.35000000000002</v>
      </c>
      <c r="M767" s="112">
        <f t="shared" si="80"/>
        <v>230.26923076923077</v>
      </c>
      <c r="N767" s="117">
        <f t="shared" si="79"/>
        <v>198.07552404920827</v>
      </c>
      <c r="O767" s="133">
        <f t="shared" si="81"/>
        <v>185.14500909237753</v>
      </c>
    </row>
    <row r="768" spans="1:15" ht="15">
      <c r="A768" s="124" t="s">
        <v>940</v>
      </c>
      <c r="B768" s="125" t="s">
        <v>941</v>
      </c>
      <c r="C768" s="126" t="s">
        <v>936</v>
      </c>
      <c r="D768" s="127">
        <v>60</v>
      </c>
      <c r="E768" s="112">
        <f t="shared" si="78"/>
        <v>23.743834638571482</v>
      </c>
      <c r="F768" s="137">
        <f>ROUND(D768*E768,2)</f>
        <v>1424.63</v>
      </c>
      <c r="G768" s="130">
        <f>N768</f>
        <v>25.40210244947087</v>
      </c>
      <c r="H768" s="131">
        <f>ROUND(D768*G768,2)</f>
        <v>1524.13</v>
      </c>
      <c r="K768" s="116" t="s">
        <v>937</v>
      </c>
      <c r="L768" s="112">
        <v>38.39</v>
      </c>
      <c r="M768" s="112">
        <f t="shared" si="80"/>
        <v>29.530769230769231</v>
      </c>
      <c r="N768" s="117">
        <f t="shared" si="79"/>
        <v>25.40210244947087</v>
      </c>
      <c r="O768" s="133">
        <f t="shared" si="81"/>
        <v>23.743834638571482</v>
      </c>
    </row>
    <row r="769" spans="1:15" ht="42">
      <c r="A769" s="111" t="s">
        <v>1556</v>
      </c>
      <c r="B769" s="119" t="s">
        <v>1557</v>
      </c>
      <c r="C769" s="120" t="s">
        <v>1405</v>
      </c>
      <c r="D769" s="121"/>
      <c r="E769" s="112">
        <f t="shared" si="78"/>
        <v>0</v>
      </c>
      <c r="F769" s="137">
        <f t="shared" ref="F769:F805" si="86">ROUND(,2)</f>
        <v>0</v>
      </c>
      <c r="G769" s="138"/>
      <c r="H769" s="139"/>
      <c r="K769" s="116"/>
      <c r="L769" s="112"/>
      <c r="M769" s="112">
        <f t="shared" si="80"/>
        <v>0</v>
      </c>
      <c r="N769" s="117">
        <f t="shared" si="79"/>
        <v>0</v>
      </c>
      <c r="O769" s="133">
        <f t="shared" si="81"/>
        <v>0</v>
      </c>
    </row>
    <row r="770" spans="1:15" ht="15">
      <c r="A770" s="124" t="s">
        <v>1558</v>
      </c>
      <c r="B770" s="125" t="s">
        <v>1559</v>
      </c>
      <c r="C770" s="126" t="s">
        <v>936</v>
      </c>
      <c r="D770" s="127">
        <v>2.2999999999999998</v>
      </c>
      <c r="E770" s="112">
        <f t="shared" si="78"/>
        <v>0</v>
      </c>
      <c r="F770" s="137">
        <f t="shared" si="86"/>
        <v>0</v>
      </c>
      <c r="G770" s="138"/>
      <c r="H770" s="139"/>
      <c r="K770" s="116" t="s">
        <v>937</v>
      </c>
      <c r="L770" s="112"/>
      <c r="M770" s="112">
        <f t="shared" si="80"/>
        <v>0</v>
      </c>
      <c r="N770" s="117">
        <f t="shared" si="79"/>
        <v>0</v>
      </c>
      <c r="O770" s="133">
        <f t="shared" si="81"/>
        <v>0</v>
      </c>
    </row>
    <row r="771" spans="1:15" ht="15">
      <c r="A771" s="124" t="s">
        <v>1560</v>
      </c>
      <c r="B771" s="125" t="s">
        <v>1561</v>
      </c>
      <c r="C771" s="126" t="s">
        <v>936</v>
      </c>
      <c r="D771" s="127">
        <v>1.8</v>
      </c>
      <c r="E771" s="112">
        <f t="shared" si="78"/>
        <v>0</v>
      </c>
      <c r="F771" s="137">
        <f t="shared" si="86"/>
        <v>0</v>
      </c>
      <c r="G771" s="138"/>
      <c r="H771" s="139"/>
      <c r="K771" s="116" t="s">
        <v>937</v>
      </c>
      <c r="L771" s="112"/>
      <c r="M771" s="112">
        <f t="shared" si="80"/>
        <v>0</v>
      </c>
      <c r="N771" s="117">
        <f t="shared" si="79"/>
        <v>0</v>
      </c>
      <c r="O771" s="133">
        <f t="shared" si="81"/>
        <v>0</v>
      </c>
    </row>
    <row r="772" spans="1:15" ht="42">
      <c r="A772" s="124" t="s">
        <v>1562</v>
      </c>
      <c r="B772" s="125" t="s">
        <v>1563</v>
      </c>
      <c r="C772" s="126" t="s">
        <v>1405</v>
      </c>
      <c r="D772" s="127">
        <v>1</v>
      </c>
      <c r="E772" s="112">
        <f t="shared" si="78"/>
        <v>0</v>
      </c>
      <c r="F772" s="137">
        <f t="shared" si="86"/>
        <v>0</v>
      </c>
      <c r="G772" s="138"/>
      <c r="H772" s="139"/>
      <c r="K772" s="116" t="s">
        <v>961</v>
      </c>
      <c r="L772" s="112"/>
      <c r="M772" s="112">
        <f t="shared" si="80"/>
        <v>0</v>
      </c>
      <c r="N772" s="117">
        <f t="shared" si="79"/>
        <v>0</v>
      </c>
      <c r="O772" s="133">
        <f t="shared" si="81"/>
        <v>0</v>
      </c>
    </row>
    <row r="773" spans="1:15" ht="21">
      <c r="A773" s="111" t="s">
        <v>1564</v>
      </c>
      <c r="B773" s="119" t="s">
        <v>1565</v>
      </c>
      <c r="C773" s="120" t="s">
        <v>1405</v>
      </c>
      <c r="D773" s="121"/>
      <c r="E773" s="112">
        <f t="shared" si="78"/>
        <v>0</v>
      </c>
      <c r="F773" s="137">
        <f t="shared" si="86"/>
        <v>0</v>
      </c>
      <c r="G773" s="138"/>
      <c r="H773" s="139"/>
      <c r="K773" s="116"/>
      <c r="L773" s="112"/>
      <c r="M773" s="112">
        <f t="shared" si="80"/>
        <v>0</v>
      </c>
      <c r="N773" s="117">
        <f t="shared" si="79"/>
        <v>0</v>
      </c>
      <c r="O773" s="133">
        <f t="shared" si="81"/>
        <v>0</v>
      </c>
    </row>
    <row r="774" spans="1:15" ht="15">
      <c r="A774" s="124" t="s">
        <v>1560</v>
      </c>
      <c r="B774" s="125" t="s">
        <v>1561</v>
      </c>
      <c r="C774" s="126" t="s">
        <v>936</v>
      </c>
      <c r="D774" s="127">
        <v>0.03</v>
      </c>
      <c r="E774" s="112">
        <f t="shared" si="78"/>
        <v>0</v>
      </c>
      <c r="F774" s="137">
        <f t="shared" si="86"/>
        <v>0</v>
      </c>
      <c r="G774" s="138"/>
      <c r="H774" s="139"/>
      <c r="K774" s="116" t="s">
        <v>937</v>
      </c>
      <c r="L774" s="112"/>
      <c r="M774" s="112">
        <f t="shared" si="80"/>
        <v>0</v>
      </c>
      <c r="N774" s="117">
        <f t="shared" si="79"/>
        <v>0</v>
      </c>
      <c r="O774" s="133">
        <f t="shared" si="81"/>
        <v>0</v>
      </c>
    </row>
    <row r="775" spans="1:15" ht="21">
      <c r="A775" s="124" t="s">
        <v>1566</v>
      </c>
      <c r="B775" s="125" t="s">
        <v>1567</v>
      </c>
      <c r="C775" s="126" t="s">
        <v>1405</v>
      </c>
      <c r="D775" s="127">
        <v>1</v>
      </c>
      <c r="E775" s="112">
        <f t="shared" si="78"/>
        <v>0</v>
      </c>
      <c r="F775" s="137">
        <f t="shared" si="86"/>
        <v>0</v>
      </c>
      <c r="G775" s="138"/>
      <c r="H775" s="139"/>
      <c r="K775" s="116" t="s">
        <v>961</v>
      </c>
      <c r="L775" s="112"/>
      <c r="M775" s="112">
        <f t="shared" si="80"/>
        <v>0</v>
      </c>
      <c r="N775" s="117">
        <f t="shared" si="79"/>
        <v>0</v>
      </c>
      <c r="O775" s="133">
        <f t="shared" si="81"/>
        <v>0</v>
      </c>
    </row>
    <row r="776" spans="1:15" ht="15">
      <c r="A776" s="111">
        <v>80305</v>
      </c>
      <c r="B776" s="1074" t="s">
        <v>1568</v>
      </c>
      <c r="C776" s="1074"/>
      <c r="D776" s="1074"/>
      <c r="E776" s="112">
        <f t="shared" si="78"/>
        <v>0</v>
      </c>
      <c r="F776" s="137">
        <f t="shared" si="86"/>
        <v>0</v>
      </c>
      <c r="G776" s="138"/>
      <c r="H776" s="139"/>
      <c r="K776" s="116"/>
      <c r="L776" s="112"/>
      <c r="M776" s="112">
        <f t="shared" si="80"/>
        <v>0</v>
      </c>
      <c r="N776" s="117">
        <f t="shared" si="79"/>
        <v>0</v>
      </c>
      <c r="O776" s="133">
        <f t="shared" si="81"/>
        <v>0</v>
      </c>
    </row>
    <row r="777" spans="1:15" ht="15">
      <c r="A777" s="111" t="s">
        <v>1569</v>
      </c>
      <c r="B777" s="1074" t="s">
        <v>1570</v>
      </c>
      <c r="C777" s="1074"/>
      <c r="D777" s="1074"/>
      <c r="E777" s="112">
        <f t="shared" si="78"/>
        <v>0</v>
      </c>
      <c r="F777" s="137">
        <f t="shared" si="86"/>
        <v>0</v>
      </c>
      <c r="G777" s="138"/>
      <c r="H777" s="139"/>
      <c r="K777" s="116"/>
      <c r="L777" s="112"/>
      <c r="M777" s="112">
        <f t="shared" si="80"/>
        <v>0</v>
      </c>
      <c r="N777" s="117">
        <f t="shared" si="79"/>
        <v>0</v>
      </c>
      <c r="O777" s="133">
        <f t="shared" si="81"/>
        <v>0</v>
      </c>
    </row>
    <row r="778" spans="1:15" ht="21">
      <c r="A778" s="111" t="s">
        <v>1571</v>
      </c>
      <c r="B778" s="119" t="s">
        <v>1572</v>
      </c>
      <c r="C778" s="120" t="s">
        <v>1389</v>
      </c>
      <c r="D778" s="121"/>
      <c r="E778" s="112">
        <f t="shared" si="78"/>
        <v>0</v>
      </c>
      <c r="F778" s="137">
        <f t="shared" si="86"/>
        <v>0</v>
      </c>
      <c r="G778" s="138"/>
      <c r="H778" s="139"/>
      <c r="K778" s="116"/>
      <c r="L778" s="112"/>
      <c r="M778" s="112">
        <f t="shared" si="80"/>
        <v>0</v>
      </c>
      <c r="N778" s="117">
        <f t="shared" si="79"/>
        <v>0</v>
      </c>
      <c r="O778" s="133">
        <f t="shared" si="81"/>
        <v>0</v>
      </c>
    </row>
    <row r="779" spans="1:15" ht="15">
      <c r="A779" s="124" t="s">
        <v>1373</v>
      </c>
      <c r="B779" s="125" t="s">
        <v>1573</v>
      </c>
      <c r="C779" s="126" t="s">
        <v>936</v>
      </c>
      <c r="D779" s="127">
        <v>1.2</v>
      </c>
      <c r="E779" s="112">
        <f t="shared" si="78"/>
        <v>0</v>
      </c>
      <c r="F779" s="137">
        <f t="shared" si="86"/>
        <v>0</v>
      </c>
      <c r="G779" s="138"/>
      <c r="H779" s="139"/>
      <c r="K779" s="116" t="s">
        <v>937</v>
      </c>
      <c r="L779" s="112"/>
      <c r="M779" s="112">
        <f t="shared" si="80"/>
        <v>0</v>
      </c>
      <c r="N779" s="117">
        <f t="shared" si="79"/>
        <v>0</v>
      </c>
      <c r="O779" s="133">
        <f t="shared" si="81"/>
        <v>0</v>
      </c>
    </row>
    <row r="780" spans="1:15" ht="63">
      <c r="A780" s="124" t="s">
        <v>1379</v>
      </c>
      <c r="B780" s="125" t="s">
        <v>1380</v>
      </c>
      <c r="C780" s="126" t="s">
        <v>1381</v>
      </c>
      <c r="D780" s="127">
        <v>0.08</v>
      </c>
      <c r="E780" s="112">
        <f t="shared" si="78"/>
        <v>0</v>
      </c>
      <c r="F780" s="137">
        <f t="shared" si="86"/>
        <v>0</v>
      </c>
      <c r="G780" s="138"/>
      <c r="H780" s="139"/>
      <c r="K780" s="116" t="s">
        <v>961</v>
      </c>
      <c r="L780" s="112"/>
      <c r="M780" s="112">
        <f t="shared" si="80"/>
        <v>0</v>
      </c>
      <c r="N780" s="117">
        <f t="shared" si="79"/>
        <v>0</v>
      </c>
      <c r="O780" s="133">
        <f t="shared" si="81"/>
        <v>0</v>
      </c>
    </row>
    <row r="781" spans="1:15" ht="15">
      <c r="A781" s="124" t="s">
        <v>1574</v>
      </c>
      <c r="B781" s="125" t="s">
        <v>1575</v>
      </c>
      <c r="C781" s="126" t="s">
        <v>936</v>
      </c>
      <c r="D781" s="127">
        <v>0.12</v>
      </c>
      <c r="E781" s="112">
        <f t="shared" si="78"/>
        <v>0</v>
      </c>
      <c r="F781" s="137">
        <f t="shared" si="86"/>
        <v>0</v>
      </c>
      <c r="G781" s="138"/>
      <c r="H781" s="139"/>
      <c r="K781" s="116" t="s">
        <v>961</v>
      </c>
      <c r="L781" s="112"/>
      <c r="M781" s="112">
        <f t="shared" si="80"/>
        <v>0</v>
      </c>
      <c r="N781" s="117">
        <f t="shared" si="79"/>
        <v>0</v>
      </c>
      <c r="O781" s="133">
        <f t="shared" si="81"/>
        <v>0</v>
      </c>
    </row>
    <row r="782" spans="1:15" ht="21">
      <c r="A782" s="111" t="s">
        <v>1576</v>
      </c>
      <c r="B782" s="119" t="s">
        <v>1577</v>
      </c>
      <c r="C782" s="120" t="s">
        <v>1389</v>
      </c>
      <c r="D782" s="121"/>
      <c r="E782" s="112">
        <f t="shared" si="78"/>
        <v>0</v>
      </c>
      <c r="F782" s="137">
        <f t="shared" si="86"/>
        <v>0</v>
      </c>
      <c r="G782" s="138"/>
      <c r="H782" s="139"/>
      <c r="K782" s="116"/>
      <c r="L782" s="112"/>
      <c r="M782" s="112">
        <f t="shared" si="80"/>
        <v>0</v>
      </c>
      <c r="N782" s="117">
        <f t="shared" si="79"/>
        <v>0</v>
      </c>
      <c r="O782" s="133">
        <f t="shared" si="81"/>
        <v>0</v>
      </c>
    </row>
    <row r="783" spans="1:15" ht="15">
      <c r="A783" s="124" t="s">
        <v>1373</v>
      </c>
      <c r="B783" s="125" t="s">
        <v>1573</v>
      </c>
      <c r="C783" s="126" t="s">
        <v>936</v>
      </c>
      <c r="D783" s="127">
        <v>0.8</v>
      </c>
      <c r="E783" s="112">
        <f t="shared" si="78"/>
        <v>0</v>
      </c>
      <c r="F783" s="137">
        <f t="shared" si="86"/>
        <v>0</v>
      </c>
      <c r="G783" s="138"/>
      <c r="H783" s="139"/>
      <c r="K783" s="116" t="s">
        <v>937</v>
      </c>
      <c r="L783" s="112"/>
      <c r="M783" s="112">
        <f t="shared" si="80"/>
        <v>0</v>
      </c>
      <c r="N783" s="117">
        <f t="shared" si="79"/>
        <v>0</v>
      </c>
      <c r="O783" s="133">
        <f t="shared" si="81"/>
        <v>0</v>
      </c>
    </row>
    <row r="784" spans="1:15" ht="63">
      <c r="A784" s="124" t="s">
        <v>1379</v>
      </c>
      <c r="B784" s="125" t="s">
        <v>1380</v>
      </c>
      <c r="C784" s="126" t="s">
        <v>1381</v>
      </c>
      <c r="D784" s="127">
        <v>0.16</v>
      </c>
      <c r="E784" s="112">
        <f t="shared" si="78"/>
        <v>0</v>
      </c>
      <c r="F784" s="137">
        <f t="shared" si="86"/>
        <v>0</v>
      </c>
      <c r="G784" s="138"/>
      <c r="H784" s="139"/>
      <c r="K784" s="116" t="s">
        <v>961</v>
      </c>
      <c r="L784" s="112"/>
      <c r="M784" s="112">
        <f t="shared" si="80"/>
        <v>0</v>
      </c>
      <c r="N784" s="117">
        <f t="shared" si="79"/>
        <v>0</v>
      </c>
      <c r="O784" s="133">
        <f t="shared" si="81"/>
        <v>0</v>
      </c>
    </row>
    <row r="785" spans="1:15" ht="15">
      <c r="A785" s="124" t="s">
        <v>1574</v>
      </c>
      <c r="B785" s="125" t="s">
        <v>1575</v>
      </c>
      <c r="C785" s="126" t="s">
        <v>936</v>
      </c>
      <c r="D785" s="127">
        <v>0.16</v>
      </c>
      <c r="E785" s="112">
        <f t="shared" si="78"/>
        <v>0</v>
      </c>
      <c r="F785" s="137">
        <f t="shared" si="86"/>
        <v>0</v>
      </c>
      <c r="G785" s="138"/>
      <c r="H785" s="139"/>
      <c r="K785" s="116" t="s">
        <v>961</v>
      </c>
      <c r="L785" s="112"/>
      <c r="M785" s="112">
        <f t="shared" si="80"/>
        <v>0</v>
      </c>
      <c r="N785" s="117">
        <f t="shared" si="79"/>
        <v>0</v>
      </c>
      <c r="O785" s="133">
        <f t="shared" si="81"/>
        <v>0</v>
      </c>
    </row>
    <row r="786" spans="1:15" ht="15">
      <c r="A786" s="111" t="s">
        <v>1578</v>
      </c>
      <c r="B786" s="1074" t="s">
        <v>1579</v>
      </c>
      <c r="C786" s="1074"/>
      <c r="D786" s="1074"/>
      <c r="E786" s="112">
        <f t="shared" si="78"/>
        <v>0</v>
      </c>
      <c r="F786" s="137">
        <f t="shared" si="86"/>
        <v>0</v>
      </c>
      <c r="G786" s="138"/>
      <c r="H786" s="139"/>
      <c r="K786" s="116"/>
      <c r="L786" s="112"/>
      <c r="M786" s="112">
        <f t="shared" si="80"/>
        <v>0</v>
      </c>
      <c r="N786" s="117">
        <f t="shared" si="79"/>
        <v>0</v>
      </c>
      <c r="O786" s="133">
        <f t="shared" si="81"/>
        <v>0</v>
      </c>
    </row>
    <row r="787" spans="1:15" ht="21">
      <c r="A787" s="111" t="s">
        <v>1580</v>
      </c>
      <c r="B787" s="119" t="s">
        <v>1581</v>
      </c>
      <c r="C787" s="120" t="s">
        <v>1405</v>
      </c>
      <c r="D787" s="121"/>
      <c r="E787" s="112">
        <f t="shared" ref="E787:E850" si="87">IF(K787="MÃO DE OBRA",O787,N787)</f>
        <v>0</v>
      </c>
      <c r="F787" s="137">
        <f t="shared" si="86"/>
        <v>0</v>
      </c>
      <c r="G787" s="138"/>
      <c r="H787" s="139"/>
      <c r="K787" s="116"/>
      <c r="L787" s="112"/>
      <c r="M787" s="112">
        <f t="shared" si="80"/>
        <v>0</v>
      </c>
      <c r="N787" s="117">
        <f t="shared" ref="N787:N850" si="88">M787*$F$7</f>
        <v>0</v>
      </c>
      <c r="O787" s="133">
        <f t="shared" si="81"/>
        <v>0</v>
      </c>
    </row>
    <row r="788" spans="1:15" ht="15">
      <c r="A788" s="124" t="s">
        <v>1582</v>
      </c>
      <c r="B788" s="125" t="s">
        <v>1583</v>
      </c>
      <c r="C788" s="126" t="s">
        <v>1389</v>
      </c>
      <c r="D788" s="127">
        <v>0.25</v>
      </c>
      <c r="E788" s="112">
        <f t="shared" si="87"/>
        <v>0</v>
      </c>
      <c r="F788" s="137">
        <f t="shared" si="86"/>
        <v>0</v>
      </c>
      <c r="G788" s="138"/>
      <c r="H788" s="139"/>
      <c r="K788" s="116" t="s">
        <v>961</v>
      </c>
      <c r="L788" s="112"/>
      <c r="M788" s="112">
        <f t="shared" ref="M788:M851" si="89">L788/(1+0.3)</f>
        <v>0</v>
      </c>
      <c r="N788" s="117">
        <f t="shared" si="88"/>
        <v>0</v>
      </c>
      <c r="O788" s="133">
        <f t="shared" ref="O788:O851" si="90">M788*$F$11</f>
        <v>0</v>
      </c>
    </row>
    <row r="789" spans="1:15" ht="15">
      <c r="A789" s="124" t="s">
        <v>1584</v>
      </c>
      <c r="B789" s="125" t="s">
        <v>1585</v>
      </c>
      <c r="C789" s="126" t="s">
        <v>1405</v>
      </c>
      <c r="D789" s="127">
        <v>1.1499999999999999</v>
      </c>
      <c r="E789" s="112">
        <f t="shared" si="87"/>
        <v>0</v>
      </c>
      <c r="F789" s="137">
        <f t="shared" si="86"/>
        <v>0</v>
      </c>
      <c r="G789" s="138"/>
      <c r="H789" s="139"/>
      <c r="K789" s="116" t="s">
        <v>961</v>
      </c>
      <c r="L789" s="112"/>
      <c r="M789" s="112">
        <f t="shared" si="89"/>
        <v>0</v>
      </c>
      <c r="N789" s="117">
        <f t="shared" si="88"/>
        <v>0</v>
      </c>
      <c r="O789" s="133">
        <f t="shared" si="90"/>
        <v>0</v>
      </c>
    </row>
    <row r="790" spans="1:15" ht="21">
      <c r="A790" s="124" t="s">
        <v>1586</v>
      </c>
      <c r="B790" s="125" t="s">
        <v>1587</v>
      </c>
      <c r="C790" s="126" t="s">
        <v>1405</v>
      </c>
      <c r="D790" s="127">
        <v>1.92</v>
      </c>
      <c r="E790" s="112">
        <f t="shared" si="87"/>
        <v>0</v>
      </c>
      <c r="F790" s="137">
        <f t="shared" si="86"/>
        <v>0</v>
      </c>
      <c r="G790" s="138"/>
      <c r="H790" s="139"/>
      <c r="K790" s="116" t="s">
        <v>961</v>
      </c>
      <c r="L790" s="112"/>
      <c r="M790" s="112">
        <f t="shared" si="89"/>
        <v>0</v>
      </c>
      <c r="N790" s="117">
        <f t="shared" si="88"/>
        <v>0</v>
      </c>
      <c r="O790" s="133">
        <f t="shared" si="90"/>
        <v>0</v>
      </c>
    </row>
    <row r="791" spans="1:15" ht="31.5">
      <c r="A791" s="124" t="s">
        <v>1588</v>
      </c>
      <c r="B791" s="125" t="s">
        <v>1589</v>
      </c>
      <c r="C791" s="126" t="s">
        <v>1405</v>
      </c>
      <c r="D791" s="127">
        <v>1.17</v>
      </c>
      <c r="E791" s="112">
        <f t="shared" si="87"/>
        <v>0</v>
      </c>
      <c r="F791" s="137">
        <f t="shared" si="86"/>
        <v>0</v>
      </c>
      <c r="G791" s="138"/>
      <c r="H791" s="139"/>
      <c r="K791" s="116" t="s">
        <v>961</v>
      </c>
      <c r="L791" s="112"/>
      <c r="M791" s="112">
        <f t="shared" si="89"/>
        <v>0</v>
      </c>
      <c r="N791" s="117">
        <f t="shared" si="88"/>
        <v>0</v>
      </c>
      <c r="O791" s="133">
        <f t="shared" si="90"/>
        <v>0</v>
      </c>
    </row>
    <row r="792" spans="1:15" ht="21">
      <c r="A792" s="124" t="s">
        <v>1590</v>
      </c>
      <c r="B792" s="125" t="s">
        <v>1591</v>
      </c>
      <c r="C792" s="126" t="s">
        <v>1405</v>
      </c>
      <c r="D792" s="127">
        <v>1</v>
      </c>
      <c r="E792" s="112">
        <f t="shared" si="87"/>
        <v>0</v>
      </c>
      <c r="F792" s="137">
        <f t="shared" si="86"/>
        <v>0</v>
      </c>
      <c r="G792" s="138"/>
      <c r="H792" s="139"/>
      <c r="K792" s="116" t="s">
        <v>961</v>
      </c>
      <c r="L792" s="112"/>
      <c r="M792" s="112">
        <f t="shared" si="89"/>
        <v>0</v>
      </c>
      <c r="N792" s="117">
        <f t="shared" si="88"/>
        <v>0</v>
      </c>
      <c r="O792" s="133">
        <f t="shared" si="90"/>
        <v>0</v>
      </c>
    </row>
    <row r="793" spans="1:15" ht="21">
      <c r="A793" s="111" t="s">
        <v>1592</v>
      </c>
      <c r="B793" s="119" t="s">
        <v>1593</v>
      </c>
      <c r="C793" s="120" t="s">
        <v>1594</v>
      </c>
      <c r="D793" s="121"/>
      <c r="E793" s="112">
        <f t="shared" si="87"/>
        <v>0</v>
      </c>
      <c r="F793" s="137">
        <f t="shared" si="86"/>
        <v>0</v>
      </c>
      <c r="G793" s="138"/>
      <c r="H793" s="139"/>
      <c r="K793" s="116"/>
      <c r="L793" s="112"/>
      <c r="M793" s="112">
        <f t="shared" si="89"/>
        <v>0</v>
      </c>
      <c r="N793" s="117">
        <f t="shared" si="88"/>
        <v>0</v>
      </c>
      <c r="O793" s="133">
        <f t="shared" si="90"/>
        <v>0</v>
      </c>
    </row>
    <row r="794" spans="1:15" ht="15">
      <c r="A794" s="124" t="s">
        <v>1373</v>
      </c>
      <c r="B794" s="125" t="s">
        <v>1573</v>
      </c>
      <c r="C794" s="126" t="s">
        <v>936</v>
      </c>
      <c r="D794" s="127">
        <v>0.3</v>
      </c>
      <c r="E794" s="112">
        <f t="shared" si="87"/>
        <v>0</v>
      </c>
      <c r="F794" s="137">
        <f t="shared" si="86"/>
        <v>0</v>
      </c>
      <c r="G794" s="138"/>
      <c r="H794" s="139"/>
      <c r="K794" s="116" t="s">
        <v>937</v>
      </c>
      <c r="L794" s="112"/>
      <c r="M794" s="112">
        <f t="shared" si="89"/>
        <v>0</v>
      </c>
      <c r="N794" s="117">
        <f t="shared" si="88"/>
        <v>0</v>
      </c>
      <c r="O794" s="133">
        <f t="shared" si="90"/>
        <v>0</v>
      </c>
    </row>
    <row r="795" spans="1:15" ht="63">
      <c r="A795" s="124" t="s">
        <v>1379</v>
      </c>
      <c r="B795" s="125" t="s">
        <v>1380</v>
      </c>
      <c r="C795" s="126" t="s">
        <v>1381</v>
      </c>
      <c r="D795" s="127">
        <v>0.02</v>
      </c>
      <c r="E795" s="112">
        <f t="shared" si="87"/>
        <v>0</v>
      </c>
      <c r="F795" s="137">
        <f t="shared" si="86"/>
        <v>0</v>
      </c>
      <c r="G795" s="138"/>
      <c r="H795" s="139"/>
      <c r="K795" s="116" t="s">
        <v>961</v>
      </c>
      <c r="L795" s="112"/>
      <c r="M795" s="112">
        <f t="shared" si="89"/>
        <v>0</v>
      </c>
      <c r="N795" s="117">
        <f t="shared" si="88"/>
        <v>0</v>
      </c>
      <c r="O795" s="133">
        <f t="shared" si="90"/>
        <v>0</v>
      </c>
    </row>
    <row r="796" spans="1:15" ht="21">
      <c r="A796" s="111" t="s">
        <v>1595</v>
      </c>
      <c r="B796" s="119" t="s">
        <v>1596</v>
      </c>
      <c r="C796" s="120" t="s">
        <v>1594</v>
      </c>
      <c r="D796" s="121"/>
      <c r="E796" s="112">
        <f t="shared" si="87"/>
        <v>0</v>
      </c>
      <c r="F796" s="137">
        <f t="shared" si="86"/>
        <v>0</v>
      </c>
      <c r="G796" s="138"/>
      <c r="H796" s="139"/>
      <c r="K796" s="116"/>
      <c r="L796" s="112"/>
      <c r="M796" s="112">
        <f t="shared" si="89"/>
        <v>0</v>
      </c>
      <c r="N796" s="117">
        <f t="shared" si="88"/>
        <v>0</v>
      </c>
      <c r="O796" s="133">
        <f t="shared" si="90"/>
        <v>0</v>
      </c>
    </row>
    <row r="797" spans="1:15" ht="15">
      <c r="A797" s="124" t="s">
        <v>1373</v>
      </c>
      <c r="B797" s="125" t="s">
        <v>1573</v>
      </c>
      <c r="C797" s="126" t="s">
        <v>936</v>
      </c>
      <c r="D797" s="127">
        <v>0.2</v>
      </c>
      <c r="E797" s="112">
        <f t="shared" si="87"/>
        <v>0</v>
      </c>
      <c r="F797" s="137">
        <f t="shared" si="86"/>
        <v>0</v>
      </c>
      <c r="G797" s="138"/>
      <c r="H797" s="139"/>
      <c r="K797" s="116" t="s">
        <v>937</v>
      </c>
      <c r="L797" s="112"/>
      <c r="M797" s="112">
        <f t="shared" si="89"/>
        <v>0</v>
      </c>
      <c r="N797" s="117">
        <f t="shared" si="88"/>
        <v>0</v>
      </c>
      <c r="O797" s="133">
        <f t="shared" si="90"/>
        <v>0</v>
      </c>
    </row>
    <row r="798" spans="1:15" ht="63">
      <c r="A798" s="124" t="s">
        <v>1379</v>
      </c>
      <c r="B798" s="125" t="s">
        <v>1380</v>
      </c>
      <c r="C798" s="126" t="s">
        <v>1381</v>
      </c>
      <c r="D798" s="127">
        <v>0.04</v>
      </c>
      <c r="E798" s="112">
        <f t="shared" si="87"/>
        <v>0</v>
      </c>
      <c r="F798" s="137">
        <f t="shared" si="86"/>
        <v>0</v>
      </c>
      <c r="G798" s="138"/>
      <c r="H798" s="139"/>
      <c r="K798" s="116" t="s">
        <v>961</v>
      </c>
      <c r="L798" s="112"/>
      <c r="M798" s="112">
        <f t="shared" si="89"/>
        <v>0</v>
      </c>
      <c r="N798" s="117">
        <f t="shared" si="88"/>
        <v>0</v>
      </c>
      <c r="O798" s="133">
        <f t="shared" si="90"/>
        <v>0</v>
      </c>
    </row>
    <row r="799" spans="1:15" ht="15">
      <c r="A799" s="111">
        <v>9</v>
      </c>
      <c r="B799" s="1074" t="s">
        <v>1597</v>
      </c>
      <c r="C799" s="1074"/>
      <c r="D799" s="1074"/>
      <c r="E799" s="112">
        <f t="shared" si="87"/>
        <v>0</v>
      </c>
      <c r="F799" s="137">
        <f t="shared" si="86"/>
        <v>0</v>
      </c>
      <c r="G799" s="138"/>
      <c r="H799" s="139"/>
      <c r="K799" s="116"/>
      <c r="L799" s="112"/>
      <c r="M799" s="112">
        <f t="shared" si="89"/>
        <v>0</v>
      </c>
      <c r="N799" s="117">
        <f t="shared" si="88"/>
        <v>0</v>
      </c>
      <c r="O799" s="133">
        <f t="shared" si="90"/>
        <v>0</v>
      </c>
    </row>
    <row r="800" spans="1:15" ht="15">
      <c r="A800" s="111">
        <v>907</v>
      </c>
      <c r="B800" s="1074" t="s">
        <v>1598</v>
      </c>
      <c r="C800" s="1074"/>
      <c r="D800" s="1074"/>
      <c r="E800" s="112">
        <f t="shared" si="87"/>
        <v>0</v>
      </c>
      <c r="F800" s="137">
        <f t="shared" si="86"/>
        <v>0</v>
      </c>
      <c r="G800" s="138"/>
      <c r="H800" s="139"/>
      <c r="K800" s="116"/>
      <c r="L800" s="112"/>
      <c r="M800" s="112">
        <f t="shared" si="89"/>
        <v>0</v>
      </c>
      <c r="N800" s="117">
        <f t="shared" si="88"/>
        <v>0</v>
      </c>
      <c r="O800" s="133">
        <f t="shared" si="90"/>
        <v>0</v>
      </c>
    </row>
    <row r="801" spans="1:15" ht="15">
      <c r="A801" s="111">
        <v>90703</v>
      </c>
      <c r="B801" s="1074" t="s">
        <v>1599</v>
      </c>
      <c r="C801" s="1074"/>
      <c r="D801" s="1074"/>
      <c r="E801" s="112">
        <f t="shared" si="87"/>
        <v>0</v>
      </c>
      <c r="F801" s="137">
        <f t="shared" si="86"/>
        <v>0</v>
      </c>
      <c r="G801" s="138"/>
      <c r="H801" s="139"/>
      <c r="K801" s="116"/>
      <c r="L801" s="112"/>
      <c r="M801" s="112">
        <f t="shared" si="89"/>
        <v>0</v>
      </c>
      <c r="N801" s="117">
        <f t="shared" si="88"/>
        <v>0</v>
      </c>
      <c r="O801" s="133">
        <f t="shared" si="90"/>
        <v>0</v>
      </c>
    </row>
    <row r="802" spans="1:15" ht="15">
      <c r="A802" s="111" t="s">
        <v>1600</v>
      </c>
      <c r="B802" s="1074" t="s">
        <v>1601</v>
      </c>
      <c r="C802" s="1074"/>
      <c r="D802" s="1074"/>
      <c r="E802" s="112">
        <f t="shared" si="87"/>
        <v>0</v>
      </c>
      <c r="F802" s="137">
        <f t="shared" si="86"/>
        <v>0</v>
      </c>
      <c r="G802" s="138"/>
      <c r="H802" s="139"/>
      <c r="K802" s="116"/>
      <c r="L802" s="112"/>
      <c r="M802" s="112">
        <f t="shared" si="89"/>
        <v>0</v>
      </c>
      <c r="N802" s="117">
        <f t="shared" si="88"/>
        <v>0</v>
      </c>
      <c r="O802" s="133">
        <f t="shared" si="90"/>
        <v>0</v>
      </c>
    </row>
    <row r="803" spans="1:15" ht="31.5">
      <c r="A803" s="111" t="s">
        <v>1602</v>
      </c>
      <c r="B803" s="119" t="s">
        <v>1603</v>
      </c>
      <c r="C803" s="120" t="s">
        <v>933</v>
      </c>
      <c r="D803" s="121"/>
      <c r="E803" s="112">
        <f t="shared" si="87"/>
        <v>0</v>
      </c>
      <c r="F803" s="137">
        <f t="shared" si="86"/>
        <v>0</v>
      </c>
      <c r="G803" s="138"/>
      <c r="H803" s="139"/>
      <c r="K803" s="116"/>
      <c r="L803" s="112"/>
      <c r="M803" s="112">
        <f t="shared" si="89"/>
        <v>0</v>
      </c>
      <c r="N803" s="117">
        <f t="shared" si="88"/>
        <v>0</v>
      </c>
      <c r="O803" s="133">
        <f t="shared" si="90"/>
        <v>0</v>
      </c>
    </row>
    <row r="804" spans="1:15" ht="21">
      <c r="A804" s="124" t="s">
        <v>1604</v>
      </c>
      <c r="B804" s="125" t="s">
        <v>1605</v>
      </c>
      <c r="C804" s="126" t="s">
        <v>933</v>
      </c>
      <c r="D804" s="127">
        <v>1</v>
      </c>
      <c r="E804" s="112">
        <f t="shared" si="87"/>
        <v>0</v>
      </c>
      <c r="F804" s="137">
        <f t="shared" si="86"/>
        <v>0</v>
      </c>
      <c r="G804" s="138"/>
      <c r="H804" s="139"/>
      <c r="K804" s="116" t="s">
        <v>961</v>
      </c>
      <c r="L804" s="112"/>
      <c r="M804" s="112">
        <f t="shared" si="89"/>
        <v>0</v>
      </c>
      <c r="N804" s="117">
        <f t="shared" si="88"/>
        <v>0</v>
      </c>
      <c r="O804" s="133">
        <f t="shared" si="90"/>
        <v>0</v>
      </c>
    </row>
    <row r="805" spans="1:15" ht="15">
      <c r="A805" s="111" t="s">
        <v>1422</v>
      </c>
      <c r="B805" s="1074" t="s">
        <v>1423</v>
      </c>
      <c r="C805" s="1074"/>
      <c r="D805" s="1074"/>
      <c r="E805" s="112">
        <f t="shared" si="87"/>
        <v>0</v>
      </c>
      <c r="F805" s="137">
        <f t="shared" si="86"/>
        <v>0</v>
      </c>
      <c r="G805" s="138"/>
      <c r="H805" s="139"/>
      <c r="K805" s="116"/>
      <c r="L805" s="112"/>
      <c r="M805" s="112">
        <f t="shared" si="89"/>
        <v>0</v>
      </c>
      <c r="N805" s="117">
        <f t="shared" si="88"/>
        <v>0</v>
      </c>
      <c r="O805" s="133">
        <f t="shared" si="90"/>
        <v>0</v>
      </c>
    </row>
    <row r="806" spans="1:15" ht="31.5">
      <c r="A806" s="111" t="s">
        <v>1424</v>
      </c>
      <c r="B806" s="119" t="s">
        <v>1425</v>
      </c>
      <c r="C806" s="120" t="s">
        <v>1426</v>
      </c>
      <c r="D806" s="121"/>
      <c r="E806" s="112">
        <f t="shared" si="87"/>
        <v>0</v>
      </c>
      <c r="F806" s="122">
        <f>ROUND(SUM(F807:F814),2)</f>
        <v>515.98</v>
      </c>
      <c r="G806" s="123"/>
      <c r="H806" s="122">
        <f>ROUND(SUM(H807:H814),2)</f>
        <v>550.22</v>
      </c>
      <c r="K806" s="116"/>
      <c r="L806" s="112"/>
      <c r="M806" s="112">
        <f t="shared" si="89"/>
        <v>0</v>
      </c>
      <c r="N806" s="117">
        <f t="shared" si="88"/>
        <v>0</v>
      </c>
      <c r="O806" s="133">
        <f t="shared" si="90"/>
        <v>0</v>
      </c>
    </row>
    <row r="807" spans="1:15">
      <c r="A807" s="124" t="s">
        <v>1386</v>
      </c>
      <c r="B807" s="125" t="s">
        <v>1374</v>
      </c>
      <c r="C807" s="126" t="s">
        <v>936</v>
      </c>
      <c r="D807" s="127">
        <v>8</v>
      </c>
      <c r="E807" s="163">
        <f t="shared" si="87"/>
        <v>10.019539493223704</v>
      </c>
      <c r="F807" s="164">
        <f>ROUND(D807*E807,2)</f>
        <v>80.16</v>
      </c>
      <c r="G807" s="130">
        <f>N807</f>
        <v>10.71930345614556</v>
      </c>
      <c r="H807" s="131">
        <f>ROUND(D807*G807,2)</f>
        <v>85.75</v>
      </c>
      <c r="I807" s="166"/>
      <c r="J807" s="166"/>
      <c r="K807" s="159" t="s">
        <v>937</v>
      </c>
      <c r="L807" s="163">
        <v>16.2</v>
      </c>
      <c r="M807" s="163">
        <f t="shared" si="89"/>
        <v>12.46153846153846</v>
      </c>
      <c r="N807" s="165">
        <f t="shared" si="88"/>
        <v>10.71930345614556</v>
      </c>
      <c r="O807" s="133">
        <f t="shared" si="90"/>
        <v>10.019539493223704</v>
      </c>
    </row>
    <row r="808" spans="1:15">
      <c r="A808" s="124" t="s">
        <v>938</v>
      </c>
      <c r="B808" s="125" t="s">
        <v>939</v>
      </c>
      <c r="C808" s="126" t="s">
        <v>936</v>
      </c>
      <c r="D808" s="127">
        <v>2</v>
      </c>
      <c r="E808" s="163">
        <f t="shared" si="87"/>
        <v>32.136745189376768</v>
      </c>
      <c r="F808" s="164">
        <f>ROUND(D808*E808,2)</f>
        <v>64.27</v>
      </c>
      <c r="G808" s="130">
        <f>N808</f>
        <v>34.381173307489099</v>
      </c>
      <c r="H808" s="131">
        <f>ROUND(D808*G808,2)</f>
        <v>68.760000000000005</v>
      </c>
      <c r="I808" s="166"/>
      <c r="J808" s="166"/>
      <c r="K808" s="159" t="s">
        <v>937</v>
      </c>
      <c r="L808" s="163">
        <v>51.96</v>
      </c>
      <c r="M808" s="163">
        <f t="shared" si="89"/>
        <v>39.969230769230769</v>
      </c>
      <c r="N808" s="165">
        <f t="shared" si="88"/>
        <v>34.381173307489099</v>
      </c>
      <c r="O808" s="133">
        <f t="shared" si="90"/>
        <v>32.136745189376768</v>
      </c>
    </row>
    <row r="809" spans="1:15">
      <c r="A809" s="124" t="s">
        <v>1427</v>
      </c>
      <c r="B809" s="125" t="s">
        <v>1527</v>
      </c>
      <c r="C809" s="126" t="s">
        <v>1429</v>
      </c>
      <c r="D809" s="127">
        <v>2</v>
      </c>
      <c r="E809" s="163">
        <f t="shared" si="87"/>
        <v>0.66168539852750374</v>
      </c>
      <c r="F809" s="164">
        <f>ROUND(D809*E809,2)</f>
        <v>1.32</v>
      </c>
      <c r="G809" s="130">
        <f>N809</f>
        <v>0.66168539852750374</v>
      </c>
      <c r="H809" s="131">
        <f>ROUND(D809*G809,2)</f>
        <v>1.32</v>
      </c>
      <c r="I809" s="166"/>
      <c r="J809" s="166"/>
      <c r="K809" s="159" t="s">
        <v>961</v>
      </c>
      <c r="L809" s="163">
        <v>1</v>
      </c>
      <c r="M809" s="163">
        <f t="shared" si="89"/>
        <v>0.76923076923076916</v>
      </c>
      <c r="N809" s="165">
        <f t="shared" si="88"/>
        <v>0.66168539852750374</v>
      </c>
      <c r="O809" s="133">
        <f t="shared" si="90"/>
        <v>0.61849009217430262</v>
      </c>
    </row>
    <row r="810" spans="1:15">
      <c r="A810" s="124" t="s">
        <v>1430</v>
      </c>
      <c r="B810" s="125" t="s">
        <v>1431</v>
      </c>
      <c r="C810" s="126" t="s">
        <v>1381</v>
      </c>
      <c r="D810" s="127">
        <v>0.15</v>
      </c>
      <c r="E810" s="163">
        <f t="shared" si="87"/>
        <v>69.476966845387892</v>
      </c>
      <c r="F810" s="164">
        <f>ROUND(D810*E810,2)</f>
        <v>10.42</v>
      </c>
      <c r="G810" s="130">
        <f>N810</f>
        <v>69.476966845387892</v>
      </c>
      <c r="H810" s="131">
        <f>ROUND(D810*G810,2)</f>
        <v>10.42</v>
      </c>
      <c r="I810" s="166"/>
      <c r="J810" s="166"/>
      <c r="K810" s="159" t="s">
        <v>961</v>
      </c>
      <c r="L810" s="163">
        <v>105</v>
      </c>
      <c r="M810" s="163">
        <f t="shared" si="89"/>
        <v>80.769230769230759</v>
      </c>
      <c r="N810" s="165">
        <f t="shared" si="88"/>
        <v>69.476966845387892</v>
      </c>
      <c r="O810" s="133">
        <f t="shared" si="90"/>
        <v>64.941459678301783</v>
      </c>
    </row>
    <row r="811" spans="1:15">
      <c r="A811" s="124" t="s">
        <v>1432</v>
      </c>
      <c r="B811" s="125" t="s">
        <v>1433</v>
      </c>
      <c r="C811" s="126" t="s">
        <v>1429</v>
      </c>
      <c r="D811" s="127">
        <v>0.02</v>
      </c>
      <c r="E811" s="163">
        <f t="shared" si="87"/>
        <v>0.66168539852750374</v>
      </c>
      <c r="F811" s="164">
        <f>ROUND(D811*E811,2)</f>
        <v>0.01</v>
      </c>
      <c r="G811" s="130">
        <f>N811</f>
        <v>0.66168539852750374</v>
      </c>
      <c r="H811" s="131">
        <f>ROUND(D811*G811,2)</f>
        <v>0.01</v>
      </c>
      <c r="I811" s="166"/>
      <c r="J811" s="166"/>
      <c r="K811" s="159" t="s">
        <v>961</v>
      </c>
      <c r="L811" s="163">
        <v>1</v>
      </c>
      <c r="M811" s="163">
        <f t="shared" si="89"/>
        <v>0.76923076923076916</v>
      </c>
      <c r="N811" s="165">
        <f t="shared" si="88"/>
        <v>0.66168539852750374</v>
      </c>
      <c r="O811" s="133">
        <f t="shared" si="90"/>
        <v>0.61849009217430262</v>
      </c>
    </row>
    <row r="812" spans="1:15" ht="31.5">
      <c r="A812" s="111" t="s">
        <v>1434</v>
      </c>
      <c r="B812" s="119" t="s">
        <v>1435</v>
      </c>
      <c r="C812" s="120" t="s">
        <v>1426</v>
      </c>
      <c r="D812" s="121"/>
      <c r="E812" s="134">
        <f t="shared" si="87"/>
        <v>0</v>
      </c>
      <c r="F812" s="122">
        <f>ROUND(SUM(F813:F817),2)</f>
        <v>186.78</v>
      </c>
      <c r="G812" s="123"/>
      <c r="H812" s="122">
        <f>ROUND(SUM(H813:H817),2)</f>
        <v>198.86</v>
      </c>
      <c r="K812" s="135"/>
      <c r="L812" s="134"/>
      <c r="M812" s="134">
        <f t="shared" si="89"/>
        <v>0</v>
      </c>
      <c r="N812" s="136">
        <f t="shared" si="88"/>
        <v>0</v>
      </c>
      <c r="O812" s="133">
        <f t="shared" si="90"/>
        <v>0</v>
      </c>
    </row>
    <row r="813" spans="1:15">
      <c r="A813" s="124" t="s">
        <v>1386</v>
      </c>
      <c r="B813" s="125" t="s">
        <v>1374</v>
      </c>
      <c r="C813" s="126" t="s">
        <v>936</v>
      </c>
      <c r="D813" s="127">
        <v>9.25</v>
      </c>
      <c r="E813" s="163">
        <f t="shared" si="87"/>
        <v>10.019539493223704</v>
      </c>
      <c r="F813" s="164">
        <f>ROUND(D813*E813,2)</f>
        <v>92.68</v>
      </c>
      <c r="G813" s="130">
        <f>N813</f>
        <v>10.71930345614556</v>
      </c>
      <c r="H813" s="131">
        <f>ROUND(D813*G813,2)</f>
        <v>99.15</v>
      </c>
      <c r="K813" s="159" t="s">
        <v>937</v>
      </c>
      <c r="L813" s="163">
        <v>16.2</v>
      </c>
      <c r="M813" s="163">
        <f t="shared" si="89"/>
        <v>12.46153846153846</v>
      </c>
      <c r="N813" s="165">
        <f t="shared" si="88"/>
        <v>10.71930345614556</v>
      </c>
      <c r="O813" s="133">
        <f t="shared" si="90"/>
        <v>10.019539493223704</v>
      </c>
    </row>
    <row r="814" spans="1:15">
      <c r="A814" s="124" t="s">
        <v>938</v>
      </c>
      <c r="B814" s="125" t="s">
        <v>939</v>
      </c>
      <c r="C814" s="126" t="s">
        <v>936</v>
      </c>
      <c r="D814" s="127">
        <v>2.5</v>
      </c>
      <c r="E814" s="163">
        <f t="shared" si="87"/>
        <v>32.136745189376768</v>
      </c>
      <c r="F814" s="164">
        <f>ROUND(D814*E814,2)</f>
        <v>80.34</v>
      </c>
      <c r="G814" s="130">
        <f>N814</f>
        <v>34.381173307489099</v>
      </c>
      <c r="H814" s="131">
        <f>ROUND(D814*G814,2)</f>
        <v>85.95</v>
      </c>
      <c r="K814" s="159" t="s">
        <v>937</v>
      </c>
      <c r="L814" s="163">
        <v>51.96</v>
      </c>
      <c r="M814" s="163">
        <f t="shared" si="89"/>
        <v>39.969230769230769</v>
      </c>
      <c r="N814" s="165">
        <f t="shared" si="88"/>
        <v>34.381173307489099</v>
      </c>
      <c r="O814" s="133">
        <f t="shared" si="90"/>
        <v>32.136745189376768</v>
      </c>
    </row>
    <row r="815" spans="1:15">
      <c r="A815" s="124" t="s">
        <v>1427</v>
      </c>
      <c r="B815" s="125" t="s">
        <v>1527</v>
      </c>
      <c r="C815" s="126" t="s">
        <v>1429</v>
      </c>
      <c r="D815" s="127">
        <v>5</v>
      </c>
      <c r="E815" s="163">
        <f t="shared" si="87"/>
        <v>0.66168539852750374</v>
      </c>
      <c r="F815" s="164">
        <f>ROUND(D815*E815,2)</f>
        <v>3.31</v>
      </c>
      <c r="G815" s="130">
        <f>N815</f>
        <v>0.66168539852750374</v>
      </c>
      <c r="H815" s="131">
        <f>ROUND(D815*G815,2)</f>
        <v>3.31</v>
      </c>
      <c r="K815" s="159" t="s">
        <v>961</v>
      </c>
      <c r="L815" s="163">
        <v>1</v>
      </c>
      <c r="M815" s="163">
        <f t="shared" si="89"/>
        <v>0.76923076923076916</v>
      </c>
      <c r="N815" s="165">
        <f t="shared" si="88"/>
        <v>0.66168539852750374</v>
      </c>
      <c r="O815" s="133">
        <f t="shared" si="90"/>
        <v>0.61849009217430262</v>
      </c>
    </row>
    <row r="816" spans="1:15">
      <c r="A816" s="124" t="s">
        <v>1430</v>
      </c>
      <c r="B816" s="125" t="s">
        <v>1431</v>
      </c>
      <c r="C816" s="126" t="s">
        <v>1381</v>
      </c>
      <c r="D816" s="127">
        <v>0.15</v>
      </c>
      <c r="E816" s="163">
        <f t="shared" si="87"/>
        <v>69.476966845387892</v>
      </c>
      <c r="F816" s="164">
        <f>ROUND(D816*E816,2)</f>
        <v>10.42</v>
      </c>
      <c r="G816" s="130">
        <f>N816</f>
        <v>69.476966845387892</v>
      </c>
      <c r="H816" s="131">
        <f>ROUND(D816*G816,2)</f>
        <v>10.42</v>
      </c>
      <c r="K816" s="159" t="s">
        <v>961</v>
      </c>
      <c r="L816" s="163">
        <v>105</v>
      </c>
      <c r="M816" s="163">
        <f t="shared" si="89"/>
        <v>80.769230769230759</v>
      </c>
      <c r="N816" s="165">
        <f t="shared" si="88"/>
        <v>69.476966845387892</v>
      </c>
      <c r="O816" s="133">
        <f t="shared" si="90"/>
        <v>64.941459678301783</v>
      </c>
    </row>
    <row r="817" spans="1:15">
      <c r="A817" s="124" t="s">
        <v>1432</v>
      </c>
      <c r="B817" s="125" t="s">
        <v>1433</v>
      </c>
      <c r="C817" s="126" t="s">
        <v>1429</v>
      </c>
      <c r="D817" s="127">
        <v>0.04</v>
      </c>
      <c r="E817" s="163">
        <f t="shared" si="87"/>
        <v>0.66168539852750374</v>
      </c>
      <c r="F817" s="164">
        <f>ROUND(D817*E817,2)</f>
        <v>0.03</v>
      </c>
      <c r="G817" s="130">
        <f>N817</f>
        <v>0.66168539852750374</v>
      </c>
      <c r="H817" s="131">
        <f>ROUND(D817*G817,2)</f>
        <v>0.03</v>
      </c>
      <c r="K817" s="159" t="s">
        <v>961</v>
      </c>
      <c r="L817" s="163">
        <v>1</v>
      </c>
      <c r="M817" s="163">
        <f t="shared" si="89"/>
        <v>0.76923076923076916</v>
      </c>
      <c r="N817" s="165">
        <f t="shared" si="88"/>
        <v>0.66168539852750374</v>
      </c>
      <c r="O817" s="133">
        <f t="shared" si="90"/>
        <v>0.61849009217430262</v>
      </c>
    </row>
    <row r="818" spans="1:15" ht="31.5">
      <c r="A818" s="111" t="s">
        <v>1436</v>
      </c>
      <c r="B818" s="119" t="s">
        <v>1437</v>
      </c>
      <c r="C818" s="120" t="s">
        <v>1426</v>
      </c>
      <c r="D818" s="121"/>
      <c r="E818" s="134">
        <f t="shared" si="87"/>
        <v>0</v>
      </c>
      <c r="F818" s="122">
        <f>ROUND(SUM(F819:F823),2)</f>
        <v>233.73</v>
      </c>
      <c r="G818" s="123"/>
      <c r="H818" s="122">
        <f>ROUND(SUM(H819:H823),2)</f>
        <v>248.86</v>
      </c>
      <c r="K818" s="135"/>
      <c r="L818" s="134"/>
      <c r="M818" s="134">
        <f t="shared" si="89"/>
        <v>0</v>
      </c>
      <c r="N818" s="136">
        <f t="shared" si="88"/>
        <v>0</v>
      </c>
      <c r="O818" s="133">
        <f t="shared" si="90"/>
        <v>0</v>
      </c>
    </row>
    <row r="819" spans="1:15">
      <c r="A819" s="124" t="s">
        <v>1386</v>
      </c>
      <c r="B819" s="125" t="s">
        <v>1374</v>
      </c>
      <c r="C819" s="126" t="s">
        <v>936</v>
      </c>
      <c r="D819" s="127">
        <v>12</v>
      </c>
      <c r="E819" s="163">
        <f t="shared" si="87"/>
        <v>10.019539493223704</v>
      </c>
      <c r="F819" s="164">
        <f>ROUND(D819*E819,2)</f>
        <v>120.23</v>
      </c>
      <c r="G819" s="130">
        <f>N819</f>
        <v>10.71930345614556</v>
      </c>
      <c r="H819" s="131">
        <f>ROUND(D819*G819,2)</f>
        <v>128.63</v>
      </c>
      <c r="K819" s="159" t="s">
        <v>937</v>
      </c>
      <c r="L819" s="163">
        <v>16.2</v>
      </c>
      <c r="M819" s="163">
        <f t="shared" si="89"/>
        <v>12.46153846153846</v>
      </c>
      <c r="N819" s="165">
        <f t="shared" si="88"/>
        <v>10.71930345614556</v>
      </c>
      <c r="O819" s="133">
        <f t="shared" si="90"/>
        <v>10.019539493223704</v>
      </c>
    </row>
    <row r="820" spans="1:15">
      <c r="A820" s="124" t="s">
        <v>938</v>
      </c>
      <c r="B820" s="125" t="s">
        <v>939</v>
      </c>
      <c r="C820" s="126" t="s">
        <v>936</v>
      </c>
      <c r="D820" s="127">
        <v>3</v>
      </c>
      <c r="E820" s="163">
        <f t="shared" si="87"/>
        <v>32.136745189376768</v>
      </c>
      <c r="F820" s="164">
        <f>ROUND(D820*E820,2)</f>
        <v>96.41</v>
      </c>
      <c r="G820" s="130">
        <f>N820</f>
        <v>34.381173307489099</v>
      </c>
      <c r="H820" s="131">
        <f>ROUND(D820*G820,2)</f>
        <v>103.14</v>
      </c>
      <c r="K820" s="159" t="s">
        <v>937</v>
      </c>
      <c r="L820" s="163">
        <v>51.96</v>
      </c>
      <c r="M820" s="163">
        <f t="shared" si="89"/>
        <v>39.969230769230769</v>
      </c>
      <c r="N820" s="165">
        <f t="shared" si="88"/>
        <v>34.381173307489099</v>
      </c>
      <c r="O820" s="133">
        <f t="shared" si="90"/>
        <v>32.136745189376768</v>
      </c>
    </row>
    <row r="821" spans="1:15">
      <c r="A821" s="124" t="s">
        <v>1427</v>
      </c>
      <c r="B821" s="125" t="s">
        <v>1527</v>
      </c>
      <c r="C821" s="126" t="s">
        <v>1429</v>
      </c>
      <c r="D821" s="127">
        <v>10</v>
      </c>
      <c r="E821" s="163">
        <f t="shared" si="87"/>
        <v>0.66168539852750374</v>
      </c>
      <c r="F821" s="164">
        <f>ROUND(D821*E821,2)</f>
        <v>6.62</v>
      </c>
      <c r="G821" s="130">
        <f>N821</f>
        <v>0.66168539852750374</v>
      </c>
      <c r="H821" s="131">
        <f>ROUND(D821*G821,2)</f>
        <v>6.62</v>
      </c>
      <c r="K821" s="159" t="s">
        <v>961</v>
      </c>
      <c r="L821" s="163">
        <v>1</v>
      </c>
      <c r="M821" s="163">
        <f t="shared" si="89"/>
        <v>0.76923076923076916</v>
      </c>
      <c r="N821" s="165">
        <f t="shared" si="88"/>
        <v>0.66168539852750374</v>
      </c>
      <c r="O821" s="133">
        <f t="shared" si="90"/>
        <v>0.61849009217430262</v>
      </c>
    </row>
    <row r="822" spans="1:15">
      <c r="A822" s="124" t="s">
        <v>1430</v>
      </c>
      <c r="B822" s="125" t="s">
        <v>1431</v>
      </c>
      <c r="C822" s="126" t="s">
        <v>1381</v>
      </c>
      <c r="D822" s="127">
        <v>0.15</v>
      </c>
      <c r="E822" s="163">
        <f t="shared" si="87"/>
        <v>69.476966845387892</v>
      </c>
      <c r="F822" s="164">
        <f>ROUND(D822*E822,2)</f>
        <v>10.42</v>
      </c>
      <c r="G822" s="130">
        <f>N822</f>
        <v>69.476966845387892</v>
      </c>
      <c r="H822" s="131">
        <f>ROUND(D822*G822,2)</f>
        <v>10.42</v>
      </c>
      <c r="K822" s="159" t="s">
        <v>961</v>
      </c>
      <c r="L822" s="163">
        <v>105</v>
      </c>
      <c r="M822" s="163">
        <f t="shared" si="89"/>
        <v>80.769230769230759</v>
      </c>
      <c r="N822" s="165">
        <f t="shared" si="88"/>
        <v>69.476966845387892</v>
      </c>
      <c r="O822" s="133">
        <f t="shared" si="90"/>
        <v>64.941459678301783</v>
      </c>
    </row>
    <row r="823" spans="1:15">
      <c r="A823" s="124" t="s">
        <v>1432</v>
      </c>
      <c r="B823" s="125" t="s">
        <v>1433</v>
      </c>
      <c r="C823" s="126" t="s">
        <v>1429</v>
      </c>
      <c r="D823" s="127">
        <v>0.08</v>
      </c>
      <c r="E823" s="163">
        <f t="shared" si="87"/>
        <v>0.66168539852750374</v>
      </c>
      <c r="F823" s="164">
        <f>ROUND(D823*E823,2)</f>
        <v>0.05</v>
      </c>
      <c r="G823" s="130">
        <f>N823</f>
        <v>0.66168539852750374</v>
      </c>
      <c r="H823" s="131">
        <f>ROUND(D823*G823,2)</f>
        <v>0.05</v>
      </c>
      <c r="K823" s="159" t="s">
        <v>961</v>
      </c>
      <c r="L823" s="163">
        <v>1</v>
      </c>
      <c r="M823" s="163">
        <f t="shared" si="89"/>
        <v>0.76923076923076916</v>
      </c>
      <c r="N823" s="165">
        <f t="shared" si="88"/>
        <v>0.66168539852750374</v>
      </c>
      <c r="O823" s="133">
        <f t="shared" si="90"/>
        <v>0.61849009217430262</v>
      </c>
    </row>
    <row r="824" spans="1:15" ht="31.5">
      <c r="A824" s="111" t="s">
        <v>1438</v>
      </c>
      <c r="B824" s="119" t="s">
        <v>1439</v>
      </c>
      <c r="C824" s="120" t="s">
        <v>1426</v>
      </c>
      <c r="D824" s="121"/>
      <c r="E824" s="134">
        <f t="shared" si="87"/>
        <v>0</v>
      </c>
      <c r="F824" s="122">
        <f>ROUND(SUM(F825:F829),2)</f>
        <v>585.36</v>
      </c>
      <c r="G824" s="123"/>
      <c r="H824" s="122">
        <f>ROUND(SUM(H825:H829),2)</f>
        <v>616.72</v>
      </c>
      <c r="K824" s="135"/>
      <c r="L824" s="134"/>
      <c r="M824" s="134">
        <f t="shared" si="89"/>
        <v>0</v>
      </c>
      <c r="N824" s="136">
        <f t="shared" si="88"/>
        <v>0</v>
      </c>
      <c r="O824" s="133">
        <f t="shared" si="90"/>
        <v>0</v>
      </c>
    </row>
    <row r="825" spans="1:15">
      <c r="A825" s="124" t="s">
        <v>1386</v>
      </c>
      <c r="B825" s="125" t="s">
        <v>1374</v>
      </c>
      <c r="C825" s="126" t="s">
        <v>936</v>
      </c>
      <c r="D825" s="127">
        <v>32</v>
      </c>
      <c r="E825" s="163">
        <f t="shared" si="87"/>
        <v>10.019539493223704</v>
      </c>
      <c r="F825" s="164">
        <f>ROUND(D825*E825,2)</f>
        <v>320.63</v>
      </c>
      <c r="G825" s="130">
        <f>N825</f>
        <v>10.71930345614556</v>
      </c>
      <c r="H825" s="131">
        <f>ROUND(D825*G825,2)</f>
        <v>343.02</v>
      </c>
      <c r="K825" s="159" t="s">
        <v>937</v>
      </c>
      <c r="L825" s="163">
        <v>16.2</v>
      </c>
      <c r="M825" s="163">
        <f t="shared" si="89"/>
        <v>12.46153846153846</v>
      </c>
      <c r="N825" s="165">
        <f t="shared" si="88"/>
        <v>10.71930345614556</v>
      </c>
      <c r="O825" s="133">
        <f t="shared" si="90"/>
        <v>10.019539493223704</v>
      </c>
    </row>
    <row r="826" spans="1:15">
      <c r="A826" s="124" t="s">
        <v>938</v>
      </c>
      <c r="B826" s="125" t="s">
        <v>939</v>
      </c>
      <c r="C826" s="126" t="s">
        <v>936</v>
      </c>
      <c r="D826" s="127">
        <v>4</v>
      </c>
      <c r="E826" s="163">
        <f t="shared" si="87"/>
        <v>32.136745189376768</v>
      </c>
      <c r="F826" s="164">
        <f>ROUND(D826*E826,2)</f>
        <v>128.55000000000001</v>
      </c>
      <c r="G826" s="130">
        <f>N826</f>
        <v>34.381173307489099</v>
      </c>
      <c r="H826" s="131">
        <f>ROUND(D826*G826,2)</f>
        <v>137.52000000000001</v>
      </c>
      <c r="K826" s="159" t="s">
        <v>937</v>
      </c>
      <c r="L826" s="163">
        <v>51.96</v>
      </c>
      <c r="M826" s="163">
        <f t="shared" si="89"/>
        <v>39.969230769230769</v>
      </c>
      <c r="N826" s="165">
        <f t="shared" si="88"/>
        <v>34.381173307489099</v>
      </c>
      <c r="O826" s="133">
        <f t="shared" si="90"/>
        <v>32.136745189376768</v>
      </c>
    </row>
    <row r="827" spans="1:15">
      <c r="A827" s="124" t="s">
        <v>1427</v>
      </c>
      <c r="B827" s="125" t="s">
        <v>1527</v>
      </c>
      <c r="C827" s="126" t="s">
        <v>1429</v>
      </c>
      <c r="D827" s="127">
        <v>100</v>
      </c>
      <c r="E827" s="163">
        <f t="shared" si="87"/>
        <v>0.66168539852750374</v>
      </c>
      <c r="F827" s="164">
        <f>ROUND(D827*E827,2)</f>
        <v>66.17</v>
      </c>
      <c r="G827" s="130">
        <f>N827</f>
        <v>0.66168539852750374</v>
      </c>
      <c r="H827" s="131">
        <f>ROUND(D827*G827,2)</f>
        <v>66.17</v>
      </c>
      <c r="K827" s="159" t="s">
        <v>961</v>
      </c>
      <c r="L827" s="163">
        <v>1</v>
      </c>
      <c r="M827" s="163">
        <f t="shared" si="89"/>
        <v>0.76923076923076916</v>
      </c>
      <c r="N827" s="165">
        <f t="shared" si="88"/>
        <v>0.66168539852750374</v>
      </c>
      <c r="O827" s="133">
        <f t="shared" si="90"/>
        <v>0.61849009217430262</v>
      </c>
    </row>
    <row r="828" spans="1:15">
      <c r="A828" s="124" t="s">
        <v>1430</v>
      </c>
      <c r="B828" s="125" t="s">
        <v>1431</v>
      </c>
      <c r="C828" s="126" t="s">
        <v>1381</v>
      </c>
      <c r="D828" s="127">
        <v>1</v>
      </c>
      <c r="E828" s="163">
        <f t="shared" si="87"/>
        <v>69.476966845387892</v>
      </c>
      <c r="F828" s="164">
        <f>ROUND(D828*E828,2)</f>
        <v>69.48</v>
      </c>
      <c r="G828" s="130">
        <f>N828</f>
        <v>69.476966845387892</v>
      </c>
      <c r="H828" s="131">
        <f>ROUND(D828*G828,2)</f>
        <v>69.48</v>
      </c>
      <c r="K828" s="159" t="s">
        <v>961</v>
      </c>
      <c r="L828" s="163">
        <v>105</v>
      </c>
      <c r="M828" s="163">
        <f t="shared" si="89"/>
        <v>80.769230769230759</v>
      </c>
      <c r="N828" s="165">
        <f t="shared" si="88"/>
        <v>69.476966845387892</v>
      </c>
      <c r="O828" s="133">
        <f t="shared" si="90"/>
        <v>64.941459678301783</v>
      </c>
    </row>
    <row r="829" spans="1:15">
      <c r="A829" s="124" t="s">
        <v>1432</v>
      </c>
      <c r="B829" s="125" t="s">
        <v>1433</v>
      </c>
      <c r="C829" s="126" t="s">
        <v>1429</v>
      </c>
      <c r="D829" s="127">
        <v>0.8</v>
      </c>
      <c r="E829" s="163">
        <f t="shared" si="87"/>
        <v>0.66168539852750374</v>
      </c>
      <c r="F829" s="164">
        <f>ROUND(D829*E829,2)</f>
        <v>0.53</v>
      </c>
      <c r="G829" s="130">
        <f>N829</f>
        <v>0.66168539852750374</v>
      </c>
      <c r="H829" s="131">
        <f>ROUND(D829*G829,2)</f>
        <v>0.53</v>
      </c>
      <c r="K829" s="159" t="s">
        <v>961</v>
      </c>
      <c r="L829" s="163">
        <v>1</v>
      </c>
      <c r="M829" s="163">
        <f t="shared" si="89"/>
        <v>0.76923076923076916</v>
      </c>
      <c r="N829" s="165">
        <f t="shared" si="88"/>
        <v>0.66168539852750374</v>
      </c>
      <c r="O829" s="133">
        <f t="shared" si="90"/>
        <v>0.61849009217430262</v>
      </c>
    </row>
    <row r="830" spans="1:15" ht="31.5">
      <c r="A830" s="111" t="s">
        <v>1442</v>
      </c>
      <c r="B830" s="119" t="s">
        <v>1443</v>
      </c>
      <c r="C830" s="120" t="s">
        <v>1426</v>
      </c>
      <c r="D830" s="134"/>
      <c r="E830" s="134">
        <f t="shared" si="87"/>
        <v>0</v>
      </c>
      <c r="F830" s="122">
        <f>ROUND(SUM(F831:F835),2)</f>
        <v>1498.1</v>
      </c>
      <c r="G830" s="123"/>
      <c r="H830" s="122">
        <f>ROUND(SUM(H831:H835),2)</f>
        <v>1576.52</v>
      </c>
      <c r="K830" s="135"/>
      <c r="L830" s="134"/>
      <c r="M830" s="134">
        <f t="shared" si="89"/>
        <v>0</v>
      </c>
      <c r="N830" s="136">
        <f t="shared" si="88"/>
        <v>0</v>
      </c>
      <c r="O830" s="133">
        <f t="shared" si="90"/>
        <v>0</v>
      </c>
    </row>
    <row r="831" spans="1:15">
      <c r="A831" s="124" t="s">
        <v>1386</v>
      </c>
      <c r="B831" s="125" t="s">
        <v>1374</v>
      </c>
      <c r="C831" s="126" t="s">
        <v>936</v>
      </c>
      <c r="D831" s="127">
        <v>80</v>
      </c>
      <c r="E831" s="163">
        <f t="shared" si="87"/>
        <v>10.019539493223704</v>
      </c>
      <c r="F831" s="164">
        <f>ROUND(D831*E831,2)</f>
        <v>801.56</v>
      </c>
      <c r="G831" s="130">
        <f>N831</f>
        <v>10.71930345614556</v>
      </c>
      <c r="H831" s="131">
        <f>ROUND(D831*G831,2)</f>
        <v>857.54</v>
      </c>
      <c r="K831" s="159" t="s">
        <v>937</v>
      </c>
      <c r="L831" s="163">
        <v>16.2</v>
      </c>
      <c r="M831" s="163">
        <f t="shared" si="89"/>
        <v>12.46153846153846</v>
      </c>
      <c r="N831" s="165">
        <f t="shared" si="88"/>
        <v>10.71930345614556</v>
      </c>
      <c r="O831" s="133">
        <f t="shared" si="90"/>
        <v>10.019539493223704</v>
      </c>
    </row>
    <row r="832" spans="1:15">
      <c r="A832" s="124" t="s">
        <v>938</v>
      </c>
      <c r="B832" s="125" t="s">
        <v>939</v>
      </c>
      <c r="C832" s="126" t="s">
        <v>936</v>
      </c>
      <c r="D832" s="127">
        <v>10</v>
      </c>
      <c r="E832" s="163">
        <f t="shared" si="87"/>
        <v>32.136745189376768</v>
      </c>
      <c r="F832" s="164">
        <f>ROUND(D832*E832,2)</f>
        <v>321.37</v>
      </c>
      <c r="G832" s="130">
        <f>N832</f>
        <v>34.381173307489099</v>
      </c>
      <c r="H832" s="131">
        <f>ROUND(D832*G832,2)</f>
        <v>343.81</v>
      </c>
      <c r="K832" s="159" t="s">
        <v>937</v>
      </c>
      <c r="L832" s="163">
        <v>51.96</v>
      </c>
      <c r="M832" s="163">
        <f t="shared" si="89"/>
        <v>39.969230769230769</v>
      </c>
      <c r="N832" s="165">
        <f t="shared" si="88"/>
        <v>34.381173307489099</v>
      </c>
      <c r="O832" s="133">
        <f t="shared" si="90"/>
        <v>32.136745189376768</v>
      </c>
    </row>
    <row r="833" spans="1:15">
      <c r="A833" s="124" t="s">
        <v>1427</v>
      </c>
      <c r="B833" s="125" t="s">
        <v>1527</v>
      </c>
      <c r="C833" s="126" t="s">
        <v>1429</v>
      </c>
      <c r="D833" s="127">
        <v>250</v>
      </c>
      <c r="E833" s="163">
        <f t="shared" si="87"/>
        <v>0.66168539852750374</v>
      </c>
      <c r="F833" s="164">
        <f>ROUND(D833*E833,2)</f>
        <v>165.42</v>
      </c>
      <c r="G833" s="130">
        <f>N833</f>
        <v>0.66168539852750374</v>
      </c>
      <c r="H833" s="131">
        <f>ROUND(D833*G833,2)</f>
        <v>165.42</v>
      </c>
      <c r="K833" s="159" t="s">
        <v>961</v>
      </c>
      <c r="L833" s="163">
        <v>1</v>
      </c>
      <c r="M833" s="163">
        <f t="shared" si="89"/>
        <v>0.76923076923076916</v>
      </c>
      <c r="N833" s="165">
        <f t="shared" si="88"/>
        <v>0.66168539852750374</v>
      </c>
      <c r="O833" s="133">
        <f t="shared" si="90"/>
        <v>0.61849009217430262</v>
      </c>
    </row>
    <row r="834" spans="1:15">
      <c r="A834" s="124" t="s">
        <v>1430</v>
      </c>
      <c r="B834" s="125" t="s">
        <v>1431</v>
      </c>
      <c r="C834" s="126" t="s">
        <v>1381</v>
      </c>
      <c r="D834" s="127">
        <v>3</v>
      </c>
      <c r="E834" s="163">
        <f t="shared" si="87"/>
        <v>69.476966845387892</v>
      </c>
      <c r="F834" s="164">
        <f>ROUND(D834*E834,2)</f>
        <v>208.43</v>
      </c>
      <c r="G834" s="130">
        <f>N834</f>
        <v>69.476966845387892</v>
      </c>
      <c r="H834" s="131">
        <f>ROUND(D834*G834,2)</f>
        <v>208.43</v>
      </c>
      <c r="K834" s="159" t="s">
        <v>961</v>
      </c>
      <c r="L834" s="163">
        <v>105</v>
      </c>
      <c r="M834" s="163">
        <f t="shared" si="89"/>
        <v>80.769230769230759</v>
      </c>
      <c r="N834" s="165">
        <f t="shared" si="88"/>
        <v>69.476966845387892</v>
      </c>
      <c r="O834" s="133">
        <f t="shared" si="90"/>
        <v>64.941459678301783</v>
      </c>
    </row>
    <row r="835" spans="1:15">
      <c r="A835" s="124" t="s">
        <v>1432</v>
      </c>
      <c r="B835" s="125" t="s">
        <v>1433</v>
      </c>
      <c r="C835" s="126" t="s">
        <v>1429</v>
      </c>
      <c r="D835" s="127">
        <v>2</v>
      </c>
      <c r="E835" s="163">
        <f t="shared" si="87"/>
        <v>0.66168539852750374</v>
      </c>
      <c r="F835" s="164">
        <f>ROUND(D835*E835,2)</f>
        <v>1.32</v>
      </c>
      <c r="G835" s="130">
        <f>N835</f>
        <v>0.66168539852750374</v>
      </c>
      <c r="H835" s="131">
        <f>ROUND(D835*G835,2)</f>
        <v>1.32</v>
      </c>
      <c r="K835" s="159" t="s">
        <v>961</v>
      </c>
      <c r="L835" s="163">
        <v>1</v>
      </c>
      <c r="M835" s="163">
        <f t="shared" si="89"/>
        <v>0.76923076923076916</v>
      </c>
      <c r="N835" s="165">
        <f t="shared" si="88"/>
        <v>0.66168539852750374</v>
      </c>
      <c r="O835" s="133">
        <f t="shared" si="90"/>
        <v>0.61849009217430262</v>
      </c>
    </row>
    <row r="836" spans="1:15" ht="31.5">
      <c r="A836" s="111" t="s">
        <v>1444</v>
      </c>
      <c r="B836" s="119" t="s">
        <v>1445</v>
      </c>
      <c r="C836" s="120" t="s">
        <v>1426</v>
      </c>
      <c r="D836" s="121"/>
      <c r="E836" s="134">
        <f t="shared" si="87"/>
        <v>0</v>
      </c>
      <c r="F836" s="122">
        <f>ROUND(SUM(F837:F841),2)</f>
        <v>2698.45</v>
      </c>
      <c r="G836" s="123"/>
      <c r="H836" s="122">
        <f>ROUND(SUM(H837:H841),2)</f>
        <v>2855.3</v>
      </c>
      <c r="K836" s="135"/>
      <c r="L836" s="134"/>
      <c r="M836" s="134">
        <f t="shared" si="89"/>
        <v>0</v>
      </c>
      <c r="N836" s="136">
        <f t="shared" si="88"/>
        <v>0</v>
      </c>
      <c r="O836" s="133">
        <f t="shared" si="90"/>
        <v>0</v>
      </c>
    </row>
    <row r="837" spans="1:15">
      <c r="A837" s="124" t="s">
        <v>1386</v>
      </c>
      <c r="B837" s="125" t="s">
        <v>1374</v>
      </c>
      <c r="C837" s="126" t="s">
        <v>936</v>
      </c>
      <c r="D837" s="127">
        <v>160</v>
      </c>
      <c r="E837" s="163">
        <f t="shared" si="87"/>
        <v>10.019539493223704</v>
      </c>
      <c r="F837" s="164">
        <f>ROUND(D837*E837,2)</f>
        <v>1603.13</v>
      </c>
      <c r="G837" s="130">
        <f>N837</f>
        <v>10.71930345614556</v>
      </c>
      <c r="H837" s="131">
        <f>ROUND(D837*G837,2)</f>
        <v>1715.09</v>
      </c>
      <c r="K837" s="159" t="s">
        <v>937</v>
      </c>
      <c r="L837" s="163">
        <v>16.2</v>
      </c>
      <c r="M837" s="163">
        <f t="shared" si="89"/>
        <v>12.46153846153846</v>
      </c>
      <c r="N837" s="165">
        <f t="shared" si="88"/>
        <v>10.71930345614556</v>
      </c>
      <c r="O837" s="133">
        <f t="shared" si="90"/>
        <v>10.019539493223704</v>
      </c>
    </row>
    <row r="838" spans="1:15">
      <c r="A838" s="124" t="s">
        <v>938</v>
      </c>
      <c r="B838" s="125" t="s">
        <v>939</v>
      </c>
      <c r="C838" s="126" t="s">
        <v>936</v>
      </c>
      <c r="D838" s="127">
        <v>20</v>
      </c>
      <c r="E838" s="163">
        <f t="shared" si="87"/>
        <v>32.136745189376768</v>
      </c>
      <c r="F838" s="164">
        <f>ROUND(D838*E838,2)</f>
        <v>642.73</v>
      </c>
      <c r="G838" s="130">
        <f>N838</f>
        <v>34.381173307489099</v>
      </c>
      <c r="H838" s="131">
        <f>ROUND(D838*G838,2)</f>
        <v>687.62</v>
      </c>
      <c r="K838" s="159" t="s">
        <v>937</v>
      </c>
      <c r="L838" s="163">
        <v>51.96</v>
      </c>
      <c r="M838" s="163">
        <f t="shared" si="89"/>
        <v>39.969230769230769</v>
      </c>
      <c r="N838" s="165">
        <f t="shared" si="88"/>
        <v>34.381173307489099</v>
      </c>
      <c r="O838" s="133">
        <f t="shared" si="90"/>
        <v>32.136745189376768</v>
      </c>
    </row>
    <row r="839" spans="1:15">
      <c r="A839" s="124" t="s">
        <v>1427</v>
      </c>
      <c r="B839" s="125" t="s">
        <v>1527</v>
      </c>
      <c r="C839" s="126" t="s">
        <v>1429</v>
      </c>
      <c r="D839" s="127">
        <v>50</v>
      </c>
      <c r="E839" s="163">
        <f t="shared" si="87"/>
        <v>0.66168539852750374</v>
      </c>
      <c r="F839" s="164">
        <f>ROUND(D839*E839,2)</f>
        <v>33.08</v>
      </c>
      <c r="G839" s="130">
        <f>N839</f>
        <v>0.66168539852750374</v>
      </c>
      <c r="H839" s="131">
        <f>ROUND(D839*G839,2)</f>
        <v>33.08</v>
      </c>
      <c r="K839" s="159" t="s">
        <v>961</v>
      </c>
      <c r="L839" s="163">
        <v>1</v>
      </c>
      <c r="M839" s="163">
        <f t="shared" si="89"/>
        <v>0.76923076923076916</v>
      </c>
      <c r="N839" s="165">
        <f t="shared" si="88"/>
        <v>0.66168539852750374</v>
      </c>
      <c r="O839" s="133">
        <f t="shared" si="90"/>
        <v>0.61849009217430262</v>
      </c>
    </row>
    <row r="840" spans="1:15">
      <c r="A840" s="124" t="s">
        <v>1430</v>
      </c>
      <c r="B840" s="125" t="s">
        <v>1431</v>
      </c>
      <c r="C840" s="126" t="s">
        <v>1381</v>
      </c>
      <c r="D840" s="127">
        <v>6</v>
      </c>
      <c r="E840" s="163">
        <f t="shared" si="87"/>
        <v>69.476966845387892</v>
      </c>
      <c r="F840" s="164">
        <f>ROUND(D840*E840,2)</f>
        <v>416.86</v>
      </c>
      <c r="G840" s="130">
        <f>N840</f>
        <v>69.476966845387892</v>
      </c>
      <c r="H840" s="131">
        <f>ROUND(D840*G840,2)</f>
        <v>416.86</v>
      </c>
      <c r="K840" s="159" t="s">
        <v>961</v>
      </c>
      <c r="L840" s="163">
        <v>105</v>
      </c>
      <c r="M840" s="163">
        <f t="shared" si="89"/>
        <v>80.769230769230759</v>
      </c>
      <c r="N840" s="165">
        <f t="shared" si="88"/>
        <v>69.476966845387892</v>
      </c>
      <c r="O840" s="133">
        <f t="shared" si="90"/>
        <v>64.941459678301783</v>
      </c>
    </row>
    <row r="841" spans="1:15">
      <c r="A841" s="124" t="s">
        <v>1432</v>
      </c>
      <c r="B841" s="125" t="s">
        <v>1433</v>
      </c>
      <c r="C841" s="126" t="s">
        <v>1429</v>
      </c>
      <c r="D841" s="127">
        <v>4</v>
      </c>
      <c r="E841" s="163">
        <f t="shared" si="87"/>
        <v>0.66168539852750374</v>
      </c>
      <c r="F841" s="164">
        <f>ROUND(D841*E841,2)</f>
        <v>2.65</v>
      </c>
      <c r="G841" s="130">
        <f>N841</f>
        <v>0.66168539852750374</v>
      </c>
      <c r="H841" s="131">
        <f>ROUND(D841*G841,2)</f>
        <v>2.65</v>
      </c>
      <c r="K841" s="159" t="s">
        <v>961</v>
      </c>
      <c r="L841" s="163">
        <v>1</v>
      </c>
      <c r="M841" s="163">
        <f t="shared" si="89"/>
        <v>0.76923076923076916</v>
      </c>
      <c r="N841" s="165">
        <f t="shared" si="88"/>
        <v>0.66168539852750374</v>
      </c>
      <c r="O841" s="133">
        <f t="shared" si="90"/>
        <v>0.61849009217430262</v>
      </c>
    </row>
    <row r="842" spans="1:15" ht="31.5">
      <c r="A842" s="111" t="s">
        <v>1446</v>
      </c>
      <c r="B842" s="119" t="s">
        <v>1447</v>
      </c>
      <c r="C842" s="120" t="s">
        <v>1426</v>
      </c>
      <c r="D842" s="134"/>
      <c r="E842" s="134">
        <f t="shared" si="87"/>
        <v>0</v>
      </c>
      <c r="F842" s="122">
        <f>ROUND(SUM(F843:F847),2)</f>
        <v>5853.47</v>
      </c>
      <c r="G842" s="123"/>
      <c r="H842" s="122">
        <f>ROUND(SUM(H843:H847),2)</f>
        <v>6167.18</v>
      </c>
      <c r="K842" s="135"/>
      <c r="L842" s="134"/>
      <c r="M842" s="134">
        <f t="shared" si="89"/>
        <v>0</v>
      </c>
      <c r="N842" s="136">
        <f t="shared" si="88"/>
        <v>0</v>
      </c>
      <c r="O842" s="133">
        <f t="shared" si="90"/>
        <v>0</v>
      </c>
    </row>
    <row r="843" spans="1:15">
      <c r="A843" s="124" t="s">
        <v>1386</v>
      </c>
      <c r="B843" s="125" t="s">
        <v>1374</v>
      </c>
      <c r="C843" s="126" t="s">
        <v>936</v>
      </c>
      <c r="D843" s="127">
        <v>320</v>
      </c>
      <c r="E843" s="163">
        <f t="shared" si="87"/>
        <v>10.019539493223704</v>
      </c>
      <c r="F843" s="164">
        <f>ROUND(D843*E843,2)</f>
        <v>3206.25</v>
      </c>
      <c r="G843" s="130">
        <f>N843</f>
        <v>10.71930345614556</v>
      </c>
      <c r="H843" s="131">
        <f>ROUND(D843*G843,2)</f>
        <v>3430.18</v>
      </c>
      <c r="K843" s="159" t="s">
        <v>937</v>
      </c>
      <c r="L843" s="163">
        <v>16.2</v>
      </c>
      <c r="M843" s="163">
        <f t="shared" si="89"/>
        <v>12.46153846153846</v>
      </c>
      <c r="N843" s="165">
        <f t="shared" si="88"/>
        <v>10.71930345614556</v>
      </c>
      <c r="O843" s="133">
        <f t="shared" si="90"/>
        <v>10.019539493223704</v>
      </c>
    </row>
    <row r="844" spans="1:15">
      <c r="A844" s="124" t="s">
        <v>938</v>
      </c>
      <c r="B844" s="125" t="s">
        <v>939</v>
      </c>
      <c r="C844" s="126" t="s">
        <v>936</v>
      </c>
      <c r="D844" s="127">
        <v>40</v>
      </c>
      <c r="E844" s="163">
        <f t="shared" si="87"/>
        <v>32.136745189376768</v>
      </c>
      <c r="F844" s="164">
        <f>ROUND(D844*E844,2)</f>
        <v>1285.47</v>
      </c>
      <c r="G844" s="130">
        <f>N844</f>
        <v>34.381173307489099</v>
      </c>
      <c r="H844" s="131">
        <f>ROUND(D844*G844,2)</f>
        <v>1375.25</v>
      </c>
      <c r="K844" s="159" t="s">
        <v>937</v>
      </c>
      <c r="L844" s="163">
        <v>51.96</v>
      </c>
      <c r="M844" s="163">
        <f t="shared" si="89"/>
        <v>39.969230769230769</v>
      </c>
      <c r="N844" s="165">
        <f t="shared" si="88"/>
        <v>34.381173307489099</v>
      </c>
      <c r="O844" s="133">
        <f t="shared" si="90"/>
        <v>32.136745189376768</v>
      </c>
    </row>
    <row r="845" spans="1:15">
      <c r="A845" s="124" t="s">
        <v>1427</v>
      </c>
      <c r="B845" s="125" t="s">
        <v>1527</v>
      </c>
      <c r="C845" s="126" t="s">
        <v>1429</v>
      </c>
      <c r="D845" s="127">
        <v>1000</v>
      </c>
      <c r="E845" s="163">
        <f t="shared" si="87"/>
        <v>0.66168539852750374</v>
      </c>
      <c r="F845" s="164">
        <f>ROUND(D845*E845,2)</f>
        <v>661.69</v>
      </c>
      <c r="G845" s="130">
        <f>N845</f>
        <v>0.66168539852750374</v>
      </c>
      <c r="H845" s="131">
        <f>ROUND(D845*G845,2)</f>
        <v>661.69</v>
      </c>
      <c r="K845" s="159" t="s">
        <v>961</v>
      </c>
      <c r="L845" s="163">
        <v>1</v>
      </c>
      <c r="M845" s="163">
        <f t="shared" si="89"/>
        <v>0.76923076923076916</v>
      </c>
      <c r="N845" s="165">
        <f t="shared" si="88"/>
        <v>0.66168539852750374</v>
      </c>
      <c r="O845" s="133">
        <f t="shared" si="90"/>
        <v>0.61849009217430262</v>
      </c>
    </row>
    <row r="846" spans="1:15">
      <c r="A846" s="124" t="s">
        <v>1430</v>
      </c>
      <c r="B846" s="125" t="s">
        <v>1431</v>
      </c>
      <c r="C846" s="126" t="s">
        <v>1381</v>
      </c>
      <c r="D846" s="127">
        <v>10</v>
      </c>
      <c r="E846" s="163">
        <f t="shared" si="87"/>
        <v>69.476966845387892</v>
      </c>
      <c r="F846" s="164">
        <f>ROUND(D846*E846,2)</f>
        <v>694.77</v>
      </c>
      <c r="G846" s="130">
        <f>N846</f>
        <v>69.476966845387892</v>
      </c>
      <c r="H846" s="131">
        <f>ROUND(D846*G846,2)</f>
        <v>694.77</v>
      </c>
      <c r="K846" s="159" t="s">
        <v>961</v>
      </c>
      <c r="L846" s="163">
        <v>105</v>
      </c>
      <c r="M846" s="163">
        <f t="shared" si="89"/>
        <v>80.769230769230759</v>
      </c>
      <c r="N846" s="165">
        <f t="shared" si="88"/>
        <v>69.476966845387892</v>
      </c>
      <c r="O846" s="133">
        <f t="shared" si="90"/>
        <v>64.941459678301783</v>
      </c>
    </row>
    <row r="847" spans="1:15">
      <c r="A847" s="124" t="s">
        <v>1432</v>
      </c>
      <c r="B847" s="125" t="s">
        <v>1433</v>
      </c>
      <c r="C847" s="126" t="s">
        <v>1429</v>
      </c>
      <c r="D847" s="127">
        <v>8</v>
      </c>
      <c r="E847" s="163">
        <f t="shared" si="87"/>
        <v>0.66168539852750374</v>
      </c>
      <c r="F847" s="164">
        <f>ROUND(D847*E847,2)</f>
        <v>5.29</v>
      </c>
      <c r="G847" s="130">
        <f>N847</f>
        <v>0.66168539852750374</v>
      </c>
      <c r="H847" s="131">
        <f>ROUND(D847*G847,2)</f>
        <v>5.29</v>
      </c>
      <c r="K847" s="159" t="s">
        <v>961</v>
      </c>
      <c r="L847" s="163">
        <v>1</v>
      </c>
      <c r="M847" s="163">
        <f t="shared" si="89"/>
        <v>0.76923076923076916</v>
      </c>
      <c r="N847" s="165">
        <f t="shared" si="88"/>
        <v>0.66168539852750374</v>
      </c>
      <c r="O847" s="133">
        <f t="shared" si="90"/>
        <v>0.61849009217430262</v>
      </c>
    </row>
    <row r="848" spans="1:15" ht="31.5">
      <c r="A848" s="111" t="s">
        <v>1448</v>
      </c>
      <c r="B848" s="119" t="s">
        <v>1449</v>
      </c>
      <c r="C848" s="120" t="s">
        <v>1426</v>
      </c>
      <c r="D848" s="121"/>
      <c r="E848" s="134">
        <f t="shared" si="87"/>
        <v>0</v>
      </c>
      <c r="F848" s="122">
        <f>ROUND(SUM(F849:F853),2)</f>
        <v>7940.39</v>
      </c>
      <c r="G848" s="123"/>
      <c r="H848" s="122">
        <f>ROUND(SUM(H849:H853),2)</f>
        <v>8328.0300000000007</v>
      </c>
      <c r="K848" s="135"/>
      <c r="L848" s="134"/>
      <c r="M848" s="134">
        <f t="shared" si="89"/>
        <v>0</v>
      </c>
      <c r="N848" s="136">
        <f t="shared" si="88"/>
        <v>0</v>
      </c>
      <c r="O848" s="133">
        <f t="shared" si="90"/>
        <v>0</v>
      </c>
    </row>
    <row r="849" spans="1:15">
      <c r="A849" s="124" t="s">
        <v>1386</v>
      </c>
      <c r="B849" s="125" t="s">
        <v>1374</v>
      </c>
      <c r="C849" s="126" t="s">
        <v>936</v>
      </c>
      <c r="D849" s="127">
        <v>400</v>
      </c>
      <c r="E849" s="163">
        <f t="shared" si="87"/>
        <v>10.019539493223704</v>
      </c>
      <c r="F849" s="164">
        <f>ROUND(D849*E849,2)</f>
        <v>4007.82</v>
      </c>
      <c r="G849" s="130">
        <f>N849</f>
        <v>10.71930345614556</v>
      </c>
      <c r="H849" s="131">
        <f>ROUND(D849*G849,2)</f>
        <v>4287.72</v>
      </c>
      <c r="K849" s="159" t="s">
        <v>937</v>
      </c>
      <c r="L849" s="163">
        <v>16.2</v>
      </c>
      <c r="M849" s="163">
        <f t="shared" si="89"/>
        <v>12.46153846153846</v>
      </c>
      <c r="N849" s="165">
        <f t="shared" si="88"/>
        <v>10.71930345614556</v>
      </c>
      <c r="O849" s="133">
        <f t="shared" si="90"/>
        <v>10.019539493223704</v>
      </c>
    </row>
    <row r="850" spans="1:15">
      <c r="A850" s="124" t="s">
        <v>938</v>
      </c>
      <c r="B850" s="125" t="s">
        <v>939</v>
      </c>
      <c r="C850" s="126" t="s">
        <v>936</v>
      </c>
      <c r="D850" s="127">
        <v>48</v>
      </c>
      <c r="E850" s="163">
        <f t="shared" si="87"/>
        <v>32.136745189376768</v>
      </c>
      <c r="F850" s="164">
        <f>ROUND(D850*E850,2)</f>
        <v>1542.56</v>
      </c>
      <c r="G850" s="130">
        <f>N850</f>
        <v>34.381173307489099</v>
      </c>
      <c r="H850" s="131">
        <f>ROUND(D850*G850,2)</f>
        <v>1650.3</v>
      </c>
      <c r="K850" s="159" t="s">
        <v>937</v>
      </c>
      <c r="L850" s="163">
        <v>51.96</v>
      </c>
      <c r="M850" s="163">
        <f t="shared" si="89"/>
        <v>39.969230769230769</v>
      </c>
      <c r="N850" s="165">
        <f t="shared" si="88"/>
        <v>34.381173307489099</v>
      </c>
      <c r="O850" s="133">
        <f t="shared" si="90"/>
        <v>32.136745189376768</v>
      </c>
    </row>
    <row r="851" spans="1:15">
      <c r="A851" s="124" t="s">
        <v>1427</v>
      </c>
      <c r="B851" s="125" t="s">
        <v>1527</v>
      </c>
      <c r="C851" s="126" t="s">
        <v>1429</v>
      </c>
      <c r="D851" s="127">
        <v>1500</v>
      </c>
      <c r="E851" s="163">
        <f t="shared" ref="E851:E871" si="91">IF(K851="MÃO DE OBRA",O851,N851)</f>
        <v>0.66168539852750374</v>
      </c>
      <c r="F851" s="164">
        <f>ROUND(D851*E851,2)</f>
        <v>992.53</v>
      </c>
      <c r="G851" s="130">
        <f>N851</f>
        <v>0.66168539852750374</v>
      </c>
      <c r="H851" s="131">
        <f>ROUND(D851*G851,2)</f>
        <v>992.53</v>
      </c>
      <c r="K851" s="159" t="s">
        <v>961</v>
      </c>
      <c r="L851" s="163">
        <v>1</v>
      </c>
      <c r="M851" s="163">
        <f t="shared" si="89"/>
        <v>0.76923076923076916</v>
      </c>
      <c r="N851" s="165">
        <f t="shared" ref="N851:N871" si="92">M851*$F$7</f>
        <v>0.66168539852750374</v>
      </c>
      <c r="O851" s="133">
        <f t="shared" si="90"/>
        <v>0.61849009217430262</v>
      </c>
    </row>
    <row r="852" spans="1:15">
      <c r="A852" s="124" t="s">
        <v>1430</v>
      </c>
      <c r="B852" s="125" t="s">
        <v>1431</v>
      </c>
      <c r="C852" s="126" t="s">
        <v>1381</v>
      </c>
      <c r="D852" s="127">
        <v>20</v>
      </c>
      <c r="E852" s="163">
        <f t="shared" si="91"/>
        <v>69.476966845387892</v>
      </c>
      <c r="F852" s="164">
        <f>ROUND(D852*E852,2)</f>
        <v>1389.54</v>
      </c>
      <c r="G852" s="130">
        <f>N852</f>
        <v>69.476966845387892</v>
      </c>
      <c r="H852" s="131">
        <f>ROUND(D852*G852,2)</f>
        <v>1389.54</v>
      </c>
      <c r="K852" s="159" t="s">
        <v>961</v>
      </c>
      <c r="L852" s="163">
        <v>105</v>
      </c>
      <c r="M852" s="163">
        <f t="shared" ref="M852:M871" si="93">L852/(1+0.3)</f>
        <v>80.769230769230759</v>
      </c>
      <c r="N852" s="165">
        <f t="shared" si="92"/>
        <v>69.476966845387892</v>
      </c>
      <c r="O852" s="133">
        <f t="shared" ref="O852:O871" si="94">M852*$F$11</f>
        <v>64.941459678301783</v>
      </c>
    </row>
    <row r="853" spans="1:15">
      <c r="A853" s="124" t="s">
        <v>1432</v>
      </c>
      <c r="B853" s="125" t="s">
        <v>1433</v>
      </c>
      <c r="C853" s="126" t="s">
        <v>1429</v>
      </c>
      <c r="D853" s="127">
        <v>12</v>
      </c>
      <c r="E853" s="163">
        <f t="shared" si="91"/>
        <v>0.66168539852750374</v>
      </c>
      <c r="F853" s="164">
        <f>ROUND(D853*E853,2)</f>
        <v>7.94</v>
      </c>
      <c r="G853" s="130">
        <f>N853</f>
        <v>0.66168539852750374</v>
      </c>
      <c r="H853" s="131">
        <f>ROUND(D853*G853,2)</f>
        <v>7.94</v>
      </c>
      <c r="K853" s="159" t="s">
        <v>961</v>
      </c>
      <c r="L853" s="163">
        <v>1</v>
      </c>
      <c r="M853" s="163">
        <f t="shared" si="93"/>
        <v>0.76923076923076916</v>
      </c>
      <c r="N853" s="165">
        <f t="shared" si="92"/>
        <v>0.66168539852750374</v>
      </c>
      <c r="O853" s="133">
        <f t="shared" si="94"/>
        <v>0.61849009217430262</v>
      </c>
    </row>
    <row r="854" spans="1:15" ht="31.5">
      <c r="A854" s="111" t="s">
        <v>1450</v>
      </c>
      <c r="B854" s="119" t="s">
        <v>1451</v>
      </c>
      <c r="C854" s="120" t="s">
        <v>1426</v>
      </c>
      <c r="D854" s="134"/>
      <c r="E854" s="134">
        <f t="shared" si="91"/>
        <v>0</v>
      </c>
      <c r="F854" s="122">
        <f>ROUND(SUM(F855:F859),2)</f>
        <v>10958.95</v>
      </c>
      <c r="G854" s="123"/>
      <c r="H854" s="122">
        <f>ROUND(SUM(H855:H859),2)</f>
        <v>11439.01</v>
      </c>
      <c r="K854" s="135"/>
      <c r="L854" s="134"/>
      <c r="M854" s="134">
        <f t="shared" si="93"/>
        <v>0</v>
      </c>
      <c r="N854" s="136">
        <f t="shared" si="92"/>
        <v>0</v>
      </c>
      <c r="O854" s="133">
        <f t="shared" si="94"/>
        <v>0</v>
      </c>
    </row>
    <row r="855" spans="1:15">
      <c r="A855" s="124" t="s">
        <v>1386</v>
      </c>
      <c r="B855" s="125" t="s">
        <v>1374</v>
      </c>
      <c r="C855" s="126" t="s">
        <v>936</v>
      </c>
      <c r="D855" s="127">
        <v>500</v>
      </c>
      <c r="E855" s="163">
        <f t="shared" si="91"/>
        <v>10.019539493223704</v>
      </c>
      <c r="F855" s="164">
        <f>ROUND(D855*E855,2)</f>
        <v>5009.7700000000004</v>
      </c>
      <c r="G855" s="130">
        <f>N855</f>
        <v>10.71930345614556</v>
      </c>
      <c r="H855" s="131">
        <f>ROUND(D855*G855,2)</f>
        <v>5359.65</v>
      </c>
      <c r="K855" s="159" t="s">
        <v>937</v>
      </c>
      <c r="L855" s="163">
        <v>16.2</v>
      </c>
      <c r="M855" s="163">
        <f t="shared" si="93"/>
        <v>12.46153846153846</v>
      </c>
      <c r="N855" s="165">
        <f t="shared" si="92"/>
        <v>10.71930345614556</v>
      </c>
      <c r="O855" s="133">
        <f t="shared" si="94"/>
        <v>10.019539493223704</v>
      </c>
    </row>
    <row r="856" spans="1:15">
      <c r="A856" s="124" t="s">
        <v>938</v>
      </c>
      <c r="B856" s="125" t="s">
        <v>939</v>
      </c>
      <c r="C856" s="126" t="s">
        <v>936</v>
      </c>
      <c r="D856" s="127">
        <v>58</v>
      </c>
      <c r="E856" s="163">
        <f t="shared" si="91"/>
        <v>32.136745189376768</v>
      </c>
      <c r="F856" s="164">
        <f>ROUND(D856*E856,2)</f>
        <v>1863.93</v>
      </c>
      <c r="G856" s="130">
        <f>N856</f>
        <v>34.381173307489099</v>
      </c>
      <c r="H856" s="131">
        <f>ROUND(D856*G856,2)</f>
        <v>1994.11</v>
      </c>
      <c r="K856" s="159" t="s">
        <v>937</v>
      </c>
      <c r="L856" s="163">
        <v>51.96</v>
      </c>
      <c r="M856" s="163">
        <f t="shared" si="93"/>
        <v>39.969230769230769</v>
      </c>
      <c r="N856" s="165">
        <f t="shared" si="92"/>
        <v>34.381173307489099</v>
      </c>
      <c r="O856" s="133">
        <f t="shared" si="94"/>
        <v>32.136745189376768</v>
      </c>
    </row>
    <row r="857" spans="1:15">
      <c r="A857" s="124" t="s">
        <v>1427</v>
      </c>
      <c r="B857" s="125" t="s">
        <v>1527</v>
      </c>
      <c r="C857" s="126" t="s">
        <v>1429</v>
      </c>
      <c r="D857" s="127">
        <v>3000</v>
      </c>
      <c r="E857" s="163">
        <f t="shared" si="91"/>
        <v>0.66168539852750374</v>
      </c>
      <c r="F857" s="164">
        <f>ROUND(D857*E857,2)</f>
        <v>1985.06</v>
      </c>
      <c r="G857" s="130">
        <f>N857</f>
        <v>0.66168539852750374</v>
      </c>
      <c r="H857" s="131">
        <f>ROUND(D857*G857,2)</f>
        <v>1985.06</v>
      </c>
      <c r="K857" s="159" t="s">
        <v>961</v>
      </c>
      <c r="L857" s="163">
        <v>1</v>
      </c>
      <c r="M857" s="163">
        <f t="shared" si="93"/>
        <v>0.76923076923076916</v>
      </c>
      <c r="N857" s="165">
        <f t="shared" si="92"/>
        <v>0.66168539852750374</v>
      </c>
      <c r="O857" s="133">
        <f t="shared" si="94"/>
        <v>0.61849009217430262</v>
      </c>
    </row>
    <row r="858" spans="1:15">
      <c r="A858" s="124" t="s">
        <v>1430</v>
      </c>
      <c r="B858" s="125" t="s">
        <v>1431</v>
      </c>
      <c r="C858" s="126" t="s">
        <v>1381</v>
      </c>
      <c r="D858" s="127">
        <v>30</v>
      </c>
      <c r="E858" s="163">
        <f t="shared" si="91"/>
        <v>69.476966845387892</v>
      </c>
      <c r="F858" s="164">
        <f>ROUND(D858*E858,2)</f>
        <v>2084.31</v>
      </c>
      <c r="G858" s="130">
        <f>N858</f>
        <v>69.476966845387892</v>
      </c>
      <c r="H858" s="131">
        <f>ROUND(D858*G858,2)</f>
        <v>2084.31</v>
      </c>
      <c r="K858" s="159" t="s">
        <v>961</v>
      </c>
      <c r="L858" s="163">
        <v>105</v>
      </c>
      <c r="M858" s="163">
        <f t="shared" si="93"/>
        <v>80.769230769230759</v>
      </c>
      <c r="N858" s="165">
        <f t="shared" si="92"/>
        <v>69.476966845387892</v>
      </c>
      <c r="O858" s="133">
        <f t="shared" si="94"/>
        <v>64.941459678301783</v>
      </c>
    </row>
    <row r="859" spans="1:15">
      <c r="A859" s="124" t="s">
        <v>1432</v>
      </c>
      <c r="B859" s="125" t="s">
        <v>1433</v>
      </c>
      <c r="C859" s="126" t="s">
        <v>1429</v>
      </c>
      <c r="D859" s="127">
        <v>24</v>
      </c>
      <c r="E859" s="163">
        <f t="shared" si="91"/>
        <v>0.66168539852750374</v>
      </c>
      <c r="F859" s="164">
        <f>ROUND(D859*E859,2)</f>
        <v>15.88</v>
      </c>
      <c r="G859" s="130">
        <f>N859</f>
        <v>0.66168539852750374</v>
      </c>
      <c r="H859" s="131">
        <f>ROUND(D859*G859,2)</f>
        <v>15.88</v>
      </c>
      <c r="K859" s="159" t="s">
        <v>961</v>
      </c>
      <c r="L859" s="163">
        <v>1</v>
      </c>
      <c r="M859" s="163">
        <f t="shared" si="93"/>
        <v>0.76923076923076916</v>
      </c>
      <c r="N859" s="165">
        <f t="shared" si="92"/>
        <v>0.66168539852750374</v>
      </c>
      <c r="O859" s="133">
        <f t="shared" si="94"/>
        <v>0.61849009217430262</v>
      </c>
    </row>
    <row r="860" spans="1:15" ht="31.5">
      <c r="A860" s="111" t="s">
        <v>1452</v>
      </c>
      <c r="B860" s="119" t="s">
        <v>1453</v>
      </c>
      <c r="C860" s="120" t="s">
        <v>1426</v>
      </c>
      <c r="D860" s="134"/>
      <c r="E860" s="134">
        <f t="shared" si="91"/>
        <v>0</v>
      </c>
      <c r="F860" s="122">
        <f>ROUND(SUM(F861:F865),2)</f>
        <v>14302.4</v>
      </c>
      <c r="G860" s="123"/>
      <c r="H860" s="122">
        <f>ROUND(SUM(H861:H865),2)</f>
        <v>14874.88</v>
      </c>
      <c r="K860" s="135"/>
      <c r="L860" s="134"/>
      <c r="M860" s="134">
        <f t="shared" si="93"/>
        <v>0</v>
      </c>
      <c r="N860" s="136">
        <f t="shared" si="92"/>
        <v>0</v>
      </c>
      <c r="O860" s="133">
        <f t="shared" si="94"/>
        <v>0</v>
      </c>
    </row>
    <row r="861" spans="1:15">
      <c r="A861" s="124" t="s">
        <v>1386</v>
      </c>
      <c r="B861" s="125" t="s">
        <v>1374</v>
      </c>
      <c r="C861" s="126" t="s">
        <v>936</v>
      </c>
      <c r="D861" s="127">
        <v>600</v>
      </c>
      <c r="E861" s="163">
        <f t="shared" si="91"/>
        <v>10.019539493223704</v>
      </c>
      <c r="F861" s="164">
        <f>ROUND(D861*E861,2)</f>
        <v>6011.72</v>
      </c>
      <c r="G861" s="130">
        <f>N861</f>
        <v>10.71930345614556</v>
      </c>
      <c r="H861" s="131">
        <f>ROUND(D861*G861,2)</f>
        <v>6431.58</v>
      </c>
      <c r="K861" s="159" t="s">
        <v>937</v>
      </c>
      <c r="L861" s="163">
        <v>16.2</v>
      </c>
      <c r="M861" s="163">
        <f t="shared" si="93"/>
        <v>12.46153846153846</v>
      </c>
      <c r="N861" s="165">
        <f t="shared" si="92"/>
        <v>10.71930345614556</v>
      </c>
      <c r="O861" s="133">
        <f t="shared" si="94"/>
        <v>10.019539493223704</v>
      </c>
    </row>
    <row r="862" spans="1:15">
      <c r="A862" s="124" t="s">
        <v>938</v>
      </c>
      <c r="B862" s="125" t="s">
        <v>939</v>
      </c>
      <c r="C862" s="126" t="s">
        <v>936</v>
      </c>
      <c r="D862" s="127">
        <v>68</v>
      </c>
      <c r="E862" s="163">
        <f t="shared" si="91"/>
        <v>32.136745189376768</v>
      </c>
      <c r="F862" s="164">
        <f>ROUND(D862*E862,2)</f>
        <v>2185.3000000000002</v>
      </c>
      <c r="G862" s="130">
        <f>N862</f>
        <v>34.381173307489099</v>
      </c>
      <c r="H862" s="131">
        <f>ROUND(D862*G862,2)</f>
        <v>2337.92</v>
      </c>
      <c r="K862" s="159" t="s">
        <v>937</v>
      </c>
      <c r="L862" s="163">
        <v>51.96</v>
      </c>
      <c r="M862" s="163">
        <f t="shared" si="93"/>
        <v>39.969230769230769</v>
      </c>
      <c r="N862" s="165">
        <f t="shared" si="92"/>
        <v>34.381173307489099</v>
      </c>
      <c r="O862" s="133">
        <f t="shared" si="94"/>
        <v>32.136745189376768</v>
      </c>
    </row>
    <row r="863" spans="1:15">
      <c r="A863" s="124" t="s">
        <v>1427</v>
      </c>
      <c r="B863" s="125" t="s">
        <v>1527</v>
      </c>
      <c r="C863" s="126" t="s">
        <v>1429</v>
      </c>
      <c r="D863" s="127">
        <v>5000</v>
      </c>
      <c r="E863" s="163">
        <f t="shared" si="91"/>
        <v>0.66168539852750374</v>
      </c>
      <c r="F863" s="164">
        <f>ROUND(D863*E863,2)</f>
        <v>3308.43</v>
      </c>
      <c r="G863" s="130">
        <f>N863</f>
        <v>0.66168539852750374</v>
      </c>
      <c r="H863" s="131">
        <f>ROUND(D863*G863,2)</f>
        <v>3308.43</v>
      </c>
      <c r="K863" s="159" t="s">
        <v>961</v>
      </c>
      <c r="L863" s="163">
        <v>1</v>
      </c>
      <c r="M863" s="163">
        <f t="shared" si="93"/>
        <v>0.76923076923076916</v>
      </c>
      <c r="N863" s="165">
        <f t="shared" si="92"/>
        <v>0.66168539852750374</v>
      </c>
      <c r="O863" s="133">
        <f t="shared" si="94"/>
        <v>0.61849009217430262</v>
      </c>
    </row>
    <row r="864" spans="1:15">
      <c r="A864" s="124" t="s">
        <v>1430</v>
      </c>
      <c r="B864" s="125" t="s">
        <v>1431</v>
      </c>
      <c r="C864" s="126" t="s">
        <v>1381</v>
      </c>
      <c r="D864" s="127">
        <v>40</v>
      </c>
      <c r="E864" s="163">
        <f t="shared" si="91"/>
        <v>69.476966845387892</v>
      </c>
      <c r="F864" s="164">
        <f>ROUND(D864*E864,2)</f>
        <v>2779.08</v>
      </c>
      <c r="G864" s="130">
        <f>N864</f>
        <v>69.476966845387892</v>
      </c>
      <c r="H864" s="131">
        <f>ROUND(D864*G864,2)</f>
        <v>2779.08</v>
      </c>
      <c r="K864" s="159" t="s">
        <v>961</v>
      </c>
      <c r="L864" s="163">
        <v>105</v>
      </c>
      <c r="M864" s="163">
        <f t="shared" si="93"/>
        <v>80.769230769230759</v>
      </c>
      <c r="N864" s="165">
        <f t="shared" si="92"/>
        <v>69.476966845387892</v>
      </c>
      <c r="O864" s="133">
        <f t="shared" si="94"/>
        <v>64.941459678301783</v>
      </c>
    </row>
    <row r="865" spans="1:15">
      <c r="A865" s="124" t="s">
        <v>1432</v>
      </c>
      <c r="B865" s="125" t="s">
        <v>1433</v>
      </c>
      <c r="C865" s="126" t="s">
        <v>1429</v>
      </c>
      <c r="D865" s="127">
        <v>27</v>
      </c>
      <c r="E865" s="163">
        <f t="shared" si="91"/>
        <v>0.66168539852750374</v>
      </c>
      <c r="F865" s="164">
        <f>ROUND(D865*E865,2)</f>
        <v>17.87</v>
      </c>
      <c r="G865" s="130">
        <f>N865</f>
        <v>0.66168539852750374</v>
      </c>
      <c r="H865" s="131">
        <f>ROUND(D865*G865,2)</f>
        <v>17.87</v>
      </c>
      <c r="K865" s="159" t="s">
        <v>961</v>
      </c>
      <c r="L865" s="163">
        <v>1</v>
      </c>
      <c r="M865" s="163">
        <f t="shared" si="93"/>
        <v>0.76923076923076916</v>
      </c>
      <c r="N865" s="165">
        <f t="shared" si="92"/>
        <v>0.66168539852750374</v>
      </c>
      <c r="O865" s="133">
        <f t="shared" si="94"/>
        <v>0.61849009217430262</v>
      </c>
    </row>
    <row r="866" spans="1:15" ht="31.5">
      <c r="A866" s="111" t="s">
        <v>1454</v>
      </c>
      <c r="B866" s="119" t="s">
        <v>1455</v>
      </c>
      <c r="C866" s="120" t="s">
        <v>1426</v>
      </c>
      <c r="D866" s="121"/>
      <c r="E866" s="134">
        <f t="shared" si="91"/>
        <v>0</v>
      </c>
      <c r="F866" s="122">
        <f>ROUND(SUM(F867:F871),2)</f>
        <v>18254.599999999999</v>
      </c>
      <c r="G866" s="123"/>
      <c r="H866" s="122">
        <f>ROUND(SUM(H867:H871),2)</f>
        <v>18919.490000000002</v>
      </c>
      <c r="K866" s="135"/>
      <c r="L866" s="134"/>
      <c r="M866" s="134">
        <f t="shared" si="93"/>
        <v>0</v>
      </c>
      <c r="N866" s="136">
        <f t="shared" si="92"/>
        <v>0</v>
      </c>
      <c r="O866" s="133">
        <f t="shared" si="94"/>
        <v>0</v>
      </c>
    </row>
    <row r="867" spans="1:15">
      <c r="A867" s="124" t="s">
        <v>1386</v>
      </c>
      <c r="B867" s="125" t="s">
        <v>1374</v>
      </c>
      <c r="C867" s="126" t="s">
        <v>936</v>
      </c>
      <c r="D867" s="127">
        <v>700</v>
      </c>
      <c r="E867" s="163">
        <f t="shared" si="91"/>
        <v>10.019539493223704</v>
      </c>
      <c r="F867" s="164">
        <f>ROUND(D867*E867,2)</f>
        <v>7013.68</v>
      </c>
      <c r="G867" s="130">
        <f>N867</f>
        <v>10.71930345614556</v>
      </c>
      <c r="H867" s="131">
        <f>ROUND(D867*G867,2)</f>
        <v>7503.51</v>
      </c>
      <c r="K867" s="159" t="s">
        <v>937</v>
      </c>
      <c r="L867" s="163">
        <v>16.2</v>
      </c>
      <c r="M867" s="163">
        <f t="shared" si="93"/>
        <v>12.46153846153846</v>
      </c>
      <c r="N867" s="165">
        <f t="shared" si="92"/>
        <v>10.71930345614556</v>
      </c>
      <c r="O867" s="133">
        <f t="shared" si="94"/>
        <v>10.019539493223704</v>
      </c>
    </row>
    <row r="868" spans="1:15">
      <c r="A868" s="124" t="s">
        <v>938</v>
      </c>
      <c r="B868" s="125" t="s">
        <v>939</v>
      </c>
      <c r="C868" s="126" t="s">
        <v>936</v>
      </c>
      <c r="D868" s="127">
        <v>78</v>
      </c>
      <c r="E868" s="163">
        <f t="shared" si="91"/>
        <v>32.136745189376768</v>
      </c>
      <c r="F868" s="164">
        <f>ROUND(D868*E868,2)</f>
        <v>2506.67</v>
      </c>
      <c r="G868" s="130">
        <f>N868</f>
        <v>34.381173307489099</v>
      </c>
      <c r="H868" s="131">
        <f>ROUND(D868*G868,2)</f>
        <v>2681.73</v>
      </c>
      <c r="K868" s="159" t="s">
        <v>937</v>
      </c>
      <c r="L868" s="163">
        <v>51.96</v>
      </c>
      <c r="M868" s="163">
        <f t="shared" si="93"/>
        <v>39.969230769230769</v>
      </c>
      <c r="N868" s="165">
        <f t="shared" si="92"/>
        <v>34.381173307489099</v>
      </c>
      <c r="O868" s="133">
        <f t="shared" si="94"/>
        <v>32.136745189376768</v>
      </c>
    </row>
    <row r="869" spans="1:15">
      <c r="A869" s="124" t="s">
        <v>1427</v>
      </c>
      <c r="B869" s="125" t="s">
        <v>1527</v>
      </c>
      <c r="C869" s="126" t="s">
        <v>1429</v>
      </c>
      <c r="D869" s="127">
        <v>7500</v>
      </c>
      <c r="E869" s="163">
        <f t="shared" si="91"/>
        <v>0.66168539852750374</v>
      </c>
      <c r="F869" s="164">
        <f>ROUND(D869*E869,2)</f>
        <v>4962.6400000000003</v>
      </c>
      <c r="G869" s="130">
        <f>N869</f>
        <v>0.66168539852750374</v>
      </c>
      <c r="H869" s="131">
        <f>ROUND(D869*G869,2)</f>
        <v>4962.6400000000003</v>
      </c>
      <c r="K869" s="159" t="s">
        <v>961</v>
      </c>
      <c r="L869" s="163">
        <v>1</v>
      </c>
      <c r="M869" s="163">
        <f t="shared" si="93"/>
        <v>0.76923076923076916</v>
      </c>
      <c r="N869" s="165">
        <f t="shared" si="92"/>
        <v>0.66168539852750374</v>
      </c>
      <c r="O869" s="133">
        <f t="shared" si="94"/>
        <v>0.61849009217430262</v>
      </c>
    </row>
    <row r="870" spans="1:15">
      <c r="A870" s="124" t="s">
        <v>1430</v>
      </c>
      <c r="B870" s="125" t="s">
        <v>1431</v>
      </c>
      <c r="C870" s="126" t="s">
        <v>1381</v>
      </c>
      <c r="D870" s="127">
        <v>54</v>
      </c>
      <c r="E870" s="163">
        <f t="shared" si="91"/>
        <v>69.476966845387892</v>
      </c>
      <c r="F870" s="164">
        <f>ROUND(D870*E870,2)</f>
        <v>3751.76</v>
      </c>
      <c r="G870" s="130">
        <f>N870</f>
        <v>69.476966845387892</v>
      </c>
      <c r="H870" s="131">
        <f>ROUND(D870*G870,2)</f>
        <v>3751.76</v>
      </c>
      <c r="K870" s="159" t="s">
        <v>961</v>
      </c>
      <c r="L870" s="163">
        <v>105</v>
      </c>
      <c r="M870" s="163">
        <f t="shared" si="93"/>
        <v>80.769230769230759</v>
      </c>
      <c r="N870" s="165">
        <f t="shared" si="92"/>
        <v>69.476966845387892</v>
      </c>
      <c r="O870" s="133">
        <f t="shared" si="94"/>
        <v>64.941459678301783</v>
      </c>
    </row>
    <row r="871" spans="1:15" ht="12.75" thickBot="1">
      <c r="A871" s="217" t="s">
        <v>1432</v>
      </c>
      <c r="B871" s="218" t="s">
        <v>1433</v>
      </c>
      <c r="C871" s="219" t="s">
        <v>1429</v>
      </c>
      <c r="D871" s="220">
        <v>30</v>
      </c>
      <c r="E871" s="221">
        <f t="shared" si="91"/>
        <v>0.66168539852750374</v>
      </c>
      <c r="F871" s="222">
        <f>ROUND(D871*E871,2)</f>
        <v>19.850000000000001</v>
      </c>
      <c r="G871" s="130">
        <f>N871</f>
        <v>0.66168539852750374</v>
      </c>
      <c r="H871" s="131">
        <f>ROUND(D871*G871,2)</f>
        <v>19.850000000000001</v>
      </c>
      <c r="K871" s="223" t="s">
        <v>961</v>
      </c>
      <c r="L871" s="221">
        <v>1</v>
      </c>
      <c r="M871" s="221">
        <f t="shared" si="93"/>
        <v>0.76923076923076916</v>
      </c>
      <c r="N871" s="224">
        <f t="shared" si="92"/>
        <v>0.66168539852750374</v>
      </c>
      <c r="O871" s="133">
        <f t="shared" si="94"/>
        <v>0.61849009217430262</v>
      </c>
    </row>
    <row r="872" spans="1:15">
      <c r="A872" s="225"/>
    </row>
    <row r="873" spans="1:15">
      <c r="I873" s="226"/>
      <c r="J873" s="226"/>
    </row>
    <row r="874" spans="1:15">
      <c r="A874" s="227"/>
      <c r="I874" s="226"/>
      <c r="J874" s="226"/>
    </row>
  </sheetData>
  <mergeCells count="74">
    <mergeCell ref="B760:D760"/>
    <mergeCell ref="B802:D802"/>
    <mergeCell ref="B805:D805"/>
    <mergeCell ref="B776:D776"/>
    <mergeCell ref="B777:D777"/>
    <mergeCell ref="B786:D786"/>
    <mergeCell ref="B799:D799"/>
    <mergeCell ref="B800:D800"/>
    <mergeCell ref="B801:D801"/>
    <mergeCell ref="B712:D712"/>
    <mergeCell ref="B739:D739"/>
    <mergeCell ref="B753:D753"/>
    <mergeCell ref="B754:D754"/>
    <mergeCell ref="B759:D759"/>
    <mergeCell ref="B544:D544"/>
    <mergeCell ref="B555:D555"/>
    <mergeCell ref="B556:D556"/>
    <mergeCell ref="B557:D557"/>
    <mergeCell ref="B601:D601"/>
    <mergeCell ref="B533:D533"/>
    <mergeCell ref="B534:D534"/>
    <mergeCell ref="B541:D541"/>
    <mergeCell ref="B542:D542"/>
    <mergeCell ref="B543:D543"/>
    <mergeCell ref="B473:D473"/>
    <mergeCell ref="B500:D500"/>
    <mergeCell ref="B501:D501"/>
    <mergeCell ref="B509:D509"/>
    <mergeCell ref="B521:D521"/>
    <mergeCell ref="B437:D437"/>
    <mergeCell ref="B438:D438"/>
    <mergeCell ref="B448:D448"/>
    <mergeCell ref="B455:D455"/>
    <mergeCell ref="B468:D468"/>
    <mergeCell ref="B328:D328"/>
    <mergeCell ref="B342:D342"/>
    <mergeCell ref="B356:D356"/>
    <mergeCell ref="B369:D369"/>
    <mergeCell ref="B382:D382"/>
    <mergeCell ref="B304:D304"/>
    <mergeCell ref="B308:D308"/>
    <mergeCell ref="B313:D313"/>
    <mergeCell ref="B319:D319"/>
    <mergeCell ref="B320:D320"/>
    <mergeCell ref="B250:D250"/>
    <mergeCell ref="B257:D257"/>
    <mergeCell ref="B277:D277"/>
    <mergeCell ref="B284:D284"/>
    <mergeCell ref="B303:D303"/>
    <mergeCell ref="B200:D200"/>
    <mergeCell ref="B216:D216"/>
    <mergeCell ref="B217:D217"/>
    <mergeCell ref="B221:D221"/>
    <mergeCell ref="B234:D234"/>
    <mergeCell ref="B124:D124"/>
    <mergeCell ref="B149:D149"/>
    <mergeCell ref="B165:D165"/>
    <mergeCell ref="B166:D166"/>
    <mergeCell ref="B191:D191"/>
    <mergeCell ref="B16:D16"/>
    <mergeCell ref="B17:D17"/>
    <mergeCell ref="B49:D49"/>
    <mergeCell ref="B74:D74"/>
    <mergeCell ref="B99:D99"/>
    <mergeCell ref="B7:C7"/>
    <mergeCell ref="D9:F9"/>
    <mergeCell ref="B11:C11"/>
    <mergeCell ref="B14:D14"/>
    <mergeCell ref="B15:D15"/>
    <mergeCell ref="D2:F2"/>
    <mergeCell ref="A4:C4"/>
    <mergeCell ref="A5:C5"/>
    <mergeCell ref="D5:F5"/>
    <mergeCell ref="K5:M5"/>
  </mergeCells>
  <conditionalFormatting sqref="A14:H871">
    <cfRule type="expression" dxfId="3" priority="1">
      <formula>AND($C14="",$D14="")</formula>
    </cfRule>
    <cfRule type="expression" dxfId="2" priority="2">
      <formula>$D14=""</formula>
    </cfRule>
  </conditionalFormatting>
  <conditionalFormatting sqref="K14:O871">
    <cfRule type="expression" dxfId="1" priority="3">
      <formula>AND($C14="",$D14="")</formula>
    </cfRule>
    <cfRule type="expression" dxfId="0" priority="4">
      <formula>$D14=""</formula>
    </cfRule>
  </conditionalFormatting>
  <pageMargins left="0.511811024" right="0.511811024" top="0.78740157499999996" bottom="0.78740157499999996" header="0.31496062000000002" footer="0.31496062000000002"/>
  <pageSetup paperSize="9" scale="64" orientation="portrait" r:id="rId1"/>
  <colBreaks count="1" manualBreakCount="1">
    <brk id="8" max="867" man="1"/>
  </colBreaks>
  <drawing r:id="rId2"/>
</worksheet>
</file>

<file path=xl/worksheets/sheet11.xml><?xml version="1.0" encoding="utf-8"?>
<worksheet xmlns="http://schemas.openxmlformats.org/spreadsheetml/2006/main" xmlns:r="http://schemas.openxmlformats.org/officeDocument/2006/relationships">
  <sheetPr codeName="Planilha9"/>
  <dimension ref="A1:P86"/>
  <sheetViews>
    <sheetView topLeftCell="A4" zoomScaleSheetLayoutView="100" workbookViewId="0">
      <selection activeCell="A4" sqref="A4:G90"/>
    </sheetView>
  </sheetViews>
  <sheetFormatPr defaultRowHeight="15"/>
  <cols>
    <col min="1" max="1" width="12.33203125" style="228" bestFit="1" customWidth="1"/>
    <col min="2" max="2" width="61" style="256" customWidth="1"/>
    <col min="3" max="3" width="12.1640625" style="228" customWidth="1"/>
    <col min="4" max="4" width="15.6640625" style="257" bestFit="1" customWidth="1"/>
    <col min="5" max="5" width="12.6640625" style="228" bestFit="1" customWidth="1"/>
    <col min="6" max="6" width="13.6640625" style="228" customWidth="1"/>
    <col min="7" max="16" width="9.33203125" style="228"/>
    <col min="17" max="17" width="51.6640625" style="228" customWidth="1"/>
    <col min="18" max="16384" width="9.33203125" style="228"/>
  </cols>
  <sheetData>
    <row r="1" spans="1:7" ht="16.5" thickBot="1">
      <c r="A1" s="1075" t="s">
        <v>1606</v>
      </c>
      <c r="B1" s="1076"/>
      <c r="C1" s="1076"/>
      <c r="D1" s="1076"/>
      <c r="E1" s="1076"/>
      <c r="F1" s="1076"/>
      <c r="G1" s="1077"/>
    </row>
    <row r="2" spans="1:7" ht="39" thickBot="1">
      <c r="A2" s="229" t="s">
        <v>891</v>
      </c>
      <c r="B2" s="230" t="s">
        <v>1607</v>
      </c>
      <c r="C2" s="231" t="s">
        <v>10</v>
      </c>
      <c r="D2" s="232" t="s">
        <v>1608</v>
      </c>
      <c r="E2" s="233" t="s">
        <v>1609</v>
      </c>
      <c r="F2" s="234" t="s">
        <v>1610</v>
      </c>
      <c r="G2" s="235" t="s">
        <v>1609</v>
      </c>
    </row>
    <row r="3" spans="1:7" ht="13.5" thickBot="1">
      <c r="A3" s="1078" t="s">
        <v>1611</v>
      </c>
      <c r="B3" s="1079"/>
      <c r="C3" s="1079"/>
      <c r="D3" s="1079"/>
      <c r="E3" s="1079"/>
      <c r="F3" s="1079"/>
      <c r="G3" s="1080"/>
    </row>
    <row r="4" spans="1:7" ht="25.5">
      <c r="A4" s="236" t="s">
        <v>1612</v>
      </c>
      <c r="B4" s="237" t="s">
        <v>1640</v>
      </c>
      <c r="C4" s="238" t="s">
        <v>22</v>
      </c>
      <c r="D4" s="239"/>
      <c r="E4" s="240"/>
      <c r="F4" s="239"/>
      <c r="G4" s="240"/>
    </row>
    <row r="5" spans="1:7" ht="25.5">
      <c r="A5" s="236" t="s">
        <v>1613</v>
      </c>
      <c r="B5" s="237" t="s">
        <v>1641</v>
      </c>
      <c r="C5" s="238" t="s">
        <v>22</v>
      </c>
      <c r="D5" s="239"/>
      <c r="E5" s="241"/>
      <c r="F5" s="239"/>
      <c r="G5" s="241"/>
    </row>
    <row r="6" spans="1:7" ht="25.5">
      <c r="A6" s="236" t="s">
        <v>1614</v>
      </c>
      <c r="B6" s="237" t="s">
        <v>1642</v>
      </c>
      <c r="C6" s="238" t="s">
        <v>22</v>
      </c>
      <c r="D6" s="239"/>
      <c r="E6" s="241"/>
      <c r="F6" s="239"/>
      <c r="G6" s="241"/>
    </row>
    <row r="7" spans="1:7" ht="25.5">
      <c r="A7" s="236" t="s">
        <v>1615</v>
      </c>
      <c r="B7" s="237" t="s">
        <v>1643</v>
      </c>
      <c r="C7" s="238" t="s">
        <v>22</v>
      </c>
      <c r="D7" s="239"/>
      <c r="E7" s="241"/>
      <c r="F7" s="239"/>
      <c r="G7" s="241"/>
    </row>
    <row r="8" spans="1:7" ht="25.5">
      <c r="A8" s="236" t="s">
        <v>1616</v>
      </c>
      <c r="B8" s="237" t="s">
        <v>1644</v>
      </c>
      <c r="C8" s="238" t="s">
        <v>22</v>
      </c>
      <c r="D8" s="239"/>
      <c r="E8" s="241"/>
      <c r="F8" s="239"/>
      <c r="G8" s="241"/>
    </row>
    <row r="9" spans="1:7">
      <c r="A9" s="236" t="s">
        <v>1617</v>
      </c>
      <c r="B9" s="237" t="s">
        <v>1618</v>
      </c>
      <c r="C9" s="238" t="s">
        <v>754</v>
      </c>
      <c r="D9" s="239">
        <v>120</v>
      </c>
      <c r="E9" s="241"/>
      <c r="F9" s="239"/>
      <c r="G9" s="241"/>
    </row>
    <row r="10" spans="1:7">
      <c r="A10" s="236" t="s">
        <v>1619</v>
      </c>
      <c r="B10" s="237" t="s">
        <v>1620</v>
      </c>
      <c r="C10" s="238" t="s">
        <v>754</v>
      </c>
      <c r="D10" s="239">
        <v>80</v>
      </c>
      <c r="E10" s="241"/>
      <c r="F10" s="239"/>
      <c r="G10" s="241"/>
    </row>
    <row r="11" spans="1:7" ht="38.25">
      <c r="A11" s="236" t="s">
        <v>1621</v>
      </c>
      <c r="B11" s="237" t="s">
        <v>1645</v>
      </c>
      <c r="C11" s="238" t="s">
        <v>22</v>
      </c>
      <c r="D11" s="239"/>
      <c r="E11" s="241"/>
      <c r="F11" s="239"/>
      <c r="G11" s="241"/>
    </row>
    <row r="12" spans="1:7" ht="25.5">
      <c r="A12" s="236" t="s">
        <v>1622</v>
      </c>
      <c r="B12" s="237" t="s">
        <v>1646</v>
      </c>
      <c r="C12" s="238" t="s">
        <v>22</v>
      </c>
      <c r="D12" s="239"/>
      <c r="E12" s="241"/>
      <c r="F12" s="239"/>
      <c r="G12" s="241"/>
    </row>
    <row r="13" spans="1:7" ht="25.5">
      <c r="A13" s="236" t="s">
        <v>1623</v>
      </c>
      <c r="B13" s="237" t="s">
        <v>1647</v>
      </c>
      <c r="C13" s="238" t="s">
        <v>22</v>
      </c>
      <c r="D13" s="239"/>
      <c r="E13" s="241"/>
      <c r="F13" s="239"/>
      <c r="G13" s="241"/>
    </row>
    <row r="14" spans="1:7" ht="25.5">
      <c r="A14" s="236" t="s">
        <v>1624</v>
      </c>
      <c r="B14" s="237" t="s">
        <v>1650</v>
      </c>
      <c r="C14" s="238" t="s">
        <v>22</v>
      </c>
      <c r="D14" s="239"/>
      <c r="E14" s="241"/>
      <c r="F14" s="239"/>
      <c r="G14" s="241"/>
    </row>
    <row r="15" spans="1:7" ht="25.5">
      <c r="A15" s="236" t="s">
        <v>1625</v>
      </c>
      <c r="B15" s="237" t="s">
        <v>1648</v>
      </c>
      <c r="C15" s="238" t="s">
        <v>22</v>
      </c>
      <c r="D15" s="239"/>
      <c r="E15" s="242"/>
      <c r="F15" s="239"/>
      <c r="G15" s="242"/>
    </row>
    <row r="16" spans="1:7" ht="26.25" thickBot="1">
      <c r="A16" s="236" t="s">
        <v>1626</v>
      </c>
      <c r="B16" s="237" t="s">
        <v>1649</v>
      </c>
      <c r="C16" s="238" t="s">
        <v>22</v>
      </c>
      <c r="D16" s="239"/>
      <c r="E16" s="241"/>
      <c r="F16" s="239"/>
      <c r="G16" s="243"/>
    </row>
    <row r="17" spans="1:16" ht="15.75" thickBot="1">
      <c r="A17" s="236" t="s">
        <v>1627</v>
      </c>
      <c r="B17" s="237" t="s">
        <v>1628</v>
      </c>
      <c r="C17" s="238" t="s">
        <v>10</v>
      </c>
      <c r="D17" s="239"/>
      <c r="E17" s="242"/>
      <c r="F17" s="239"/>
      <c r="G17" s="244"/>
    </row>
    <row r="18" spans="1:16" ht="15.75" thickBot="1">
      <c r="A18" s="236" t="s">
        <v>1629</v>
      </c>
      <c r="B18" s="237" t="s">
        <v>1630</v>
      </c>
      <c r="C18" s="238" t="s">
        <v>10</v>
      </c>
      <c r="D18" s="239"/>
      <c r="E18" s="244"/>
      <c r="F18" s="239"/>
      <c r="G18" s="244"/>
    </row>
    <row r="19" spans="1:16" ht="13.5" thickBot="1">
      <c r="A19" s="1078" t="s">
        <v>1631</v>
      </c>
      <c r="B19" s="1079"/>
      <c r="C19" s="1079"/>
      <c r="D19" s="1079"/>
      <c r="E19" s="1079"/>
      <c r="F19" s="1079"/>
      <c r="G19" s="1080"/>
    </row>
    <row r="20" spans="1:16" ht="25.5">
      <c r="A20" s="236" t="s">
        <v>823</v>
      </c>
      <c r="B20" s="237" t="s">
        <v>825</v>
      </c>
      <c r="C20" s="236" t="s">
        <v>826</v>
      </c>
      <c r="D20" s="292">
        <v>30</v>
      </c>
      <c r="E20" s="245">
        <v>0.18260000000000001</v>
      </c>
      <c r="F20" s="239"/>
      <c r="G20" s="245">
        <v>0.12529999999999999</v>
      </c>
    </row>
    <row r="21" spans="1:16" ht="25.5">
      <c r="A21" s="236" t="s">
        <v>824</v>
      </c>
      <c r="B21" s="237" t="s">
        <v>827</v>
      </c>
      <c r="C21" s="236" t="s">
        <v>826</v>
      </c>
      <c r="D21" s="292">
        <v>80</v>
      </c>
      <c r="E21" s="245">
        <v>0.18260000000000001</v>
      </c>
      <c r="F21" s="239"/>
      <c r="G21" s="245">
        <v>0.12529999999999999</v>
      </c>
    </row>
    <row r="23" spans="1:16" s="252" customFormat="1" ht="25.5">
      <c r="A23" s="246" t="s">
        <v>1632</v>
      </c>
      <c r="B23" s="247" t="s">
        <v>1633</v>
      </c>
      <c r="C23" s="248" t="s">
        <v>22</v>
      </c>
      <c r="D23" s="249"/>
      <c r="E23" s="250"/>
      <c r="F23" s="250"/>
      <c r="G23" s="251"/>
      <c r="I23" s="253" t="s">
        <v>1634</v>
      </c>
    </row>
    <row r="24" spans="1:16" s="252" customFormat="1" ht="25.5">
      <c r="A24" s="246" t="s">
        <v>1632</v>
      </c>
      <c r="B24" s="247" t="s">
        <v>1635</v>
      </c>
      <c r="C24" s="248" t="s">
        <v>22</v>
      </c>
      <c r="D24" s="249"/>
      <c r="E24" s="250"/>
      <c r="F24" s="250"/>
      <c r="G24" s="251"/>
      <c r="I24" s="252" t="s">
        <v>1636</v>
      </c>
      <c r="P24" s="254"/>
    </row>
    <row r="25" spans="1:16" s="252" customFormat="1" ht="25.5">
      <c r="A25" s="246" t="s">
        <v>1637</v>
      </c>
      <c r="B25" s="247" t="s">
        <v>1638</v>
      </c>
      <c r="C25" s="248" t="s">
        <v>38</v>
      </c>
      <c r="D25" s="249"/>
      <c r="E25" s="250"/>
      <c r="F25" s="250"/>
      <c r="G25" s="251"/>
      <c r="I25" s="252" t="s">
        <v>1639</v>
      </c>
      <c r="P25" s="254"/>
    </row>
    <row r="26" spans="1:16" s="252" customFormat="1">
      <c r="A26" s="246" t="s">
        <v>4047</v>
      </c>
      <c r="B26" s="247" t="s">
        <v>4049</v>
      </c>
      <c r="C26" s="248" t="s">
        <v>4046</v>
      </c>
      <c r="D26" s="249"/>
      <c r="E26" s="250"/>
      <c r="F26" s="250"/>
      <c r="G26" s="251"/>
      <c r="I26" s="252" t="s">
        <v>4048</v>
      </c>
      <c r="P26" s="254"/>
    </row>
    <row r="79" spans="9:9">
      <c r="I79" s="255"/>
    </row>
    <row r="80" spans="9:9">
      <c r="I80" s="255"/>
    </row>
    <row r="83" spans="9:9">
      <c r="I83" s="255"/>
    </row>
    <row r="84" spans="9:9">
      <c r="I84" s="255"/>
    </row>
    <row r="85" spans="9:9">
      <c r="I85" s="255"/>
    </row>
    <row r="86" spans="9:9">
      <c r="I86" s="255"/>
    </row>
  </sheetData>
  <mergeCells count="3">
    <mergeCell ref="A1:G1"/>
    <mergeCell ref="A3:G3"/>
    <mergeCell ref="A19:G19"/>
  </mergeCells>
  <pageMargins left="0.51181102362204722" right="0.51181102362204722" top="0.78740157480314965" bottom="0.78740157480314965" header="0.31496062992125984" footer="0.31496062992125984"/>
  <pageSetup paperSize="9" scale="79" fitToHeight="10" orientation="portrait" r:id="rId1"/>
</worksheet>
</file>

<file path=xl/worksheets/sheet12.xml><?xml version="1.0" encoding="utf-8"?>
<worksheet xmlns="http://schemas.openxmlformats.org/spreadsheetml/2006/main" xmlns:r="http://schemas.openxmlformats.org/officeDocument/2006/relationships">
  <sheetPr codeName="Planilha10"/>
  <dimension ref="A3:J17"/>
  <sheetViews>
    <sheetView zoomScale="80" zoomScaleSheetLayoutView="80" workbookViewId="0">
      <selection activeCell="K15" sqref="K15"/>
    </sheetView>
  </sheetViews>
  <sheetFormatPr defaultRowHeight="30" customHeight="1"/>
  <cols>
    <col min="1" max="1" width="5.83203125" style="468" customWidth="1"/>
    <col min="2" max="6" width="15.83203125" style="468" customWidth="1"/>
    <col min="7" max="7" width="35.83203125" style="468" customWidth="1"/>
    <col min="8" max="8" width="5.83203125" style="466" customWidth="1"/>
    <col min="9" max="9" width="60" style="468" customWidth="1"/>
    <col min="10" max="13" width="15.83203125" style="468" customWidth="1"/>
    <col min="14" max="16384" width="9.33203125" style="468"/>
  </cols>
  <sheetData>
    <row r="3" spans="1:10" s="466" customFormat="1" ht="30" customHeight="1" thickBot="1"/>
    <row r="4" spans="1:10" ht="45" customHeight="1">
      <c r="A4" s="466"/>
      <c r="B4" s="1085" t="s">
        <v>4055</v>
      </c>
      <c r="C4" s="1086"/>
      <c r="D4" s="1086"/>
      <c r="E4" s="1086"/>
      <c r="F4" s="1086"/>
      <c r="G4" s="467" t="s">
        <v>4056</v>
      </c>
    </row>
    <row r="5" spans="1:10" ht="35.1" customHeight="1">
      <c r="A5" s="466"/>
      <c r="B5" s="1087" t="str">
        <f>ORÇAMENTO!E78</f>
        <v>CANTEIRO DE OBRAS</v>
      </c>
      <c r="C5" s="1088"/>
      <c r="D5" s="1088"/>
      <c r="E5" s="1088"/>
      <c r="F5" s="1088"/>
      <c r="G5" s="469">
        <f>ORÇAMENTO!O78</f>
        <v>77680.239999999991</v>
      </c>
    </row>
    <row r="6" spans="1:10" ht="35.1" customHeight="1">
      <c r="A6" s="466"/>
      <c r="B6" s="1089" t="str">
        <f>ORÇAMENTO!E84</f>
        <v>TAPUME MÓVEL PARA FECHAMENTO DE ÁREAS</v>
      </c>
      <c r="C6" s="1090"/>
      <c r="D6" s="1090"/>
      <c r="E6" s="1090"/>
      <c r="F6" s="1090"/>
      <c r="G6" s="481">
        <f>ORÇAMENTO!O84</f>
        <v>8586.4</v>
      </c>
    </row>
    <row r="7" spans="1:10" ht="35.1" customHeight="1">
      <c r="A7" s="466"/>
      <c r="B7" s="1089">
        <f>ORÇAMENTO!E128</f>
        <v>0</v>
      </c>
      <c r="C7" s="1090"/>
      <c r="D7" s="1090"/>
      <c r="E7" s="1090"/>
      <c r="F7" s="1090"/>
      <c r="G7" s="470">
        <f>ORÇAMENTO!O128</f>
        <v>0</v>
      </c>
    </row>
    <row r="8" spans="1:10" ht="35.1" customHeight="1">
      <c r="A8" s="466"/>
      <c r="B8" s="1089">
        <f>ORÇAMENTO!E177</f>
        <v>0</v>
      </c>
      <c r="C8" s="1090"/>
      <c r="D8" s="1090"/>
      <c r="E8" s="1090"/>
      <c r="F8" s="1090"/>
      <c r="G8" s="470">
        <f>ORÇAMENTO!O177</f>
        <v>0</v>
      </c>
    </row>
    <row r="9" spans="1:10" ht="35.1" hidden="1" customHeight="1">
      <c r="A9" s="466"/>
      <c r="B9" s="1089">
        <f>ORÇAMENTO!E225</f>
        <v>0</v>
      </c>
      <c r="C9" s="1090"/>
      <c r="D9" s="1090"/>
      <c r="E9" s="1090"/>
      <c r="F9" s="1090"/>
      <c r="G9" s="470">
        <f>ORÇAMENTO!O225</f>
        <v>0</v>
      </c>
    </row>
    <row r="10" spans="1:10" ht="35.1" customHeight="1">
      <c r="A10" s="466"/>
      <c r="B10" s="1091" t="str">
        <f>ORÇAMENTO!E292</f>
        <v>LASTRO E/OU FUNDAÇÃO EM RACHÃO MECANIZADO</v>
      </c>
      <c r="C10" s="1092"/>
      <c r="D10" s="1092"/>
      <c r="E10" s="1092"/>
      <c r="F10" s="1092"/>
      <c r="G10" s="473" t="e">
        <f>ORÇAMENTO!#REF!+ORÇAMENTO!#REF!+ORÇAMENTO!#REF!+ORÇAMENTO!#REF!</f>
        <v>#REF!</v>
      </c>
    </row>
    <row r="11" spans="1:10" ht="35.1" customHeight="1">
      <c r="A11" s="466"/>
      <c r="B11" s="1081" t="s">
        <v>3799</v>
      </c>
      <c r="C11" s="1082"/>
      <c r="D11" s="1082"/>
      <c r="E11" s="1082"/>
      <c r="F11" s="1082"/>
      <c r="G11" s="474">
        <f>ORÇAMENTO!O343</f>
        <v>14915954.876238536</v>
      </c>
      <c r="I11" s="476"/>
    </row>
    <row r="12" spans="1:10" ht="35.1" customHeight="1" thickBot="1">
      <c r="A12" s="466"/>
      <c r="B12" s="1083" t="s">
        <v>3985</v>
      </c>
      <c r="C12" s="1084"/>
      <c r="D12" s="1084"/>
      <c r="E12" s="1084"/>
      <c r="F12" s="1084"/>
      <c r="G12" s="471">
        <f>ORÇAMENTO!O348</f>
        <v>19391739.962289058</v>
      </c>
      <c r="J12" s="468" t="e">
        <f ca="1">Extenso_Valor(G12)</f>
        <v>#NAME?</v>
      </c>
    </row>
    <row r="13" spans="1:10" s="466" customFormat="1" ht="30" customHeight="1">
      <c r="G13" s="472"/>
    </row>
    <row r="14" spans="1:10" ht="30" customHeight="1">
      <c r="A14" s="466"/>
      <c r="G14" s="476"/>
    </row>
    <row r="15" spans="1:10" ht="30" customHeight="1">
      <c r="A15" s="466"/>
    </row>
    <row r="16" spans="1:10" ht="30" customHeight="1">
      <c r="A16" s="466"/>
    </row>
    <row r="17" spans="1:1" ht="30" customHeight="1">
      <c r="A17" s="466"/>
    </row>
  </sheetData>
  <mergeCells count="9">
    <mergeCell ref="B11:F11"/>
    <mergeCell ref="B12:F12"/>
    <mergeCell ref="B4:F4"/>
    <mergeCell ref="B5:F5"/>
    <mergeCell ref="B8:F8"/>
    <mergeCell ref="B10:F10"/>
    <mergeCell ref="B7:F7"/>
    <mergeCell ref="B9:F9"/>
    <mergeCell ref="B6:F6"/>
  </mergeCells>
  <pageMargins left="0.511811024" right="0.511811024" top="0.78740157499999996" bottom="0.78740157499999996" header="0.31496062000000002" footer="0.31496062000000002"/>
  <pageSetup paperSize="9" orientation="portrait" r:id="rId1"/>
</worksheet>
</file>

<file path=xl/worksheets/sheet13.xml><?xml version="1.0" encoding="utf-8"?>
<worksheet xmlns="http://schemas.openxmlformats.org/spreadsheetml/2006/main" xmlns:r="http://schemas.openxmlformats.org/officeDocument/2006/relationships">
  <sheetPr codeName="Planilha5"/>
  <dimension ref="A2:D2195"/>
  <sheetViews>
    <sheetView topLeftCell="A526" workbookViewId="0">
      <selection activeCell="B539" sqref="B539"/>
    </sheetView>
  </sheetViews>
  <sheetFormatPr defaultRowHeight="11.25"/>
  <cols>
    <col min="1" max="1" width="10.83203125" customWidth="1"/>
    <col min="2" max="2" width="66.83203125" customWidth="1"/>
    <col min="3" max="4" width="10.83203125" customWidth="1"/>
  </cols>
  <sheetData>
    <row r="2" spans="1:4" ht="38.25">
      <c r="A2" s="266" t="s">
        <v>4</v>
      </c>
      <c r="B2" s="267" t="s">
        <v>6</v>
      </c>
      <c r="C2" s="268" t="s">
        <v>15</v>
      </c>
      <c r="D2" s="269" t="s">
        <v>1758</v>
      </c>
    </row>
    <row r="3" spans="1:4" ht="12.75">
      <c r="A3" s="270">
        <v>10000</v>
      </c>
      <c r="B3" s="271" t="s">
        <v>1759</v>
      </c>
      <c r="C3" s="272"/>
      <c r="D3" s="273" t="s">
        <v>53</v>
      </c>
    </row>
    <row r="4" spans="1:4" ht="22.5">
      <c r="A4" s="274">
        <v>10001</v>
      </c>
      <c r="B4" s="7" t="s">
        <v>1760</v>
      </c>
      <c r="C4" s="8" t="s">
        <v>22</v>
      </c>
      <c r="D4" s="9">
        <v>56.04</v>
      </c>
    </row>
    <row r="5" spans="1:4" ht="22.5">
      <c r="A5" s="274">
        <v>10002</v>
      </c>
      <c r="B5" s="7" t="s">
        <v>1761</v>
      </c>
      <c r="C5" s="8" t="s">
        <v>22</v>
      </c>
      <c r="D5" s="9">
        <v>60.14</v>
      </c>
    </row>
    <row r="6" spans="1:4" ht="22.5">
      <c r="A6" s="274">
        <v>10003</v>
      </c>
      <c r="B6" s="7" t="s">
        <v>1762</v>
      </c>
      <c r="C6" s="8" t="s">
        <v>22</v>
      </c>
      <c r="D6" s="9">
        <v>73.459999999999994</v>
      </c>
    </row>
    <row r="7" spans="1:4" ht="22.5">
      <c r="A7" s="274">
        <v>10004</v>
      </c>
      <c r="B7" s="7" t="s">
        <v>1763</v>
      </c>
      <c r="C7" s="8" t="s">
        <v>22</v>
      </c>
      <c r="D7" s="9">
        <v>115.95</v>
      </c>
    </row>
    <row r="8" spans="1:4" ht="22.5">
      <c r="A8" s="274">
        <v>10005</v>
      </c>
      <c r="B8" s="7" t="s">
        <v>1764</v>
      </c>
      <c r="C8" s="8" t="s">
        <v>22</v>
      </c>
      <c r="D8" s="9">
        <v>117.74</v>
      </c>
    </row>
    <row r="9" spans="1:4" ht="22.5">
      <c r="A9" s="274">
        <v>10006</v>
      </c>
      <c r="B9" s="7" t="s">
        <v>1765</v>
      </c>
      <c r="C9" s="8" t="s">
        <v>22</v>
      </c>
      <c r="D9" s="9">
        <v>75.78</v>
      </c>
    </row>
    <row r="10" spans="1:4" ht="12.75">
      <c r="A10" s="274">
        <v>10008</v>
      </c>
      <c r="B10" s="7" t="s">
        <v>1766</v>
      </c>
      <c r="C10" s="8" t="s">
        <v>22</v>
      </c>
      <c r="D10" s="9">
        <v>17.14</v>
      </c>
    </row>
    <row r="11" spans="1:4" ht="12.75">
      <c r="A11" s="274">
        <v>10009</v>
      </c>
      <c r="B11" s="7" t="s">
        <v>1767</v>
      </c>
      <c r="C11" s="8" t="s">
        <v>22</v>
      </c>
      <c r="D11" s="9">
        <v>37.19</v>
      </c>
    </row>
    <row r="12" spans="1:4" ht="22.5">
      <c r="A12" s="274">
        <v>10010</v>
      </c>
      <c r="B12" s="7" t="s">
        <v>1768</v>
      </c>
      <c r="C12" s="8" t="s">
        <v>22</v>
      </c>
      <c r="D12" s="9">
        <v>30.08</v>
      </c>
    </row>
    <row r="13" spans="1:4" ht="22.5">
      <c r="A13" s="274">
        <v>10011</v>
      </c>
      <c r="B13" s="7" t="s">
        <v>1769</v>
      </c>
      <c r="C13" s="8" t="s">
        <v>22</v>
      </c>
      <c r="D13" s="9">
        <v>34.53</v>
      </c>
    </row>
    <row r="14" spans="1:4" ht="22.5">
      <c r="A14" s="274">
        <v>10012</v>
      </c>
      <c r="B14" s="7" t="s">
        <v>1770</v>
      </c>
      <c r="C14" s="8" t="s">
        <v>22</v>
      </c>
      <c r="D14" s="9">
        <v>41.62</v>
      </c>
    </row>
    <row r="15" spans="1:4" ht="22.5">
      <c r="A15" s="274">
        <v>10013</v>
      </c>
      <c r="B15" s="7" t="s">
        <v>1771</v>
      </c>
      <c r="C15" s="8" t="s">
        <v>22</v>
      </c>
      <c r="D15" s="9">
        <v>62.23</v>
      </c>
    </row>
    <row r="16" spans="1:4" ht="12.75">
      <c r="A16" s="274">
        <v>10017</v>
      </c>
      <c r="B16" s="7" t="s">
        <v>1772</v>
      </c>
      <c r="C16" s="8" t="s">
        <v>22</v>
      </c>
      <c r="D16" s="9">
        <v>12.02</v>
      </c>
    </row>
    <row r="17" spans="1:4" ht="12.75">
      <c r="A17" s="274">
        <v>10018</v>
      </c>
      <c r="B17" s="7" t="s">
        <v>1773</v>
      </c>
      <c r="C17" s="8" t="s">
        <v>22</v>
      </c>
      <c r="D17" s="9">
        <v>12.78</v>
      </c>
    </row>
    <row r="18" spans="1:4" ht="12.75">
      <c r="A18" s="274">
        <v>10019</v>
      </c>
      <c r="B18" s="7" t="s">
        <v>1774</v>
      </c>
      <c r="C18" s="8" t="s">
        <v>22</v>
      </c>
      <c r="D18" s="9">
        <v>14.92</v>
      </c>
    </row>
    <row r="19" spans="1:4" ht="12.75">
      <c r="A19" s="274">
        <v>10034</v>
      </c>
      <c r="B19" s="7" t="s">
        <v>1775</v>
      </c>
      <c r="C19" s="8" t="s">
        <v>818</v>
      </c>
      <c r="D19" s="9">
        <v>90.16</v>
      </c>
    </row>
    <row r="20" spans="1:4" ht="12.75">
      <c r="A20" s="274">
        <v>10035</v>
      </c>
      <c r="B20" s="7" t="s">
        <v>1776</v>
      </c>
      <c r="C20" s="8" t="s">
        <v>818</v>
      </c>
      <c r="D20" s="9">
        <v>101.15</v>
      </c>
    </row>
    <row r="21" spans="1:4" ht="12.75">
      <c r="A21" s="274">
        <v>10036</v>
      </c>
      <c r="B21" s="7" t="s">
        <v>1777</v>
      </c>
      <c r="C21" s="8" t="s">
        <v>818</v>
      </c>
      <c r="D21" s="9">
        <v>122.19</v>
      </c>
    </row>
    <row r="22" spans="1:4" ht="12.75">
      <c r="A22" s="274">
        <v>10045</v>
      </c>
      <c r="B22" s="7" t="s">
        <v>1778</v>
      </c>
      <c r="C22" s="8" t="s">
        <v>818</v>
      </c>
      <c r="D22" s="9">
        <v>278.14</v>
      </c>
    </row>
    <row r="23" spans="1:4" ht="12.75">
      <c r="A23" s="274">
        <v>10046</v>
      </c>
      <c r="B23" s="7" t="s">
        <v>1779</v>
      </c>
      <c r="C23" s="8" t="s">
        <v>818</v>
      </c>
      <c r="D23" s="9">
        <v>313.2</v>
      </c>
    </row>
    <row r="24" spans="1:4" ht="12.75">
      <c r="A24" s="274">
        <v>10047</v>
      </c>
      <c r="B24" s="7" t="s">
        <v>1780</v>
      </c>
      <c r="C24" s="8" t="s">
        <v>818</v>
      </c>
      <c r="D24" s="9">
        <v>468.46</v>
      </c>
    </row>
    <row r="25" spans="1:4" ht="12.75">
      <c r="A25" s="274">
        <v>10060</v>
      </c>
      <c r="B25" s="7" t="s">
        <v>1781</v>
      </c>
      <c r="C25" s="8" t="s">
        <v>818</v>
      </c>
      <c r="D25" s="9">
        <v>30</v>
      </c>
    </row>
    <row r="26" spans="1:4" ht="12.75">
      <c r="A26" s="274">
        <v>10061</v>
      </c>
      <c r="B26" s="7" t="s">
        <v>1782</v>
      </c>
      <c r="C26" s="8" t="s">
        <v>818</v>
      </c>
      <c r="D26" s="9">
        <v>37.92</v>
      </c>
    </row>
    <row r="27" spans="1:4" ht="12.75">
      <c r="A27" s="274">
        <v>10062</v>
      </c>
      <c r="B27" s="7" t="s">
        <v>1783</v>
      </c>
      <c r="C27" s="8" t="s">
        <v>818</v>
      </c>
      <c r="D27" s="9">
        <v>43.13</v>
      </c>
    </row>
    <row r="28" spans="1:4" ht="12.75">
      <c r="A28" s="274">
        <v>10063</v>
      </c>
      <c r="B28" s="7" t="s">
        <v>1784</v>
      </c>
      <c r="C28" s="8" t="s">
        <v>818</v>
      </c>
      <c r="D28" s="9">
        <v>47.83</v>
      </c>
    </row>
    <row r="29" spans="1:4" ht="12.75">
      <c r="A29" s="274">
        <v>10064</v>
      </c>
      <c r="B29" s="7" t="s">
        <v>1785</v>
      </c>
      <c r="C29" s="8" t="s">
        <v>818</v>
      </c>
      <c r="D29" s="9">
        <v>57.14</v>
      </c>
    </row>
    <row r="30" spans="1:4" ht="12.75">
      <c r="A30" s="274">
        <v>10070</v>
      </c>
      <c r="B30" s="7" t="s">
        <v>1786</v>
      </c>
      <c r="C30" s="8" t="s">
        <v>22</v>
      </c>
      <c r="D30" s="9">
        <v>23.9</v>
      </c>
    </row>
    <row r="31" spans="1:4" ht="12.75">
      <c r="A31" s="274">
        <v>10071</v>
      </c>
      <c r="B31" s="7" t="s">
        <v>1787</v>
      </c>
      <c r="C31" s="8" t="s">
        <v>22</v>
      </c>
      <c r="D31" s="9">
        <v>30.71</v>
      </c>
    </row>
    <row r="32" spans="1:4" ht="12.75">
      <c r="A32" s="274">
        <v>10072</v>
      </c>
      <c r="B32" s="7" t="s">
        <v>1788</v>
      </c>
      <c r="C32" s="8" t="s">
        <v>22</v>
      </c>
      <c r="D32" s="9">
        <v>34.450000000000003</v>
      </c>
    </row>
    <row r="33" spans="1:4" ht="12.75">
      <c r="A33" s="274">
        <v>10073</v>
      </c>
      <c r="B33" s="7" t="s">
        <v>1789</v>
      </c>
      <c r="C33" s="8" t="s">
        <v>22</v>
      </c>
      <c r="D33" s="9">
        <v>39.56</v>
      </c>
    </row>
    <row r="34" spans="1:4" ht="12.75">
      <c r="A34" s="274">
        <v>10074</v>
      </c>
      <c r="B34" s="7" t="s">
        <v>1790</v>
      </c>
      <c r="C34" s="8" t="s">
        <v>22</v>
      </c>
      <c r="D34" s="9">
        <v>48.7</v>
      </c>
    </row>
    <row r="35" spans="1:4" ht="12.75">
      <c r="A35" s="274">
        <v>10075</v>
      </c>
      <c r="B35" s="7" t="s">
        <v>1791</v>
      </c>
      <c r="C35" s="8" t="s">
        <v>22</v>
      </c>
      <c r="D35" s="9">
        <v>58.59</v>
      </c>
    </row>
    <row r="36" spans="1:4" ht="12.75">
      <c r="A36" s="274">
        <v>10098</v>
      </c>
      <c r="B36" s="7" t="s">
        <v>1792</v>
      </c>
      <c r="C36" s="8" t="s">
        <v>1793</v>
      </c>
      <c r="D36" s="9">
        <v>1.41</v>
      </c>
    </row>
    <row r="37" spans="1:4" ht="33.75">
      <c r="A37" s="274">
        <v>10100</v>
      </c>
      <c r="B37" s="7" t="s">
        <v>1794</v>
      </c>
      <c r="C37" s="8" t="s">
        <v>22</v>
      </c>
      <c r="D37" s="9">
        <v>443.35</v>
      </c>
    </row>
    <row r="38" spans="1:4" ht="33.75">
      <c r="A38" s="274">
        <v>10101</v>
      </c>
      <c r="B38" s="7" t="s">
        <v>1795</v>
      </c>
      <c r="C38" s="8" t="s">
        <v>22</v>
      </c>
      <c r="D38" s="9">
        <v>453.59</v>
      </c>
    </row>
    <row r="39" spans="1:4" ht="33.75">
      <c r="A39" s="274">
        <v>10102</v>
      </c>
      <c r="B39" s="7" t="s">
        <v>1796</v>
      </c>
      <c r="C39" s="8" t="s">
        <v>22</v>
      </c>
      <c r="D39" s="9">
        <v>508.27</v>
      </c>
    </row>
    <row r="40" spans="1:4" ht="33.75">
      <c r="A40" s="274">
        <v>10103</v>
      </c>
      <c r="B40" s="7" t="s">
        <v>1797</v>
      </c>
      <c r="C40" s="8" t="s">
        <v>22</v>
      </c>
      <c r="D40" s="9">
        <v>547.02</v>
      </c>
    </row>
    <row r="41" spans="1:4" ht="33.75">
      <c r="A41" s="274">
        <v>10104</v>
      </c>
      <c r="B41" s="7" t="s">
        <v>1798</v>
      </c>
      <c r="C41" s="8" t="s">
        <v>22</v>
      </c>
      <c r="D41" s="9">
        <v>625.34</v>
      </c>
    </row>
    <row r="42" spans="1:4" ht="33.75">
      <c r="A42" s="274">
        <v>10105</v>
      </c>
      <c r="B42" s="7" t="s">
        <v>1799</v>
      </c>
      <c r="C42" s="8" t="s">
        <v>22</v>
      </c>
      <c r="D42" s="9">
        <v>696.31</v>
      </c>
    </row>
    <row r="43" spans="1:4" ht="33.75">
      <c r="A43" s="274">
        <v>10106</v>
      </c>
      <c r="B43" s="7" t="s">
        <v>1800</v>
      </c>
      <c r="C43" s="8" t="s">
        <v>22</v>
      </c>
      <c r="D43" s="9">
        <v>788.66</v>
      </c>
    </row>
    <row r="44" spans="1:4" ht="33.75">
      <c r="A44" s="274">
        <v>10107</v>
      </c>
      <c r="B44" s="7" t="s">
        <v>1801</v>
      </c>
      <c r="C44" s="8" t="s">
        <v>22</v>
      </c>
      <c r="D44" s="9">
        <v>1009.35</v>
      </c>
    </row>
    <row r="45" spans="1:4" ht="33.75">
      <c r="A45" s="274">
        <v>10120</v>
      </c>
      <c r="B45" s="7" t="s">
        <v>1802</v>
      </c>
      <c r="C45" s="8" t="s">
        <v>22</v>
      </c>
      <c r="D45" s="9">
        <v>122.59</v>
      </c>
    </row>
    <row r="46" spans="1:4" ht="33.75">
      <c r="A46" s="274">
        <v>10121</v>
      </c>
      <c r="B46" s="7" t="s">
        <v>1803</v>
      </c>
      <c r="C46" s="8" t="s">
        <v>22</v>
      </c>
      <c r="D46" s="9">
        <v>127.37</v>
      </c>
    </row>
    <row r="47" spans="1:4" ht="33.75">
      <c r="A47" s="274">
        <v>10122</v>
      </c>
      <c r="B47" s="7" t="s">
        <v>1804</v>
      </c>
      <c r="C47" s="8" t="s">
        <v>22</v>
      </c>
      <c r="D47" s="9">
        <v>136.54</v>
      </c>
    </row>
    <row r="48" spans="1:4" ht="33.75">
      <c r="A48" s="274">
        <v>10123</v>
      </c>
      <c r="B48" s="7" t="s">
        <v>1805</v>
      </c>
      <c r="C48" s="8" t="s">
        <v>22</v>
      </c>
      <c r="D48" s="9">
        <v>143.6</v>
      </c>
    </row>
    <row r="49" spans="1:4" ht="33.75">
      <c r="A49" s="274">
        <v>10124</v>
      </c>
      <c r="B49" s="7" t="s">
        <v>1806</v>
      </c>
      <c r="C49" s="8" t="s">
        <v>22</v>
      </c>
      <c r="D49" s="9">
        <v>156.9</v>
      </c>
    </row>
    <row r="50" spans="1:4" ht="33.75">
      <c r="A50" s="274">
        <v>10125</v>
      </c>
      <c r="B50" s="7" t="s">
        <v>1807</v>
      </c>
      <c r="C50" s="8" t="s">
        <v>22</v>
      </c>
      <c r="D50" s="9">
        <v>175.4</v>
      </c>
    </row>
    <row r="51" spans="1:4" ht="33.75">
      <c r="A51" s="274">
        <v>10126</v>
      </c>
      <c r="B51" s="7" t="s">
        <v>1808</v>
      </c>
      <c r="C51" s="8" t="s">
        <v>22</v>
      </c>
      <c r="D51" s="9">
        <v>196.83</v>
      </c>
    </row>
    <row r="52" spans="1:4" ht="33.75">
      <c r="A52" s="274">
        <v>10127</v>
      </c>
      <c r="B52" s="7" t="s">
        <v>1809</v>
      </c>
      <c r="C52" s="8" t="s">
        <v>22</v>
      </c>
      <c r="D52" s="9">
        <v>260.89999999999998</v>
      </c>
    </row>
    <row r="53" spans="1:4" ht="12.75">
      <c r="A53" s="270">
        <v>10500</v>
      </c>
      <c r="B53" s="271" t="s">
        <v>1810</v>
      </c>
      <c r="C53" s="272"/>
      <c r="D53" s="273" t="s">
        <v>53</v>
      </c>
    </row>
    <row r="54" spans="1:4" ht="12.75">
      <c r="A54" s="274">
        <v>10501</v>
      </c>
      <c r="B54" s="7" t="s">
        <v>1811</v>
      </c>
      <c r="C54" s="8" t="s">
        <v>191</v>
      </c>
      <c r="D54" s="9">
        <v>82.14</v>
      </c>
    </row>
    <row r="55" spans="1:4" ht="12.75">
      <c r="A55" s="274">
        <v>10502</v>
      </c>
      <c r="B55" s="7" t="s">
        <v>1812</v>
      </c>
      <c r="C55" s="8" t="s">
        <v>191</v>
      </c>
      <c r="D55" s="9">
        <v>43.55</v>
      </c>
    </row>
    <row r="56" spans="1:4" ht="12.75">
      <c r="A56" s="274">
        <v>10503</v>
      </c>
      <c r="B56" s="7" t="s">
        <v>1813</v>
      </c>
      <c r="C56" s="8" t="s">
        <v>191</v>
      </c>
      <c r="D56" s="9">
        <v>82.29</v>
      </c>
    </row>
    <row r="57" spans="1:4" ht="12.75">
      <c r="A57" s="274">
        <v>10504</v>
      </c>
      <c r="B57" s="7" t="s">
        <v>1814</v>
      </c>
      <c r="C57" s="8" t="s">
        <v>191</v>
      </c>
      <c r="D57" s="9">
        <v>82.32</v>
      </c>
    </row>
    <row r="58" spans="1:4" ht="12.75">
      <c r="A58" s="274">
        <v>10505</v>
      </c>
      <c r="B58" s="7" t="s">
        <v>1815</v>
      </c>
      <c r="C58" s="8" t="s">
        <v>191</v>
      </c>
      <c r="D58" s="9">
        <v>299.5</v>
      </c>
    </row>
    <row r="59" spans="1:4" ht="12.75">
      <c r="A59" s="274">
        <v>10506</v>
      </c>
      <c r="B59" s="7" t="s">
        <v>1816</v>
      </c>
      <c r="C59" s="8" t="s">
        <v>191</v>
      </c>
      <c r="D59" s="9">
        <v>82.06</v>
      </c>
    </row>
    <row r="60" spans="1:4" ht="12.75">
      <c r="A60" s="274">
        <v>10508</v>
      </c>
      <c r="B60" s="7" t="s">
        <v>1817</v>
      </c>
      <c r="C60" s="8" t="s">
        <v>1793</v>
      </c>
      <c r="D60" s="9">
        <v>0.51</v>
      </c>
    </row>
    <row r="61" spans="1:4" ht="12.75">
      <c r="A61" s="274">
        <v>10509</v>
      </c>
      <c r="B61" s="7" t="s">
        <v>1818</v>
      </c>
      <c r="C61" s="8" t="s">
        <v>1793</v>
      </c>
      <c r="D61" s="9">
        <v>0.37</v>
      </c>
    </row>
    <row r="62" spans="1:4" ht="12.75">
      <c r="A62" s="274">
        <v>10510</v>
      </c>
      <c r="B62" s="7" t="s">
        <v>1819</v>
      </c>
      <c r="C62" s="8" t="s">
        <v>1793</v>
      </c>
      <c r="D62" s="9">
        <v>1.77</v>
      </c>
    </row>
    <row r="63" spans="1:4" ht="12.75">
      <c r="A63" s="274">
        <v>10511</v>
      </c>
      <c r="B63" s="7" t="s">
        <v>1820</v>
      </c>
      <c r="C63" s="8" t="s">
        <v>1793</v>
      </c>
      <c r="D63" s="9">
        <v>0.63</v>
      </c>
    </row>
    <row r="64" spans="1:4" ht="12.75">
      <c r="A64" s="274">
        <v>10512</v>
      </c>
      <c r="B64" s="7" t="s">
        <v>1821</v>
      </c>
      <c r="C64" s="8" t="s">
        <v>1822</v>
      </c>
      <c r="D64" s="9">
        <v>0</v>
      </c>
    </row>
    <row r="65" spans="1:4" ht="12.75">
      <c r="A65" s="274">
        <v>10515</v>
      </c>
      <c r="B65" s="7" t="s">
        <v>1823</v>
      </c>
      <c r="C65" s="8" t="s">
        <v>1793</v>
      </c>
      <c r="D65" s="9">
        <v>1.61</v>
      </c>
    </row>
    <row r="66" spans="1:4" ht="12.75">
      <c r="A66" s="274">
        <v>10516</v>
      </c>
      <c r="B66" s="7" t="s">
        <v>1824</v>
      </c>
      <c r="C66" s="8" t="s">
        <v>1793</v>
      </c>
      <c r="D66" s="9">
        <v>15.23</v>
      </c>
    </row>
    <row r="67" spans="1:4" ht="12.75">
      <c r="A67" s="274">
        <v>10517</v>
      </c>
      <c r="B67" s="7" t="s">
        <v>1825</v>
      </c>
      <c r="C67" s="8" t="s">
        <v>1793</v>
      </c>
      <c r="D67" s="9">
        <v>0.39</v>
      </c>
    </row>
    <row r="68" spans="1:4" ht="12.75">
      <c r="A68" s="274">
        <v>10520</v>
      </c>
      <c r="B68" s="7" t="s">
        <v>1826</v>
      </c>
      <c r="C68" s="8" t="s">
        <v>191</v>
      </c>
      <c r="D68" s="9">
        <v>225.8</v>
      </c>
    </row>
    <row r="69" spans="1:4" ht="22.5">
      <c r="A69" s="274">
        <v>10521</v>
      </c>
      <c r="B69" s="7" t="s">
        <v>1827</v>
      </c>
      <c r="C69" s="8" t="s">
        <v>191</v>
      </c>
      <c r="D69" s="9">
        <v>231.15</v>
      </c>
    </row>
    <row r="70" spans="1:4" ht="12.75">
      <c r="A70" s="274">
        <v>10522</v>
      </c>
      <c r="B70" s="7" t="s">
        <v>1828</v>
      </c>
      <c r="C70" s="8" t="s">
        <v>191</v>
      </c>
      <c r="D70" s="9">
        <v>234.9</v>
      </c>
    </row>
    <row r="71" spans="1:4" ht="22.5">
      <c r="A71" s="274">
        <v>10523</v>
      </c>
      <c r="B71" s="7" t="s">
        <v>1829</v>
      </c>
      <c r="C71" s="8" t="s">
        <v>191</v>
      </c>
      <c r="D71" s="9">
        <v>240.47</v>
      </c>
    </row>
    <row r="72" spans="1:4" ht="12.75">
      <c r="A72" s="274">
        <v>10524</v>
      </c>
      <c r="B72" s="7" t="s">
        <v>1830</v>
      </c>
      <c r="C72" s="8" t="s">
        <v>191</v>
      </c>
      <c r="D72" s="9">
        <v>244.37</v>
      </c>
    </row>
    <row r="73" spans="1:4" ht="22.5">
      <c r="A73" s="274">
        <v>10525</v>
      </c>
      <c r="B73" s="7" t="s">
        <v>1831</v>
      </c>
      <c r="C73" s="8" t="s">
        <v>191</v>
      </c>
      <c r="D73" s="9">
        <v>250.16</v>
      </c>
    </row>
    <row r="74" spans="1:4" ht="22.5">
      <c r="A74" s="274">
        <v>10526</v>
      </c>
      <c r="B74" s="7" t="s">
        <v>1832</v>
      </c>
      <c r="C74" s="8" t="s">
        <v>191</v>
      </c>
      <c r="D74" s="9">
        <v>250.16</v>
      </c>
    </row>
    <row r="75" spans="1:4" ht="12.75">
      <c r="A75" s="274">
        <v>10527</v>
      </c>
      <c r="B75" s="7" t="s">
        <v>1833</v>
      </c>
      <c r="C75" s="8" t="s">
        <v>191</v>
      </c>
      <c r="D75" s="9">
        <v>254.22</v>
      </c>
    </row>
    <row r="76" spans="1:4" ht="22.5">
      <c r="A76" s="274">
        <v>10528</v>
      </c>
      <c r="B76" s="7" t="s">
        <v>1834</v>
      </c>
      <c r="C76" s="8" t="s">
        <v>191</v>
      </c>
      <c r="D76" s="9">
        <v>260.24</v>
      </c>
    </row>
    <row r="77" spans="1:4" ht="12.75">
      <c r="A77" s="274">
        <v>10529</v>
      </c>
      <c r="B77" s="7" t="s">
        <v>1835</v>
      </c>
      <c r="C77" s="8" t="s">
        <v>191</v>
      </c>
      <c r="D77" s="9">
        <v>264.45999999999998</v>
      </c>
    </row>
    <row r="78" spans="1:4" ht="22.5">
      <c r="A78" s="274">
        <v>10530</v>
      </c>
      <c r="B78" s="7" t="s">
        <v>1836</v>
      </c>
      <c r="C78" s="8" t="s">
        <v>191</v>
      </c>
      <c r="D78" s="9">
        <v>270.73</v>
      </c>
    </row>
    <row r="79" spans="1:4" ht="12.75">
      <c r="A79" s="274">
        <v>10531</v>
      </c>
      <c r="B79" s="7" t="s">
        <v>1837</v>
      </c>
      <c r="C79" s="8" t="s">
        <v>191</v>
      </c>
      <c r="D79" s="9">
        <v>275.12</v>
      </c>
    </row>
    <row r="80" spans="1:4" ht="22.5">
      <c r="A80" s="274">
        <v>10532</v>
      </c>
      <c r="B80" s="7" t="s">
        <v>1838</v>
      </c>
      <c r="C80" s="8" t="s">
        <v>191</v>
      </c>
      <c r="D80" s="9">
        <v>281.64999999999998</v>
      </c>
    </row>
    <row r="81" spans="1:4" ht="12.75">
      <c r="A81" s="274">
        <v>10533</v>
      </c>
      <c r="B81" s="7" t="s">
        <v>1839</v>
      </c>
      <c r="C81" s="8" t="s">
        <v>191</v>
      </c>
      <c r="D81" s="9">
        <v>286.20999999999998</v>
      </c>
    </row>
    <row r="82" spans="1:4" ht="22.5">
      <c r="A82" s="274">
        <v>10534</v>
      </c>
      <c r="B82" s="7" t="s">
        <v>1840</v>
      </c>
      <c r="C82" s="8" t="s">
        <v>191</v>
      </c>
      <c r="D82" s="9">
        <v>293</v>
      </c>
    </row>
    <row r="83" spans="1:4" ht="12.75">
      <c r="A83" s="274">
        <v>10535</v>
      </c>
      <c r="B83" s="7" t="s">
        <v>1841</v>
      </c>
      <c r="C83" s="8" t="s">
        <v>191</v>
      </c>
      <c r="D83" s="9">
        <v>258.3</v>
      </c>
    </row>
    <row r="84" spans="1:4" ht="22.5">
      <c r="A84" s="274">
        <v>10536</v>
      </c>
      <c r="B84" s="7" t="s">
        <v>1842</v>
      </c>
      <c r="C84" s="8" t="s">
        <v>191</v>
      </c>
      <c r="D84" s="9">
        <v>297.76</v>
      </c>
    </row>
    <row r="85" spans="1:4" ht="12.75">
      <c r="A85" s="274">
        <v>10542</v>
      </c>
      <c r="B85" s="7" t="s">
        <v>1843</v>
      </c>
      <c r="C85" s="8" t="s">
        <v>191</v>
      </c>
      <c r="D85" s="9">
        <v>72.59</v>
      </c>
    </row>
    <row r="86" spans="1:4" ht="12.75">
      <c r="A86" s="274">
        <v>10543</v>
      </c>
      <c r="B86" s="7" t="s">
        <v>1844</v>
      </c>
      <c r="C86" s="8" t="s">
        <v>191</v>
      </c>
      <c r="D86" s="9">
        <v>73.55</v>
      </c>
    </row>
    <row r="87" spans="1:4" ht="12.75">
      <c r="A87" s="274">
        <v>10544</v>
      </c>
      <c r="B87" s="7" t="s">
        <v>1845</v>
      </c>
      <c r="C87" s="8" t="s">
        <v>191</v>
      </c>
      <c r="D87" s="9">
        <v>72.849999999999994</v>
      </c>
    </row>
    <row r="88" spans="1:4" ht="12.75">
      <c r="A88" s="274">
        <v>10545</v>
      </c>
      <c r="B88" s="7" t="s">
        <v>1846</v>
      </c>
      <c r="C88" s="8" t="s">
        <v>191</v>
      </c>
      <c r="D88" s="9">
        <v>76.27</v>
      </c>
    </row>
    <row r="89" spans="1:4" ht="12.75">
      <c r="A89" s="274">
        <v>10546</v>
      </c>
      <c r="B89" s="7" t="s">
        <v>1847</v>
      </c>
      <c r="C89" s="8" t="s">
        <v>191</v>
      </c>
      <c r="D89" s="9">
        <v>74.819999999999993</v>
      </c>
    </row>
    <row r="90" spans="1:4" ht="12.75">
      <c r="A90" s="274">
        <v>10547</v>
      </c>
      <c r="B90" s="7" t="s">
        <v>1848</v>
      </c>
      <c r="C90" s="8" t="s">
        <v>191</v>
      </c>
      <c r="D90" s="9">
        <v>83.15</v>
      </c>
    </row>
    <row r="91" spans="1:4" ht="12.75">
      <c r="A91" s="274">
        <v>10548</v>
      </c>
      <c r="B91" s="7" t="s">
        <v>1849</v>
      </c>
      <c r="C91" s="8" t="s">
        <v>191</v>
      </c>
      <c r="D91" s="9">
        <v>75.319999999999993</v>
      </c>
    </row>
    <row r="92" spans="1:4" ht="12.75">
      <c r="A92" s="274">
        <v>10550</v>
      </c>
      <c r="B92" s="7" t="s">
        <v>1850</v>
      </c>
      <c r="C92" s="8" t="s">
        <v>191</v>
      </c>
      <c r="D92" s="9">
        <v>77.28</v>
      </c>
    </row>
    <row r="93" spans="1:4" ht="12.75">
      <c r="A93" s="274">
        <v>10552</v>
      </c>
      <c r="B93" s="7" t="s">
        <v>1851</v>
      </c>
      <c r="C93" s="8" t="s">
        <v>191</v>
      </c>
      <c r="D93" s="9">
        <v>72.5</v>
      </c>
    </row>
    <row r="94" spans="1:4" ht="12.75">
      <c r="A94" s="274">
        <v>10553</v>
      </c>
      <c r="B94" s="7" t="s">
        <v>1852</v>
      </c>
      <c r="C94" s="8" t="s">
        <v>191</v>
      </c>
      <c r="D94" s="9">
        <v>75.180000000000007</v>
      </c>
    </row>
    <row r="95" spans="1:4" ht="12.75">
      <c r="A95" s="274">
        <v>10554</v>
      </c>
      <c r="B95" s="7" t="s">
        <v>1853</v>
      </c>
      <c r="C95" s="8" t="s">
        <v>191</v>
      </c>
      <c r="D95" s="9">
        <v>78.33</v>
      </c>
    </row>
    <row r="96" spans="1:4" ht="12.75">
      <c r="A96" s="274">
        <v>10555</v>
      </c>
      <c r="B96" s="7" t="s">
        <v>1854</v>
      </c>
      <c r="C96" s="8" t="s">
        <v>191</v>
      </c>
      <c r="D96" s="9">
        <v>74.56</v>
      </c>
    </row>
    <row r="97" spans="1:4" ht="12.75">
      <c r="A97" s="274">
        <v>10558</v>
      </c>
      <c r="B97" s="7" t="s">
        <v>1855</v>
      </c>
      <c r="C97" s="8" t="s">
        <v>191</v>
      </c>
      <c r="D97" s="9">
        <v>117.43</v>
      </c>
    </row>
    <row r="98" spans="1:4" ht="12.75">
      <c r="A98" s="274">
        <v>10561</v>
      </c>
      <c r="B98" s="7" t="s">
        <v>1856</v>
      </c>
      <c r="C98" s="8" t="s">
        <v>1793</v>
      </c>
      <c r="D98" s="9">
        <v>0.48</v>
      </c>
    </row>
    <row r="99" spans="1:4" ht="12.75">
      <c r="A99" s="274">
        <v>10562</v>
      </c>
      <c r="B99" s="7" t="s">
        <v>1857</v>
      </c>
      <c r="C99" s="8" t="s">
        <v>1793</v>
      </c>
      <c r="D99" s="9">
        <v>0.47</v>
      </c>
    </row>
    <row r="100" spans="1:4" ht="12.75">
      <c r="A100" s="274">
        <v>10564</v>
      </c>
      <c r="B100" s="7" t="s">
        <v>1858</v>
      </c>
      <c r="C100" s="8" t="s">
        <v>1793</v>
      </c>
      <c r="D100" s="9">
        <v>1.1200000000000001</v>
      </c>
    </row>
    <row r="101" spans="1:4" ht="22.5">
      <c r="A101" s="274">
        <v>10570</v>
      </c>
      <c r="B101" s="7" t="s">
        <v>1859</v>
      </c>
      <c r="C101" s="8" t="s">
        <v>1793</v>
      </c>
      <c r="D101" s="9">
        <v>0.59</v>
      </c>
    </row>
    <row r="102" spans="1:4" ht="12.75">
      <c r="A102" s="274">
        <v>10580</v>
      </c>
      <c r="B102" s="7" t="s">
        <v>1860</v>
      </c>
      <c r="C102" s="8" t="s">
        <v>191</v>
      </c>
      <c r="D102" s="9">
        <v>721.3</v>
      </c>
    </row>
    <row r="103" spans="1:4" ht="12.75">
      <c r="A103" s="274">
        <v>10600</v>
      </c>
      <c r="B103" s="7" t="s">
        <v>1861</v>
      </c>
      <c r="C103" s="8" t="s">
        <v>191</v>
      </c>
      <c r="D103" s="9">
        <v>138.07</v>
      </c>
    </row>
    <row r="104" spans="1:4" ht="12.75">
      <c r="A104" s="274">
        <v>10601</v>
      </c>
      <c r="B104" s="7" t="s">
        <v>1862</v>
      </c>
      <c r="C104" s="8" t="s">
        <v>191</v>
      </c>
      <c r="D104" s="9">
        <v>165.67</v>
      </c>
    </row>
    <row r="105" spans="1:4" ht="12.75">
      <c r="A105" s="274">
        <v>10602</v>
      </c>
      <c r="B105" s="7" t="s">
        <v>1863</v>
      </c>
      <c r="C105" s="8" t="s">
        <v>191</v>
      </c>
      <c r="D105" s="9">
        <v>165.23</v>
      </c>
    </row>
    <row r="106" spans="1:4" ht="12.75">
      <c r="A106" s="274">
        <v>10603</v>
      </c>
      <c r="B106" s="7" t="s">
        <v>1864</v>
      </c>
      <c r="C106" s="8" t="s">
        <v>191</v>
      </c>
      <c r="D106" s="9">
        <v>160.12</v>
      </c>
    </row>
    <row r="107" spans="1:4" ht="12.75">
      <c r="A107" s="274">
        <v>10604</v>
      </c>
      <c r="B107" s="7" t="s">
        <v>1865</v>
      </c>
      <c r="C107" s="8" t="s">
        <v>191</v>
      </c>
      <c r="D107" s="9">
        <v>185.62</v>
      </c>
    </row>
    <row r="108" spans="1:4" ht="12.75">
      <c r="A108" s="274">
        <v>10605</v>
      </c>
      <c r="B108" s="7" t="s">
        <v>1866</v>
      </c>
      <c r="C108" s="8" t="s">
        <v>191</v>
      </c>
      <c r="D108" s="9">
        <v>185.35</v>
      </c>
    </row>
    <row r="109" spans="1:4" ht="12.75">
      <c r="A109" s="274">
        <v>10606</v>
      </c>
      <c r="B109" s="7" t="s">
        <v>1867</v>
      </c>
      <c r="C109" s="8" t="s">
        <v>191</v>
      </c>
      <c r="D109" s="9">
        <v>213.97</v>
      </c>
    </row>
    <row r="110" spans="1:4" ht="12.75">
      <c r="A110" s="274">
        <v>10607</v>
      </c>
      <c r="B110" s="7" t="s">
        <v>1868</v>
      </c>
      <c r="C110" s="8" t="s">
        <v>191</v>
      </c>
      <c r="D110" s="9">
        <v>236.91</v>
      </c>
    </row>
    <row r="111" spans="1:4" ht="12.75">
      <c r="A111" s="274">
        <v>10608</v>
      </c>
      <c r="B111" s="7" t="s">
        <v>1869</v>
      </c>
      <c r="C111" s="8" t="s">
        <v>191</v>
      </c>
      <c r="D111" s="9">
        <v>237.67</v>
      </c>
    </row>
    <row r="112" spans="1:4" ht="12.75">
      <c r="A112" s="274">
        <v>10609</v>
      </c>
      <c r="B112" s="7" t="s">
        <v>1870</v>
      </c>
      <c r="C112" s="8" t="s">
        <v>191</v>
      </c>
      <c r="D112" s="9">
        <v>237.42</v>
      </c>
    </row>
    <row r="113" spans="1:4" ht="12.75">
      <c r="A113" s="274">
        <v>10610</v>
      </c>
      <c r="B113" s="7" t="s">
        <v>1871</v>
      </c>
      <c r="C113" s="8" t="s">
        <v>191</v>
      </c>
      <c r="D113" s="9">
        <v>225.19</v>
      </c>
    </row>
    <row r="114" spans="1:4" ht="12.75">
      <c r="A114" s="274">
        <v>10611</v>
      </c>
      <c r="B114" s="7" t="s">
        <v>1872</v>
      </c>
      <c r="C114" s="8" t="s">
        <v>191</v>
      </c>
      <c r="D114" s="9">
        <v>247.84</v>
      </c>
    </row>
    <row r="115" spans="1:4" ht="12.75">
      <c r="A115" s="274">
        <v>10612</v>
      </c>
      <c r="B115" s="7" t="s">
        <v>1873</v>
      </c>
      <c r="C115" s="8" t="s">
        <v>191</v>
      </c>
      <c r="D115" s="9">
        <v>248.59</v>
      </c>
    </row>
    <row r="116" spans="1:4" ht="12.75">
      <c r="A116" s="274">
        <v>10613</v>
      </c>
      <c r="B116" s="7" t="s">
        <v>1874</v>
      </c>
      <c r="C116" s="8" t="s">
        <v>191</v>
      </c>
      <c r="D116" s="9">
        <v>248.35</v>
      </c>
    </row>
    <row r="117" spans="1:4" ht="12.75">
      <c r="A117" s="274">
        <v>10614</v>
      </c>
      <c r="B117" s="7" t="s">
        <v>1875</v>
      </c>
      <c r="C117" s="8" t="s">
        <v>191</v>
      </c>
      <c r="D117" s="9">
        <v>237.19</v>
      </c>
    </row>
    <row r="118" spans="1:4" ht="12.75">
      <c r="A118" s="274">
        <v>10615</v>
      </c>
      <c r="B118" s="7" t="s">
        <v>1876</v>
      </c>
      <c r="C118" s="8" t="s">
        <v>191</v>
      </c>
      <c r="D118" s="9">
        <v>259.55</v>
      </c>
    </row>
    <row r="119" spans="1:4" ht="12.75">
      <c r="A119" s="274">
        <v>10616</v>
      </c>
      <c r="B119" s="7" t="s">
        <v>1877</v>
      </c>
      <c r="C119" s="8" t="s">
        <v>191</v>
      </c>
      <c r="D119" s="9">
        <v>260.29000000000002</v>
      </c>
    </row>
    <row r="120" spans="1:4" ht="12.75">
      <c r="A120" s="274">
        <v>10617</v>
      </c>
      <c r="B120" s="7" t="s">
        <v>1878</v>
      </c>
      <c r="C120" s="8" t="s">
        <v>191</v>
      </c>
      <c r="D120" s="9">
        <v>260.05</v>
      </c>
    </row>
    <row r="121" spans="1:4" ht="12.75">
      <c r="A121" s="274">
        <v>10618</v>
      </c>
      <c r="B121" s="7" t="s">
        <v>1879</v>
      </c>
      <c r="C121" s="8" t="s">
        <v>191</v>
      </c>
      <c r="D121" s="9">
        <v>269.61</v>
      </c>
    </row>
    <row r="122" spans="1:4" ht="12.75">
      <c r="A122" s="274">
        <v>10619</v>
      </c>
      <c r="B122" s="7" t="s">
        <v>1880</v>
      </c>
      <c r="C122" s="8" t="s">
        <v>191</v>
      </c>
      <c r="D122" s="9">
        <v>270.33999999999997</v>
      </c>
    </row>
    <row r="123" spans="1:4" ht="12.75">
      <c r="A123" s="274">
        <v>10620</v>
      </c>
      <c r="B123" s="7" t="s">
        <v>1881</v>
      </c>
      <c r="C123" s="8" t="s">
        <v>191</v>
      </c>
      <c r="D123" s="9">
        <v>270.10000000000002</v>
      </c>
    </row>
    <row r="124" spans="1:4" ht="12.75">
      <c r="A124" s="274">
        <v>10621</v>
      </c>
      <c r="B124" s="7" t="s">
        <v>1882</v>
      </c>
      <c r="C124" s="8" t="s">
        <v>191</v>
      </c>
      <c r="D124" s="9">
        <v>282.91000000000003</v>
      </c>
    </row>
    <row r="125" spans="1:4" ht="12.75">
      <c r="A125" s="274">
        <v>10622</v>
      </c>
      <c r="B125" s="7" t="s">
        <v>1883</v>
      </c>
      <c r="C125" s="8" t="s">
        <v>191</v>
      </c>
      <c r="D125" s="9">
        <v>282.91000000000003</v>
      </c>
    </row>
    <row r="126" spans="1:4" ht="12.75">
      <c r="A126" s="274">
        <v>10623</v>
      </c>
      <c r="B126" s="7" t="s">
        <v>1884</v>
      </c>
      <c r="C126" s="8" t="s">
        <v>191</v>
      </c>
      <c r="D126" s="9">
        <v>282.67</v>
      </c>
    </row>
    <row r="127" spans="1:4" ht="12.75">
      <c r="A127" s="274">
        <v>10624</v>
      </c>
      <c r="B127" s="7" t="s">
        <v>1885</v>
      </c>
      <c r="C127" s="8" t="s">
        <v>191</v>
      </c>
      <c r="D127" s="9">
        <v>285.83999999999997</v>
      </c>
    </row>
    <row r="128" spans="1:4" ht="12.75">
      <c r="A128" s="274">
        <v>10625</v>
      </c>
      <c r="B128" s="7" t="s">
        <v>1886</v>
      </c>
      <c r="C128" s="8" t="s">
        <v>191</v>
      </c>
      <c r="D128" s="9">
        <v>286.51</v>
      </c>
    </row>
    <row r="129" spans="1:4" ht="12.75">
      <c r="A129" s="274">
        <v>10626</v>
      </c>
      <c r="B129" s="7" t="s">
        <v>1887</v>
      </c>
      <c r="C129" s="8" t="s">
        <v>191</v>
      </c>
      <c r="D129" s="9">
        <v>286.27999999999997</v>
      </c>
    </row>
    <row r="130" spans="1:4" ht="12.75">
      <c r="A130" s="274">
        <v>10627</v>
      </c>
      <c r="B130" s="7" t="s">
        <v>1888</v>
      </c>
      <c r="C130" s="8" t="s">
        <v>191</v>
      </c>
      <c r="D130" s="9">
        <v>215</v>
      </c>
    </row>
    <row r="131" spans="1:4" ht="12.75">
      <c r="A131" s="274">
        <v>10628</v>
      </c>
      <c r="B131" s="7" t="s">
        <v>1889</v>
      </c>
      <c r="C131" s="8" t="s">
        <v>191</v>
      </c>
      <c r="D131" s="9">
        <v>509.31</v>
      </c>
    </row>
    <row r="132" spans="1:4" ht="12.75">
      <c r="A132" s="274">
        <v>10629</v>
      </c>
      <c r="B132" s="7" t="s">
        <v>1890</v>
      </c>
      <c r="C132" s="8" t="s">
        <v>191</v>
      </c>
      <c r="D132" s="9">
        <v>459.98</v>
      </c>
    </row>
    <row r="133" spans="1:4" ht="12.75">
      <c r="A133" s="274">
        <v>10630</v>
      </c>
      <c r="B133" s="7" t="s">
        <v>1891</v>
      </c>
      <c r="C133" s="8" t="s">
        <v>191</v>
      </c>
      <c r="D133" s="9">
        <v>460.3</v>
      </c>
    </row>
    <row r="134" spans="1:4" ht="12.75">
      <c r="A134" s="274">
        <v>10631</v>
      </c>
      <c r="B134" s="7" t="s">
        <v>1892</v>
      </c>
      <c r="C134" s="8" t="s">
        <v>191</v>
      </c>
      <c r="D134" s="9">
        <v>412.79</v>
      </c>
    </row>
    <row r="135" spans="1:4" ht="12.75">
      <c r="A135" s="274">
        <v>10632</v>
      </c>
      <c r="B135" s="7" t="s">
        <v>1893</v>
      </c>
      <c r="C135" s="8" t="s">
        <v>191</v>
      </c>
      <c r="D135" s="9">
        <v>413.11</v>
      </c>
    </row>
    <row r="136" spans="1:4" ht="12.75">
      <c r="A136" s="274">
        <v>10633</v>
      </c>
      <c r="B136" s="7" t="s">
        <v>1894</v>
      </c>
      <c r="C136" s="8" t="s">
        <v>191</v>
      </c>
      <c r="D136" s="9">
        <v>384.32</v>
      </c>
    </row>
    <row r="137" spans="1:4" ht="12.75">
      <c r="A137" s="274">
        <v>10634</v>
      </c>
      <c r="B137" s="7" t="s">
        <v>1895</v>
      </c>
      <c r="C137" s="8" t="s">
        <v>191</v>
      </c>
      <c r="D137" s="9">
        <v>384.64</v>
      </c>
    </row>
    <row r="138" spans="1:4" ht="12.75">
      <c r="A138" s="274">
        <v>10635</v>
      </c>
      <c r="B138" s="7" t="s">
        <v>1896</v>
      </c>
      <c r="C138" s="8" t="s">
        <v>191</v>
      </c>
      <c r="D138" s="9">
        <v>365.21</v>
      </c>
    </row>
    <row r="139" spans="1:4" ht="12.75">
      <c r="A139" s="274">
        <v>10636</v>
      </c>
      <c r="B139" s="7" t="s">
        <v>1897</v>
      </c>
      <c r="C139" s="8" t="s">
        <v>191</v>
      </c>
      <c r="D139" s="9">
        <v>365.53</v>
      </c>
    </row>
    <row r="140" spans="1:4" ht="12.75">
      <c r="A140" s="274">
        <v>10637</v>
      </c>
      <c r="B140" s="7" t="s">
        <v>1898</v>
      </c>
      <c r="C140" s="8" t="s">
        <v>191</v>
      </c>
      <c r="D140" s="9">
        <v>351.56</v>
      </c>
    </row>
    <row r="141" spans="1:4" ht="12.75">
      <c r="A141" s="274">
        <v>10638</v>
      </c>
      <c r="B141" s="7" t="s">
        <v>1899</v>
      </c>
      <c r="C141" s="8" t="s">
        <v>191</v>
      </c>
      <c r="D141" s="9">
        <v>351.88</v>
      </c>
    </row>
    <row r="142" spans="1:4" ht="12.75">
      <c r="A142" s="274">
        <v>10639</v>
      </c>
      <c r="B142" s="7" t="s">
        <v>1900</v>
      </c>
      <c r="C142" s="8" t="s">
        <v>191</v>
      </c>
      <c r="D142" s="9">
        <v>360.52</v>
      </c>
    </row>
    <row r="143" spans="1:4" ht="12.75">
      <c r="A143" s="274">
        <v>10640</v>
      </c>
      <c r="B143" s="7" t="s">
        <v>1901</v>
      </c>
      <c r="C143" s="8" t="s">
        <v>191</v>
      </c>
      <c r="D143" s="9">
        <v>360.24</v>
      </c>
    </row>
    <row r="144" spans="1:4" ht="12.75">
      <c r="A144" s="274">
        <v>10641</v>
      </c>
      <c r="B144" s="7" t="s">
        <v>1902</v>
      </c>
      <c r="C144" s="8" t="s">
        <v>191</v>
      </c>
      <c r="D144" s="9">
        <v>329.41</v>
      </c>
    </row>
    <row r="145" spans="1:4" ht="12.75">
      <c r="A145" s="274">
        <v>10642</v>
      </c>
      <c r="B145" s="7" t="s">
        <v>1903</v>
      </c>
      <c r="C145" s="8" t="s">
        <v>191</v>
      </c>
      <c r="D145" s="9">
        <v>329.13</v>
      </c>
    </row>
    <row r="146" spans="1:4" ht="12.75">
      <c r="A146" s="274">
        <v>10643</v>
      </c>
      <c r="B146" s="7" t="s">
        <v>1904</v>
      </c>
      <c r="C146" s="8" t="s">
        <v>191</v>
      </c>
      <c r="D146" s="9">
        <v>491.41</v>
      </c>
    </row>
    <row r="147" spans="1:4" ht="12.75">
      <c r="A147" s="274">
        <v>10644</v>
      </c>
      <c r="B147" s="7" t="s">
        <v>1905</v>
      </c>
      <c r="C147" s="8" t="s">
        <v>191</v>
      </c>
      <c r="D147" s="9">
        <v>421.55</v>
      </c>
    </row>
    <row r="148" spans="1:4" ht="12.75">
      <c r="A148" s="274">
        <v>10645</v>
      </c>
      <c r="B148" s="7" t="s">
        <v>1906</v>
      </c>
      <c r="C148" s="8" t="s">
        <v>191</v>
      </c>
      <c r="D148" s="9">
        <v>365.2</v>
      </c>
    </row>
    <row r="149" spans="1:4" ht="12.75">
      <c r="A149" s="274">
        <v>10646</v>
      </c>
      <c r="B149" s="7" t="s">
        <v>1907</v>
      </c>
      <c r="C149" s="8" t="s">
        <v>191</v>
      </c>
      <c r="D149" s="9">
        <v>504.76</v>
      </c>
    </row>
    <row r="150" spans="1:4" ht="12.75">
      <c r="A150" s="274">
        <v>10647</v>
      </c>
      <c r="B150" s="7" t="s">
        <v>1908</v>
      </c>
      <c r="C150" s="8" t="s">
        <v>191</v>
      </c>
      <c r="D150" s="9">
        <v>505.93</v>
      </c>
    </row>
    <row r="151" spans="1:4" ht="12.75">
      <c r="A151" s="274">
        <v>10648</v>
      </c>
      <c r="B151" s="7" t="s">
        <v>1909</v>
      </c>
      <c r="C151" s="8" t="s">
        <v>191</v>
      </c>
      <c r="D151" s="9">
        <v>434.56</v>
      </c>
    </row>
    <row r="152" spans="1:4" ht="12.75">
      <c r="A152" s="274">
        <v>10649</v>
      </c>
      <c r="B152" s="7" t="s">
        <v>1910</v>
      </c>
      <c r="C152" s="8" t="s">
        <v>191</v>
      </c>
      <c r="D152" s="9">
        <v>416.24</v>
      </c>
    </row>
    <row r="153" spans="1:4" ht="12.75">
      <c r="A153" s="270">
        <v>10700</v>
      </c>
      <c r="B153" s="271" t="s">
        <v>1911</v>
      </c>
      <c r="C153" s="272"/>
      <c r="D153" s="273" t="s">
        <v>53</v>
      </c>
    </row>
    <row r="154" spans="1:4" ht="12.75">
      <c r="A154" s="274">
        <v>10705</v>
      </c>
      <c r="B154" s="7" t="s">
        <v>1912</v>
      </c>
      <c r="C154" s="8" t="s">
        <v>1793</v>
      </c>
      <c r="D154" s="9">
        <v>5.0999999999999996</v>
      </c>
    </row>
    <row r="155" spans="1:4" ht="12.75">
      <c r="A155" s="274">
        <v>10710</v>
      </c>
      <c r="B155" s="7" t="s">
        <v>1913</v>
      </c>
      <c r="C155" s="8" t="s">
        <v>1793</v>
      </c>
      <c r="D155" s="9">
        <v>69.95</v>
      </c>
    </row>
    <row r="156" spans="1:4" ht="12.75">
      <c r="A156" s="274">
        <v>10715</v>
      </c>
      <c r="B156" s="7" t="s">
        <v>1914</v>
      </c>
      <c r="C156" s="8" t="s">
        <v>1793</v>
      </c>
      <c r="D156" s="9">
        <v>8.23</v>
      </c>
    </row>
    <row r="157" spans="1:4" ht="12.75">
      <c r="A157" s="274">
        <v>10720</v>
      </c>
      <c r="B157" s="7" t="s">
        <v>1915</v>
      </c>
      <c r="C157" s="8" t="s">
        <v>1793</v>
      </c>
      <c r="D157" s="9">
        <v>3.52</v>
      </c>
    </row>
    <row r="158" spans="1:4" ht="22.5">
      <c r="A158" s="274">
        <v>10730</v>
      </c>
      <c r="B158" s="7" t="s">
        <v>1916</v>
      </c>
      <c r="C158" s="8" t="s">
        <v>1793</v>
      </c>
      <c r="D158" s="9">
        <v>19.72</v>
      </c>
    </row>
    <row r="159" spans="1:4" ht="12.75">
      <c r="A159" s="274">
        <v>10731</v>
      </c>
      <c r="B159" s="7" t="s">
        <v>1917</v>
      </c>
      <c r="C159" s="8" t="s">
        <v>1793</v>
      </c>
      <c r="D159" s="9">
        <v>4.9800000000000004</v>
      </c>
    </row>
    <row r="160" spans="1:4" ht="12.75">
      <c r="A160" s="270">
        <v>11000</v>
      </c>
      <c r="B160" s="271" t="s">
        <v>1918</v>
      </c>
      <c r="C160" s="272"/>
      <c r="D160" s="273" t="s">
        <v>53</v>
      </c>
    </row>
    <row r="161" spans="1:4" ht="12.75">
      <c r="A161" s="274">
        <v>11001</v>
      </c>
      <c r="B161" s="7" t="s">
        <v>1919</v>
      </c>
      <c r="C161" s="8" t="s">
        <v>593</v>
      </c>
      <c r="D161" s="9">
        <v>8.25</v>
      </c>
    </row>
    <row r="162" spans="1:4" ht="12.75">
      <c r="A162" s="274">
        <v>11010</v>
      </c>
      <c r="B162" s="7" t="s">
        <v>1920</v>
      </c>
      <c r="C162" s="8" t="s">
        <v>19</v>
      </c>
      <c r="D162" s="9">
        <v>20.52</v>
      </c>
    </row>
    <row r="163" spans="1:4" ht="12.75">
      <c r="A163" s="274">
        <v>11011</v>
      </c>
      <c r="B163" s="7" t="s">
        <v>1921</v>
      </c>
      <c r="C163" s="8" t="s">
        <v>19</v>
      </c>
      <c r="D163" s="9">
        <v>23.16</v>
      </c>
    </row>
    <row r="164" spans="1:4" ht="12.75">
      <c r="A164" s="274">
        <v>11012</v>
      </c>
      <c r="B164" s="7" t="s">
        <v>1922</v>
      </c>
      <c r="C164" s="8" t="s">
        <v>19</v>
      </c>
      <c r="D164" s="9">
        <v>26.36</v>
      </c>
    </row>
    <row r="165" spans="1:4" ht="22.5">
      <c r="A165" s="274">
        <v>11019</v>
      </c>
      <c r="B165" s="7" t="s">
        <v>1923</v>
      </c>
      <c r="C165" s="8" t="s">
        <v>19</v>
      </c>
      <c r="D165" s="9">
        <v>8.2100000000000009</v>
      </c>
    </row>
    <row r="166" spans="1:4" ht="22.5">
      <c r="A166" s="274">
        <v>11020</v>
      </c>
      <c r="B166" s="7" t="s">
        <v>1924</v>
      </c>
      <c r="C166" s="8" t="s">
        <v>19</v>
      </c>
      <c r="D166" s="9">
        <v>12.52</v>
      </c>
    </row>
    <row r="167" spans="1:4" ht="22.5">
      <c r="A167" s="274">
        <v>11021</v>
      </c>
      <c r="B167" s="7" t="s">
        <v>1925</v>
      </c>
      <c r="C167" s="8" t="s">
        <v>19</v>
      </c>
      <c r="D167" s="9">
        <v>14.94</v>
      </c>
    </row>
    <row r="168" spans="1:4" ht="22.5">
      <c r="A168" s="274">
        <v>11037</v>
      </c>
      <c r="B168" s="7" t="s">
        <v>1926</v>
      </c>
      <c r="C168" s="8" t="s">
        <v>22</v>
      </c>
      <c r="D168" s="9">
        <v>45.42</v>
      </c>
    </row>
    <row r="169" spans="1:4" ht="12.75">
      <c r="A169" s="274">
        <v>11044</v>
      </c>
      <c r="B169" s="7" t="s">
        <v>1927</v>
      </c>
      <c r="C169" s="8" t="s">
        <v>22</v>
      </c>
      <c r="D169" s="9">
        <v>0.8</v>
      </c>
    </row>
    <row r="170" spans="1:4" ht="12.75">
      <c r="A170" s="274">
        <v>11046</v>
      </c>
      <c r="B170" s="7" t="s">
        <v>1928</v>
      </c>
      <c r="C170" s="8" t="s">
        <v>22</v>
      </c>
      <c r="D170" s="9">
        <v>3.31</v>
      </c>
    </row>
    <row r="171" spans="1:4" ht="22.5">
      <c r="A171" s="274">
        <v>11048</v>
      </c>
      <c r="B171" s="7" t="s">
        <v>1929</v>
      </c>
      <c r="C171" s="8" t="s">
        <v>22</v>
      </c>
      <c r="D171" s="9">
        <v>102.47</v>
      </c>
    </row>
    <row r="172" spans="1:4" ht="12.75">
      <c r="A172" s="274">
        <v>11050</v>
      </c>
      <c r="B172" s="7" t="s">
        <v>1930</v>
      </c>
      <c r="C172" s="8" t="s">
        <v>22</v>
      </c>
      <c r="D172" s="9">
        <v>13.4</v>
      </c>
    </row>
    <row r="173" spans="1:4" ht="12.75">
      <c r="A173" s="274">
        <v>11063</v>
      </c>
      <c r="B173" s="7" t="s">
        <v>1931</v>
      </c>
      <c r="C173" s="8" t="s">
        <v>22</v>
      </c>
      <c r="D173" s="9">
        <v>2.38</v>
      </c>
    </row>
    <row r="174" spans="1:4" ht="12.75">
      <c r="A174" s="274">
        <v>11064</v>
      </c>
      <c r="B174" s="7" t="s">
        <v>1932</v>
      </c>
      <c r="C174" s="8" t="s">
        <v>22</v>
      </c>
      <c r="D174" s="9">
        <v>0.84</v>
      </c>
    </row>
    <row r="175" spans="1:4" ht="12.75">
      <c r="A175" s="274">
        <v>11066</v>
      </c>
      <c r="B175" s="7" t="s">
        <v>1933</v>
      </c>
      <c r="C175" s="8" t="s">
        <v>22</v>
      </c>
      <c r="D175" s="9">
        <v>1.59</v>
      </c>
    </row>
    <row r="176" spans="1:4" ht="12.75">
      <c r="A176" s="274">
        <v>11068</v>
      </c>
      <c r="B176" s="7" t="s">
        <v>1934</v>
      </c>
      <c r="C176" s="8" t="s">
        <v>22</v>
      </c>
      <c r="D176" s="9">
        <v>1.29</v>
      </c>
    </row>
    <row r="177" spans="1:4" ht="12.75">
      <c r="A177" s="274">
        <v>11070</v>
      </c>
      <c r="B177" s="7" t="s">
        <v>1935</v>
      </c>
      <c r="C177" s="8" t="s">
        <v>22</v>
      </c>
      <c r="D177" s="9">
        <v>5.65</v>
      </c>
    </row>
    <row r="178" spans="1:4" ht="12.75">
      <c r="A178" s="270">
        <v>11200</v>
      </c>
      <c r="B178" s="271" t="s">
        <v>1936</v>
      </c>
      <c r="C178" s="272"/>
      <c r="D178" s="273" t="s">
        <v>53</v>
      </c>
    </row>
    <row r="179" spans="1:4" ht="12.75">
      <c r="A179" s="274">
        <v>11202</v>
      </c>
      <c r="B179" s="7" t="s">
        <v>1937</v>
      </c>
      <c r="C179" s="8" t="s">
        <v>19</v>
      </c>
      <c r="D179" s="9">
        <v>74.48</v>
      </c>
    </row>
    <row r="180" spans="1:4" ht="22.5">
      <c r="A180" s="274">
        <v>11205</v>
      </c>
      <c r="B180" s="7" t="s">
        <v>1938</v>
      </c>
      <c r="C180" s="8" t="s">
        <v>1939</v>
      </c>
      <c r="D180" s="9">
        <v>14.95</v>
      </c>
    </row>
    <row r="181" spans="1:4" ht="22.5">
      <c r="A181" s="274">
        <v>11230</v>
      </c>
      <c r="B181" s="7" t="s">
        <v>1940</v>
      </c>
      <c r="C181" s="8" t="s">
        <v>1793</v>
      </c>
      <c r="D181" s="9">
        <v>5.18</v>
      </c>
    </row>
    <row r="182" spans="1:4" ht="22.5">
      <c r="A182" s="274">
        <v>11235</v>
      </c>
      <c r="B182" s="7" t="s">
        <v>1941</v>
      </c>
      <c r="C182" s="8" t="s">
        <v>1942</v>
      </c>
      <c r="D182" s="9">
        <v>0.32</v>
      </c>
    </row>
    <row r="183" spans="1:4" ht="12.75">
      <c r="A183" s="274">
        <v>11240</v>
      </c>
      <c r="B183" s="7" t="s">
        <v>1943</v>
      </c>
      <c r="C183" s="8" t="s">
        <v>1939</v>
      </c>
      <c r="D183" s="9">
        <v>5.78</v>
      </c>
    </row>
    <row r="184" spans="1:4" ht="12.75">
      <c r="A184" s="274">
        <v>11245</v>
      </c>
      <c r="B184" s="7" t="s">
        <v>1944</v>
      </c>
      <c r="C184" s="8" t="s">
        <v>1939</v>
      </c>
      <c r="D184" s="9">
        <v>2.81</v>
      </c>
    </row>
    <row r="185" spans="1:4" ht="12.75">
      <c r="A185" s="270">
        <v>11500</v>
      </c>
      <c r="B185" s="271" t="s">
        <v>1945</v>
      </c>
      <c r="C185" s="272"/>
      <c r="D185" s="273" t="s">
        <v>53</v>
      </c>
    </row>
    <row r="186" spans="1:4" ht="12.75">
      <c r="A186" s="274">
        <v>11501</v>
      </c>
      <c r="B186" s="7" t="s">
        <v>1946</v>
      </c>
      <c r="C186" s="8" t="s">
        <v>468</v>
      </c>
      <c r="D186" s="9">
        <v>4.82</v>
      </c>
    </row>
    <row r="187" spans="1:4" ht="12.75">
      <c r="A187" s="274">
        <v>11502</v>
      </c>
      <c r="B187" s="7" t="s">
        <v>1947</v>
      </c>
      <c r="C187" s="8" t="s">
        <v>1793</v>
      </c>
      <c r="D187" s="9">
        <v>5.12</v>
      </c>
    </row>
    <row r="188" spans="1:4" ht="12.75">
      <c r="A188" s="274">
        <v>11503</v>
      </c>
      <c r="B188" s="7" t="s">
        <v>1948</v>
      </c>
      <c r="C188" s="8" t="s">
        <v>1793</v>
      </c>
      <c r="D188" s="9">
        <v>5.09</v>
      </c>
    </row>
    <row r="189" spans="1:4" ht="12.75">
      <c r="A189" s="274">
        <v>11504</v>
      </c>
      <c r="B189" s="7" t="s">
        <v>1949</v>
      </c>
      <c r="C189" s="8" t="s">
        <v>1793</v>
      </c>
      <c r="D189" s="9">
        <v>4.93</v>
      </c>
    </row>
    <row r="190" spans="1:4" ht="12.75">
      <c r="A190" s="274">
        <v>11505</v>
      </c>
      <c r="B190" s="7" t="s">
        <v>1950</v>
      </c>
      <c r="C190" s="8" t="s">
        <v>1793</v>
      </c>
      <c r="D190" s="9">
        <v>4.7300000000000004</v>
      </c>
    </row>
    <row r="191" spans="1:4" ht="12.75">
      <c r="A191" s="274">
        <v>11506</v>
      </c>
      <c r="B191" s="7" t="s">
        <v>1951</v>
      </c>
      <c r="C191" s="8" t="s">
        <v>1793</v>
      </c>
      <c r="D191" s="9">
        <v>4.7300000000000004</v>
      </c>
    </row>
    <row r="192" spans="1:4" ht="12.75">
      <c r="A192" s="274">
        <v>11507</v>
      </c>
      <c r="B192" s="7" t="s">
        <v>1952</v>
      </c>
      <c r="C192" s="8" t="s">
        <v>1793</v>
      </c>
      <c r="D192" s="9">
        <v>4.7300000000000004</v>
      </c>
    </row>
    <row r="193" spans="1:4" ht="12.75">
      <c r="A193" s="274">
        <v>11508</v>
      </c>
      <c r="B193" s="7" t="s">
        <v>1953</v>
      </c>
      <c r="C193" s="8" t="s">
        <v>1793</v>
      </c>
      <c r="D193" s="9">
        <v>4.66</v>
      </c>
    </row>
    <row r="194" spans="1:4" ht="12.75">
      <c r="A194" s="274">
        <v>11510</v>
      </c>
      <c r="B194" s="7" t="s">
        <v>1954</v>
      </c>
      <c r="C194" s="8" t="s">
        <v>468</v>
      </c>
      <c r="D194" s="9">
        <v>4.21</v>
      </c>
    </row>
    <row r="195" spans="1:4" ht="12.75">
      <c r="A195" s="274">
        <v>11511</v>
      </c>
      <c r="B195" s="7" t="s">
        <v>1955</v>
      </c>
      <c r="C195" s="8" t="s">
        <v>1793</v>
      </c>
      <c r="D195" s="9">
        <v>4.51</v>
      </c>
    </row>
    <row r="196" spans="1:4" ht="12.75">
      <c r="A196" s="274">
        <v>11512</v>
      </c>
      <c r="B196" s="7" t="s">
        <v>1956</v>
      </c>
      <c r="C196" s="8" t="s">
        <v>1793</v>
      </c>
      <c r="D196" s="9">
        <v>4.49</v>
      </c>
    </row>
    <row r="197" spans="1:4" ht="12.75">
      <c r="A197" s="274">
        <v>11513</v>
      </c>
      <c r="B197" s="7" t="s">
        <v>1957</v>
      </c>
      <c r="C197" s="8" t="s">
        <v>1793</v>
      </c>
      <c r="D197" s="9">
        <v>4.2699999999999996</v>
      </c>
    </row>
    <row r="198" spans="1:4" ht="12.75">
      <c r="A198" s="274">
        <v>11514</v>
      </c>
      <c r="B198" s="7" t="s">
        <v>1958</v>
      </c>
      <c r="C198" s="8" t="s">
        <v>1793</v>
      </c>
      <c r="D198" s="9">
        <v>4.1100000000000003</v>
      </c>
    </row>
    <row r="199" spans="1:4" ht="12.75">
      <c r="A199" s="274">
        <v>11515</v>
      </c>
      <c r="B199" s="7" t="s">
        <v>1959</v>
      </c>
      <c r="C199" s="8" t="s">
        <v>1793</v>
      </c>
      <c r="D199" s="9">
        <v>4.1100000000000003</v>
      </c>
    </row>
    <row r="200" spans="1:4" ht="12.75">
      <c r="A200" s="274">
        <v>11516</v>
      </c>
      <c r="B200" s="7" t="s">
        <v>1960</v>
      </c>
      <c r="C200" s="8" t="s">
        <v>1793</v>
      </c>
      <c r="D200" s="9">
        <v>4.1100000000000003</v>
      </c>
    </row>
    <row r="201" spans="1:4" ht="12.75">
      <c r="A201" s="274">
        <v>11517</v>
      </c>
      <c r="B201" s="7" t="s">
        <v>1961</v>
      </c>
      <c r="C201" s="8" t="s">
        <v>1793</v>
      </c>
      <c r="D201" s="9">
        <v>4.1100000000000003</v>
      </c>
    </row>
    <row r="202" spans="1:4" ht="12.75">
      <c r="A202" s="274">
        <v>11520</v>
      </c>
      <c r="B202" s="7" t="s">
        <v>1962</v>
      </c>
      <c r="C202" s="8" t="s">
        <v>468</v>
      </c>
      <c r="D202" s="9">
        <v>5.0599999999999996</v>
      </c>
    </row>
    <row r="203" spans="1:4" ht="12.75">
      <c r="A203" s="274">
        <v>11521</v>
      </c>
      <c r="B203" s="7" t="s">
        <v>1963</v>
      </c>
      <c r="C203" s="8" t="s">
        <v>1793</v>
      </c>
      <c r="D203" s="9">
        <v>4.71</v>
      </c>
    </row>
    <row r="204" spans="1:4" ht="12.75">
      <c r="A204" s="274">
        <v>11522</v>
      </c>
      <c r="B204" s="7" t="s">
        <v>1964</v>
      </c>
      <c r="C204" s="8" t="s">
        <v>1793</v>
      </c>
      <c r="D204" s="9">
        <v>4.71</v>
      </c>
    </row>
    <row r="205" spans="1:4" ht="12.75">
      <c r="A205" s="274">
        <v>11523</v>
      </c>
      <c r="B205" s="7" t="s">
        <v>1965</v>
      </c>
      <c r="C205" s="8" t="s">
        <v>1793</v>
      </c>
      <c r="D205" s="9">
        <v>5.08</v>
      </c>
    </row>
    <row r="206" spans="1:4" ht="12.75">
      <c r="A206" s="274">
        <v>11524</v>
      </c>
      <c r="B206" s="7" t="s">
        <v>1966</v>
      </c>
      <c r="C206" s="8" t="s">
        <v>1793</v>
      </c>
      <c r="D206" s="9">
        <v>5.76</v>
      </c>
    </row>
    <row r="207" spans="1:4" ht="22.5">
      <c r="A207" s="274">
        <v>11530</v>
      </c>
      <c r="B207" s="7" t="s">
        <v>1967</v>
      </c>
      <c r="C207" s="8" t="s">
        <v>19</v>
      </c>
      <c r="D207" s="9">
        <v>5.62</v>
      </c>
    </row>
    <row r="208" spans="1:4" ht="12.75">
      <c r="A208" s="270">
        <v>12000</v>
      </c>
      <c r="B208" s="271" t="s">
        <v>1968</v>
      </c>
      <c r="C208" s="272"/>
      <c r="D208" s="273" t="s">
        <v>53</v>
      </c>
    </row>
    <row r="209" spans="1:4" ht="22.5">
      <c r="A209" s="274">
        <v>12050</v>
      </c>
      <c r="B209" s="7" t="s">
        <v>1969</v>
      </c>
      <c r="C209" s="8" t="s">
        <v>19</v>
      </c>
      <c r="D209" s="9">
        <v>29.45</v>
      </c>
    </row>
    <row r="210" spans="1:4" ht="22.5">
      <c r="A210" s="274">
        <v>12051</v>
      </c>
      <c r="B210" s="7" t="s">
        <v>1970</v>
      </c>
      <c r="C210" s="8" t="s">
        <v>19</v>
      </c>
      <c r="D210" s="9">
        <v>42.5</v>
      </c>
    </row>
    <row r="211" spans="1:4" ht="22.5">
      <c r="A211" s="274">
        <v>12052</v>
      </c>
      <c r="B211" s="7" t="s">
        <v>1971</v>
      </c>
      <c r="C211" s="8" t="s">
        <v>19</v>
      </c>
      <c r="D211" s="9">
        <v>46.85</v>
      </c>
    </row>
    <row r="212" spans="1:4" ht="22.5">
      <c r="A212" s="274">
        <v>12053</v>
      </c>
      <c r="B212" s="7" t="s">
        <v>1972</v>
      </c>
      <c r="C212" s="8" t="s">
        <v>19</v>
      </c>
      <c r="D212" s="9">
        <v>58.47</v>
      </c>
    </row>
    <row r="213" spans="1:4" ht="22.5">
      <c r="A213" s="274">
        <v>12055</v>
      </c>
      <c r="B213" s="7" t="s">
        <v>1973</v>
      </c>
      <c r="C213" s="8" t="s">
        <v>19</v>
      </c>
      <c r="D213" s="9">
        <v>77.78</v>
      </c>
    </row>
    <row r="214" spans="1:4" ht="22.5">
      <c r="A214" s="274">
        <v>12057</v>
      </c>
      <c r="B214" s="7" t="s">
        <v>1974</v>
      </c>
      <c r="C214" s="8" t="s">
        <v>19</v>
      </c>
      <c r="D214" s="9">
        <v>95.76</v>
      </c>
    </row>
    <row r="215" spans="1:4" ht="12.75">
      <c r="A215" s="270">
        <v>12500</v>
      </c>
      <c r="B215" s="271" t="s">
        <v>1975</v>
      </c>
      <c r="C215" s="272"/>
      <c r="D215" s="273" t="s">
        <v>53</v>
      </c>
    </row>
    <row r="216" spans="1:4" ht="12.75">
      <c r="A216" s="274">
        <v>12511</v>
      </c>
      <c r="B216" s="7" t="s">
        <v>1976</v>
      </c>
      <c r="C216" s="8" t="s">
        <v>818</v>
      </c>
      <c r="D216" s="9">
        <v>2.77</v>
      </c>
    </row>
    <row r="217" spans="1:4" ht="12.75">
      <c r="A217" s="274">
        <v>12512</v>
      </c>
      <c r="B217" s="7" t="s">
        <v>1977</v>
      </c>
      <c r="C217" s="8" t="s">
        <v>818</v>
      </c>
      <c r="D217" s="9">
        <v>3.6</v>
      </c>
    </row>
    <row r="218" spans="1:4" ht="12.75">
      <c r="A218" s="274">
        <v>12520</v>
      </c>
      <c r="B218" s="7" t="s">
        <v>1978</v>
      </c>
      <c r="C218" s="8" t="s">
        <v>818</v>
      </c>
      <c r="D218" s="9">
        <v>1.5</v>
      </c>
    </row>
    <row r="219" spans="1:4" ht="12.75">
      <c r="A219" s="274">
        <v>12522</v>
      </c>
      <c r="B219" s="7" t="s">
        <v>1979</v>
      </c>
      <c r="C219" s="8" t="s">
        <v>818</v>
      </c>
      <c r="D219" s="9">
        <v>1.79</v>
      </c>
    </row>
    <row r="220" spans="1:4" ht="12.75">
      <c r="A220" s="274">
        <v>12524</v>
      </c>
      <c r="B220" s="7" t="s">
        <v>1980</v>
      </c>
      <c r="C220" s="8" t="s">
        <v>818</v>
      </c>
      <c r="D220" s="9">
        <v>2.2799999999999998</v>
      </c>
    </row>
    <row r="221" spans="1:4" ht="12.75">
      <c r="A221" s="274">
        <v>12532</v>
      </c>
      <c r="B221" s="7" t="s">
        <v>1981</v>
      </c>
      <c r="C221" s="8" t="s">
        <v>818</v>
      </c>
      <c r="D221" s="9">
        <v>1.79</v>
      </c>
    </row>
    <row r="222" spans="1:4" ht="12.75">
      <c r="A222" s="274">
        <v>12534</v>
      </c>
      <c r="B222" s="7" t="s">
        <v>1982</v>
      </c>
      <c r="C222" s="8" t="s">
        <v>818</v>
      </c>
      <c r="D222" s="9">
        <v>2.2799999999999998</v>
      </c>
    </row>
    <row r="223" spans="1:4" ht="12.75">
      <c r="A223" s="274">
        <v>12535</v>
      </c>
      <c r="B223" s="7" t="s">
        <v>1983</v>
      </c>
      <c r="C223" s="8" t="s">
        <v>818</v>
      </c>
      <c r="D223" s="9">
        <v>1.56</v>
      </c>
    </row>
    <row r="224" spans="1:4" ht="12.75">
      <c r="A224" s="274">
        <v>12540</v>
      </c>
      <c r="B224" s="7" t="s">
        <v>1984</v>
      </c>
      <c r="C224" s="8" t="s">
        <v>818</v>
      </c>
      <c r="D224" s="9">
        <v>2.37</v>
      </c>
    </row>
    <row r="225" spans="1:4" ht="12.75">
      <c r="A225" s="274">
        <v>12542</v>
      </c>
      <c r="B225" s="7" t="s">
        <v>1985</v>
      </c>
      <c r="C225" s="8" t="s">
        <v>818</v>
      </c>
      <c r="D225" s="9">
        <v>2.97</v>
      </c>
    </row>
    <row r="226" spans="1:4" ht="12.75">
      <c r="A226" s="274">
        <v>12547</v>
      </c>
      <c r="B226" s="7" t="s">
        <v>1986</v>
      </c>
      <c r="C226" s="8" t="s">
        <v>818</v>
      </c>
      <c r="D226" s="9">
        <v>1.92</v>
      </c>
    </row>
    <row r="227" spans="1:4" ht="12.75">
      <c r="A227" s="274">
        <v>12548</v>
      </c>
      <c r="B227" s="7" t="s">
        <v>1987</v>
      </c>
      <c r="C227" s="8" t="s">
        <v>818</v>
      </c>
      <c r="D227" s="9">
        <v>2.16</v>
      </c>
    </row>
    <row r="228" spans="1:4" ht="12.75">
      <c r="A228" s="274">
        <v>12550</v>
      </c>
      <c r="B228" s="7" t="s">
        <v>1988</v>
      </c>
      <c r="C228" s="8" t="s">
        <v>818</v>
      </c>
      <c r="D228" s="9">
        <v>0.68</v>
      </c>
    </row>
    <row r="229" spans="1:4" ht="22.5">
      <c r="A229" s="274">
        <v>12560</v>
      </c>
      <c r="B229" s="7" t="s">
        <v>1989</v>
      </c>
      <c r="C229" s="8" t="s">
        <v>818</v>
      </c>
      <c r="D229" s="9">
        <v>1.64</v>
      </c>
    </row>
    <row r="230" spans="1:4" ht="12.75">
      <c r="A230" s="274">
        <v>12570</v>
      </c>
      <c r="B230" s="7" t="s">
        <v>1990</v>
      </c>
      <c r="C230" s="8" t="s">
        <v>818</v>
      </c>
      <c r="D230" s="9">
        <v>17.48</v>
      </c>
    </row>
    <row r="231" spans="1:4" ht="12.75">
      <c r="A231" s="274">
        <v>12572</v>
      </c>
      <c r="B231" s="7" t="s">
        <v>1991</v>
      </c>
      <c r="C231" s="8" t="s">
        <v>818</v>
      </c>
      <c r="D231" s="9">
        <v>21.63</v>
      </c>
    </row>
    <row r="232" spans="1:4" ht="12.75">
      <c r="A232" s="274">
        <v>12574</v>
      </c>
      <c r="B232" s="7" t="s">
        <v>1992</v>
      </c>
      <c r="C232" s="8" t="s">
        <v>818</v>
      </c>
      <c r="D232" s="9">
        <v>16.52</v>
      </c>
    </row>
    <row r="233" spans="1:4" ht="12.75">
      <c r="A233" s="274">
        <v>12580</v>
      </c>
      <c r="B233" s="7" t="s">
        <v>1993</v>
      </c>
      <c r="C233" s="8" t="s">
        <v>818</v>
      </c>
      <c r="D233" s="9">
        <v>0.33</v>
      </c>
    </row>
    <row r="234" spans="1:4" ht="12.75">
      <c r="A234" s="274">
        <v>12601</v>
      </c>
      <c r="B234" s="7" t="s">
        <v>1994</v>
      </c>
      <c r="C234" s="8" t="s">
        <v>818</v>
      </c>
      <c r="D234" s="9">
        <v>2.71</v>
      </c>
    </row>
    <row r="235" spans="1:4" ht="12.75">
      <c r="A235" s="274">
        <v>12602</v>
      </c>
      <c r="B235" s="7" t="s">
        <v>1995</v>
      </c>
      <c r="C235" s="8" t="s">
        <v>818</v>
      </c>
      <c r="D235" s="9">
        <v>2.83</v>
      </c>
    </row>
    <row r="236" spans="1:4" ht="12.75">
      <c r="A236" s="274">
        <v>12603</v>
      </c>
      <c r="B236" s="7" t="s">
        <v>1996</v>
      </c>
      <c r="C236" s="8" t="s">
        <v>818</v>
      </c>
      <c r="D236" s="9">
        <v>2.99</v>
      </c>
    </row>
    <row r="237" spans="1:4" ht="12.75">
      <c r="A237" s="274">
        <v>12604</v>
      </c>
      <c r="B237" s="7" t="s">
        <v>1997</v>
      </c>
      <c r="C237" s="8" t="s">
        <v>818</v>
      </c>
      <c r="D237" s="9">
        <v>3.15</v>
      </c>
    </row>
    <row r="238" spans="1:4" ht="12.75">
      <c r="A238" s="274">
        <v>12611</v>
      </c>
      <c r="B238" s="7" t="s">
        <v>1998</v>
      </c>
      <c r="C238" s="8" t="s">
        <v>818</v>
      </c>
      <c r="D238" s="9">
        <v>3.57</v>
      </c>
    </row>
    <row r="239" spans="1:4" ht="12.75">
      <c r="A239" s="274">
        <v>12612</v>
      </c>
      <c r="B239" s="7" t="s">
        <v>1999</v>
      </c>
      <c r="C239" s="8" t="s">
        <v>818</v>
      </c>
      <c r="D239" s="9">
        <v>3.69</v>
      </c>
    </row>
    <row r="240" spans="1:4" ht="12.75">
      <c r="A240" s="274">
        <v>12613</v>
      </c>
      <c r="B240" s="7" t="s">
        <v>2000</v>
      </c>
      <c r="C240" s="8" t="s">
        <v>818</v>
      </c>
      <c r="D240" s="9">
        <v>3.98</v>
      </c>
    </row>
    <row r="241" spans="1:4" ht="12.75">
      <c r="A241" s="274">
        <v>12614</v>
      </c>
      <c r="B241" s="7" t="s">
        <v>2001</v>
      </c>
      <c r="C241" s="8" t="s">
        <v>818</v>
      </c>
      <c r="D241" s="9">
        <v>4.21</v>
      </c>
    </row>
    <row r="242" spans="1:4" ht="12.75">
      <c r="A242" s="270">
        <v>13000</v>
      </c>
      <c r="B242" s="271" t="s">
        <v>2002</v>
      </c>
      <c r="C242" s="272"/>
      <c r="D242" s="273" t="s">
        <v>53</v>
      </c>
    </row>
    <row r="243" spans="1:4" ht="12.75">
      <c r="A243" s="270">
        <v>13500</v>
      </c>
      <c r="B243" s="271" t="s">
        <v>2003</v>
      </c>
      <c r="C243" s="272"/>
      <c r="D243" s="273" t="s">
        <v>53</v>
      </c>
    </row>
    <row r="244" spans="1:4" ht="12.75">
      <c r="A244" s="274">
        <v>13510</v>
      </c>
      <c r="B244" s="7" t="s">
        <v>2004</v>
      </c>
      <c r="C244" s="8" t="s">
        <v>19</v>
      </c>
      <c r="D244" s="9">
        <v>135.52000000000001</v>
      </c>
    </row>
    <row r="245" spans="1:4" ht="12.75">
      <c r="A245" s="274">
        <v>13512</v>
      </c>
      <c r="B245" s="7" t="s">
        <v>2005</v>
      </c>
      <c r="C245" s="8" t="s">
        <v>19</v>
      </c>
      <c r="D245" s="9">
        <v>135.07</v>
      </c>
    </row>
    <row r="246" spans="1:4" ht="12.75">
      <c r="A246" s="274">
        <v>13513</v>
      </c>
      <c r="B246" s="7" t="s">
        <v>2006</v>
      </c>
      <c r="C246" s="8" t="s">
        <v>19</v>
      </c>
      <c r="D246" s="9">
        <v>151.61000000000001</v>
      </c>
    </row>
    <row r="247" spans="1:4" ht="12.75">
      <c r="A247" s="274">
        <v>13514</v>
      </c>
      <c r="B247" s="7" t="s">
        <v>2007</v>
      </c>
      <c r="C247" s="8" t="s">
        <v>19</v>
      </c>
      <c r="D247" s="9">
        <v>247.91</v>
      </c>
    </row>
    <row r="248" spans="1:4" ht="12.75">
      <c r="A248" s="270">
        <v>13700</v>
      </c>
      <c r="B248" s="271" t="s">
        <v>2008</v>
      </c>
      <c r="C248" s="272"/>
      <c r="D248" s="273" t="s">
        <v>53</v>
      </c>
    </row>
    <row r="249" spans="1:4" ht="22.5">
      <c r="A249" s="274">
        <v>13751</v>
      </c>
      <c r="B249" s="7" t="s">
        <v>2009</v>
      </c>
      <c r="C249" s="8" t="s">
        <v>19</v>
      </c>
      <c r="D249" s="9">
        <v>84.2</v>
      </c>
    </row>
    <row r="250" spans="1:4" ht="22.5">
      <c r="A250" s="274">
        <v>13752</v>
      </c>
      <c r="B250" s="7" t="s">
        <v>2010</v>
      </c>
      <c r="C250" s="8" t="s">
        <v>19</v>
      </c>
      <c r="D250" s="9">
        <v>82.31</v>
      </c>
    </row>
    <row r="251" spans="1:4" ht="33.75">
      <c r="A251" s="274">
        <v>13753</v>
      </c>
      <c r="B251" s="7" t="s">
        <v>2011</v>
      </c>
      <c r="C251" s="8" t="s">
        <v>19</v>
      </c>
      <c r="D251" s="9">
        <v>185.8</v>
      </c>
    </row>
    <row r="252" spans="1:4" ht="22.5">
      <c r="A252" s="274">
        <v>13754</v>
      </c>
      <c r="B252" s="7" t="s">
        <v>2012</v>
      </c>
      <c r="C252" s="8" t="s">
        <v>19</v>
      </c>
      <c r="D252" s="9">
        <v>100.12</v>
      </c>
    </row>
    <row r="253" spans="1:4" ht="33.75">
      <c r="A253" s="274">
        <v>13755</v>
      </c>
      <c r="B253" s="7" t="s">
        <v>2013</v>
      </c>
      <c r="C253" s="8" t="s">
        <v>19</v>
      </c>
      <c r="D253" s="9">
        <v>183.6</v>
      </c>
    </row>
    <row r="254" spans="1:4" ht="22.5">
      <c r="A254" s="274">
        <v>13756</v>
      </c>
      <c r="B254" s="7" t="s">
        <v>2014</v>
      </c>
      <c r="C254" s="8" t="s">
        <v>19</v>
      </c>
      <c r="D254" s="9">
        <v>99.65</v>
      </c>
    </row>
    <row r="255" spans="1:4" ht="22.5">
      <c r="A255" s="274">
        <v>13757</v>
      </c>
      <c r="B255" s="7" t="s">
        <v>2015</v>
      </c>
      <c r="C255" s="8" t="s">
        <v>19</v>
      </c>
      <c r="D255" s="9">
        <v>106.95</v>
      </c>
    </row>
    <row r="256" spans="1:4" ht="33.75">
      <c r="A256" s="274">
        <v>13758</v>
      </c>
      <c r="B256" s="7" t="s">
        <v>2016</v>
      </c>
      <c r="C256" s="8" t="s">
        <v>19</v>
      </c>
      <c r="D256" s="9">
        <v>177.12</v>
      </c>
    </row>
    <row r="257" spans="1:4" ht="33.75">
      <c r="A257" s="274">
        <v>13759</v>
      </c>
      <c r="B257" s="7" t="s">
        <v>2017</v>
      </c>
      <c r="C257" s="8" t="s">
        <v>19</v>
      </c>
      <c r="D257" s="9">
        <v>178.14</v>
      </c>
    </row>
    <row r="258" spans="1:4" ht="22.5">
      <c r="A258" s="274">
        <v>13801</v>
      </c>
      <c r="B258" s="7" t="s">
        <v>3891</v>
      </c>
      <c r="C258" s="8" t="s">
        <v>19</v>
      </c>
      <c r="D258" s="9">
        <v>110.48</v>
      </c>
    </row>
    <row r="259" spans="1:4" ht="22.5">
      <c r="A259" s="274">
        <v>13802</v>
      </c>
      <c r="B259" s="7" t="s">
        <v>3892</v>
      </c>
      <c r="C259" s="8" t="s">
        <v>19</v>
      </c>
      <c r="D259" s="9">
        <v>100.01</v>
      </c>
    </row>
    <row r="260" spans="1:4" ht="22.5">
      <c r="A260" s="274">
        <v>13803</v>
      </c>
      <c r="B260" s="7" t="s">
        <v>3893</v>
      </c>
      <c r="C260" s="8" t="s">
        <v>19</v>
      </c>
      <c r="D260" s="9">
        <v>109.2</v>
      </c>
    </row>
    <row r="261" spans="1:4" ht="22.5">
      <c r="A261" s="274">
        <v>13804</v>
      </c>
      <c r="B261" s="7" t="s">
        <v>3894</v>
      </c>
      <c r="C261" s="8" t="s">
        <v>19</v>
      </c>
      <c r="D261" s="9">
        <v>101.79</v>
      </c>
    </row>
    <row r="262" spans="1:4" ht="22.5">
      <c r="A262" s="274">
        <v>13805</v>
      </c>
      <c r="B262" s="7" t="s">
        <v>3895</v>
      </c>
      <c r="C262" s="8" t="s">
        <v>19</v>
      </c>
      <c r="D262" s="9">
        <v>165.27</v>
      </c>
    </row>
    <row r="263" spans="1:4" ht="22.5">
      <c r="A263" s="274">
        <v>13806</v>
      </c>
      <c r="B263" s="7" t="s">
        <v>3896</v>
      </c>
      <c r="C263" s="8" t="s">
        <v>19</v>
      </c>
      <c r="D263" s="9">
        <v>153.04</v>
      </c>
    </row>
    <row r="264" spans="1:4" ht="12.75">
      <c r="A264" s="270">
        <v>14000</v>
      </c>
      <c r="B264" s="271" t="s">
        <v>2018</v>
      </c>
      <c r="C264" s="272"/>
      <c r="D264" s="273" t="s">
        <v>53</v>
      </c>
    </row>
    <row r="265" spans="1:4" ht="12.75">
      <c r="A265" s="274">
        <v>14005</v>
      </c>
      <c r="B265" s="7" t="s">
        <v>2019</v>
      </c>
      <c r="C265" s="8" t="s">
        <v>1793</v>
      </c>
      <c r="D265" s="9">
        <v>8.14</v>
      </c>
    </row>
    <row r="266" spans="1:4" ht="22.5">
      <c r="A266" s="274">
        <v>14007</v>
      </c>
      <c r="B266" s="7" t="s">
        <v>2020</v>
      </c>
      <c r="C266" s="8" t="s">
        <v>19</v>
      </c>
      <c r="D266" s="9">
        <v>51.39</v>
      </c>
    </row>
    <row r="267" spans="1:4" ht="22.5">
      <c r="A267" s="274">
        <v>14008</v>
      </c>
      <c r="B267" s="7" t="s">
        <v>2021</v>
      </c>
      <c r="C267" s="8" t="s">
        <v>19</v>
      </c>
      <c r="D267" s="9">
        <v>53.41</v>
      </c>
    </row>
    <row r="268" spans="1:4" ht="22.5">
      <c r="A268" s="274">
        <v>14015</v>
      </c>
      <c r="B268" s="7" t="s">
        <v>2022</v>
      </c>
      <c r="C268" s="8" t="s">
        <v>19</v>
      </c>
      <c r="D268" s="9">
        <v>84.44</v>
      </c>
    </row>
    <row r="269" spans="1:4" ht="22.5">
      <c r="A269" s="274">
        <v>14017</v>
      </c>
      <c r="B269" s="7" t="s">
        <v>2023</v>
      </c>
      <c r="C269" s="8" t="s">
        <v>19</v>
      </c>
      <c r="D269" s="9">
        <v>80.569999999999993</v>
      </c>
    </row>
    <row r="270" spans="1:4" ht="22.5">
      <c r="A270" s="274">
        <v>14019</v>
      </c>
      <c r="B270" s="7" t="s">
        <v>2024</v>
      </c>
      <c r="C270" s="8" t="s">
        <v>19</v>
      </c>
      <c r="D270" s="9">
        <v>91.83</v>
      </c>
    </row>
    <row r="271" spans="1:4" ht="22.5">
      <c r="A271" s="274">
        <v>14022</v>
      </c>
      <c r="B271" s="7" t="s">
        <v>2025</v>
      </c>
      <c r="C271" s="8" t="s">
        <v>1793</v>
      </c>
      <c r="D271" s="9">
        <v>34.76</v>
      </c>
    </row>
    <row r="272" spans="1:4" ht="12.75">
      <c r="A272" s="274">
        <v>14023</v>
      </c>
      <c r="B272" s="7" t="s">
        <v>2026</v>
      </c>
      <c r="C272" s="8" t="s">
        <v>593</v>
      </c>
      <c r="D272" s="9">
        <v>24.6</v>
      </c>
    </row>
    <row r="273" spans="1:4" ht="12.75">
      <c r="A273" s="274">
        <v>14024</v>
      </c>
      <c r="B273" s="7" t="s">
        <v>2027</v>
      </c>
      <c r="C273" s="8" t="s">
        <v>593</v>
      </c>
      <c r="D273" s="9">
        <v>23.67</v>
      </c>
    </row>
    <row r="274" spans="1:4" ht="22.5">
      <c r="A274" s="274">
        <v>14032</v>
      </c>
      <c r="B274" s="7" t="s">
        <v>2028</v>
      </c>
      <c r="C274" s="8" t="s">
        <v>19</v>
      </c>
      <c r="D274" s="9">
        <v>182.2</v>
      </c>
    </row>
    <row r="275" spans="1:4" ht="22.5">
      <c r="A275" s="274">
        <v>14034</v>
      </c>
      <c r="B275" s="7" t="s">
        <v>2029</v>
      </c>
      <c r="C275" s="8" t="s">
        <v>19</v>
      </c>
      <c r="D275" s="9">
        <v>243.37</v>
      </c>
    </row>
    <row r="276" spans="1:4" ht="22.5">
      <c r="A276" s="274">
        <v>14036</v>
      </c>
      <c r="B276" s="7" t="s">
        <v>2030</v>
      </c>
      <c r="C276" s="8" t="s">
        <v>19</v>
      </c>
      <c r="D276" s="9">
        <v>299.77999999999997</v>
      </c>
    </row>
    <row r="277" spans="1:4" ht="22.5">
      <c r="A277" s="274">
        <v>14037</v>
      </c>
      <c r="B277" s="7" t="s">
        <v>2031</v>
      </c>
      <c r="C277" s="8" t="s">
        <v>19</v>
      </c>
      <c r="D277" s="9">
        <v>76.83</v>
      </c>
    </row>
    <row r="278" spans="1:4" ht="22.5">
      <c r="A278" s="274">
        <v>14038</v>
      </c>
      <c r="B278" s="7" t="s">
        <v>2032</v>
      </c>
      <c r="C278" s="8" t="s">
        <v>19</v>
      </c>
      <c r="D278" s="9">
        <v>87.33</v>
      </c>
    </row>
    <row r="279" spans="1:4" ht="22.5">
      <c r="A279" s="274">
        <v>14039</v>
      </c>
      <c r="B279" s="7" t="s">
        <v>2033</v>
      </c>
      <c r="C279" s="8" t="s">
        <v>19</v>
      </c>
      <c r="D279" s="9">
        <v>102.55</v>
      </c>
    </row>
    <row r="280" spans="1:4" ht="12.75">
      <c r="A280" s="274">
        <v>14040</v>
      </c>
      <c r="B280" s="7" t="s">
        <v>2034</v>
      </c>
      <c r="C280" s="8" t="s">
        <v>593</v>
      </c>
      <c r="D280" s="9">
        <v>11.83</v>
      </c>
    </row>
    <row r="281" spans="1:4" ht="12.75">
      <c r="A281" s="274">
        <v>14042</v>
      </c>
      <c r="B281" s="7" t="s">
        <v>2035</v>
      </c>
      <c r="C281" s="8" t="s">
        <v>1793</v>
      </c>
      <c r="D281" s="9">
        <v>2.25</v>
      </c>
    </row>
    <row r="282" spans="1:4" ht="22.5">
      <c r="A282" s="274">
        <v>14043</v>
      </c>
      <c r="B282" s="7" t="s">
        <v>3897</v>
      </c>
      <c r="C282" s="8" t="s">
        <v>1793</v>
      </c>
      <c r="D282" s="9">
        <v>12.34</v>
      </c>
    </row>
    <row r="283" spans="1:4" ht="56.25">
      <c r="A283" s="274">
        <v>14044</v>
      </c>
      <c r="B283" s="7" t="s">
        <v>3898</v>
      </c>
      <c r="C283" s="8" t="s">
        <v>1793</v>
      </c>
      <c r="D283" s="9">
        <v>10.97</v>
      </c>
    </row>
    <row r="284" spans="1:4" ht="12.75">
      <c r="A284" s="270">
        <v>14500</v>
      </c>
      <c r="B284" s="271" t="s">
        <v>2036</v>
      </c>
      <c r="C284" s="272"/>
      <c r="D284" s="273" t="s">
        <v>53</v>
      </c>
    </row>
    <row r="285" spans="1:4" ht="12.75">
      <c r="A285" s="274">
        <v>14530</v>
      </c>
      <c r="B285" s="7" t="s">
        <v>2037</v>
      </c>
      <c r="C285" s="8" t="s">
        <v>19</v>
      </c>
      <c r="D285" s="9">
        <v>14.68</v>
      </c>
    </row>
    <row r="286" spans="1:4" ht="22.5">
      <c r="A286" s="274">
        <v>14550</v>
      </c>
      <c r="B286" s="7" t="s">
        <v>2038</v>
      </c>
      <c r="C286" s="8" t="s">
        <v>1793</v>
      </c>
      <c r="D286" s="9">
        <v>7.27</v>
      </c>
    </row>
    <row r="287" spans="1:4" ht="12.75">
      <c r="A287" s="270">
        <v>15000</v>
      </c>
      <c r="B287" s="271" t="s">
        <v>755</v>
      </c>
      <c r="C287" s="272"/>
      <c r="D287" s="273" t="s">
        <v>53</v>
      </c>
    </row>
    <row r="288" spans="1:4" ht="12.75">
      <c r="A288" s="274">
        <v>15005</v>
      </c>
      <c r="B288" s="7" t="s">
        <v>2039</v>
      </c>
      <c r="C288" s="8" t="s">
        <v>22</v>
      </c>
      <c r="D288" s="9">
        <v>44.09</v>
      </c>
    </row>
    <row r="289" spans="1:4" ht="12.75">
      <c r="A289" s="274">
        <v>15010</v>
      </c>
      <c r="B289" s="7" t="s">
        <v>2040</v>
      </c>
      <c r="C289" s="8" t="s">
        <v>22</v>
      </c>
      <c r="D289" s="9">
        <v>92.75</v>
      </c>
    </row>
    <row r="290" spans="1:4" ht="12.75">
      <c r="A290" s="274">
        <v>15030</v>
      </c>
      <c r="B290" s="7" t="s">
        <v>2041</v>
      </c>
      <c r="C290" s="8" t="s">
        <v>593</v>
      </c>
      <c r="D290" s="9">
        <v>101.68</v>
      </c>
    </row>
    <row r="291" spans="1:4" ht="12.75">
      <c r="A291" s="274">
        <v>15040</v>
      </c>
      <c r="B291" s="7" t="s">
        <v>2042</v>
      </c>
      <c r="C291" s="8" t="s">
        <v>593</v>
      </c>
      <c r="D291" s="9">
        <v>53.81</v>
      </c>
    </row>
    <row r="292" spans="1:4" ht="12.75">
      <c r="A292" s="274">
        <v>15056</v>
      </c>
      <c r="B292" s="7" t="s">
        <v>771</v>
      </c>
      <c r="C292" s="8" t="s">
        <v>22</v>
      </c>
      <c r="D292" s="9">
        <v>3.72</v>
      </c>
    </row>
    <row r="293" spans="1:4" ht="12.75">
      <c r="A293" s="274">
        <v>15057</v>
      </c>
      <c r="B293" s="7" t="s">
        <v>2043</v>
      </c>
      <c r="C293" s="8" t="s">
        <v>22</v>
      </c>
      <c r="D293" s="9">
        <v>10.19</v>
      </c>
    </row>
    <row r="294" spans="1:4" ht="12.75">
      <c r="A294" s="274">
        <v>15060</v>
      </c>
      <c r="B294" s="7" t="s">
        <v>2044</v>
      </c>
      <c r="C294" s="8" t="s">
        <v>22</v>
      </c>
      <c r="D294" s="9">
        <v>3.38</v>
      </c>
    </row>
    <row r="295" spans="1:4" ht="22.5">
      <c r="A295" s="274">
        <v>15073</v>
      </c>
      <c r="B295" s="7" t="s">
        <v>2045</v>
      </c>
      <c r="C295" s="8" t="s">
        <v>22</v>
      </c>
      <c r="D295" s="9">
        <v>28.48</v>
      </c>
    </row>
    <row r="296" spans="1:4" ht="22.5">
      <c r="A296" s="274">
        <v>15074</v>
      </c>
      <c r="B296" s="7" t="s">
        <v>2046</v>
      </c>
      <c r="C296" s="8" t="s">
        <v>22</v>
      </c>
      <c r="D296" s="9">
        <v>143.29</v>
      </c>
    </row>
    <row r="297" spans="1:4" ht="22.5">
      <c r="A297" s="274">
        <v>15076</v>
      </c>
      <c r="B297" s="7" t="s">
        <v>2047</v>
      </c>
      <c r="C297" s="8" t="s">
        <v>22</v>
      </c>
      <c r="D297" s="9">
        <v>931.13</v>
      </c>
    </row>
    <row r="298" spans="1:4" ht="22.5">
      <c r="A298" s="274">
        <v>15077</v>
      </c>
      <c r="B298" s="7" t="s">
        <v>2048</v>
      </c>
      <c r="C298" s="8" t="s">
        <v>22</v>
      </c>
      <c r="D298" s="9">
        <v>1045.6500000000001</v>
      </c>
    </row>
    <row r="299" spans="1:4" ht="22.5">
      <c r="A299" s="274">
        <v>15090</v>
      </c>
      <c r="B299" s="7" t="s">
        <v>2049</v>
      </c>
      <c r="C299" s="8" t="s">
        <v>22</v>
      </c>
      <c r="D299" s="9">
        <v>774.65</v>
      </c>
    </row>
    <row r="300" spans="1:4" ht="22.5">
      <c r="A300" s="274">
        <v>15091</v>
      </c>
      <c r="B300" s="7" t="s">
        <v>2050</v>
      </c>
      <c r="C300" s="8" t="s">
        <v>22</v>
      </c>
      <c r="D300" s="9">
        <v>409.24</v>
      </c>
    </row>
    <row r="301" spans="1:4" ht="22.5">
      <c r="A301" s="274">
        <v>15092</v>
      </c>
      <c r="B301" s="7" t="s">
        <v>2051</v>
      </c>
      <c r="C301" s="8" t="s">
        <v>22</v>
      </c>
      <c r="D301" s="9">
        <v>781</v>
      </c>
    </row>
    <row r="302" spans="1:4" ht="12.75">
      <c r="A302" s="270">
        <v>15500</v>
      </c>
      <c r="B302" s="271" t="s">
        <v>2052</v>
      </c>
      <c r="C302" s="272"/>
      <c r="D302" s="273" t="s">
        <v>53</v>
      </c>
    </row>
    <row r="303" spans="1:4" ht="12.75">
      <c r="A303" s="274">
        <v>15505</v>
      </c>
      <c r="B303" s="7" t="s">
        <v>2053</v>
      </c>
      <c r="C303" s="8" t="s">
        <v>468</v>
      </c>
      <c r="D303" s="9">
        <v>9.39</v>
      </c>
    </row>
    <row r="304" spans="1:4" ht="12.75">
      <c r="A304" s="274">
        <v>15506</v>
      </c>
      <c r="B304" s="7" t="s">
        <v>757</v>
      </c>
      <c r="C304" s="8" t="s">
        <v>468</v>
      </c>
      <c r="D304" s="9">
        <v>1.58</v>
      </c>
    </row>
    <row r="305" spans="1:4" ht="12.75">
      <c r="A305" s="274">
        <v>15510</v>
      </c>
      <c r="B305" s="7" t="s">
        <v>2054</v>
      </c>
      <c r="C305" s="8" t="s">
        <v>191</v>
      </c>
      <c r="D305" s="9">
        <v>2163.75</v>
      </c>
    </row>
    <row r="306" spans="1:4" ht="12.75">
      <c r="A306" s="274">
        <v>15512</v>
      </c>
      <c r="B306" s="7" t="s">
        <v>2055</v>
      </c>
      <c r="C306" s="8" t="s">
        <v>468</v>
      </c>
      <c r="D306" s="9">
        <v>2.2599999999999998</v>
      </c>
    </row>
    <row r="307" spans="1:4" ht="12.75">
      <c r="A307" s="274">
        <v>15515</v>
      </c>
      <c r="B307" s="7" t="s">
        <v>2056</v>
      </c>
      <c r="C307" s="8" t="s">
        <v>22</v>
      </c>
      <c r="D307" s="9">
        <v>15.58</v>
      </c>
    </row>
    <row r="308" spans="1:4" ht="12.75">
      <c r="A308" s="274">
        <v>15516</v>
      </c>
      <c r="B308" s="7" t="s">
        <v>2057</v>
      </c>
      <c r="C308" s="8" t="s">
        <v>22</v>
      </c>
      <c r="D308" s="9">
        <v>20.92</v>
      </c>
    </row>
    <row r="309" spans="1:4" ht="12.75">
      <c r="A309" s="274">
        <v>15520</v>
      </c>
      <c r="B309" s="7" t="s">
        <v>2058</v>
      </c>
      <c r="C309" s="8" t="s">
        <v>22</v>
      </c>
      <c r="D309" s="9">
        <v>8.92</v>
      </c>
    </row>
    <row r="310" spans="1:4" ht="12.75">
      <c r="A310" s="274">
        <v>15525</v>
      </c>
      <c r="B310" s="7" t="s">
        <v>2059</v>
      </c>
      <c r="C310" s="8" t="s">
        <v>22</v>
      </c>
      <c r="D310" s="9">
        <v>2.58</v>
      </c>
    </row>
    <row r="311" spans="1:4" ht="12.75">
      <c r="A311" s="270">
        <v>16000</v>
      </c>
      <c r="B311" s="271" t="s">
        <v>2060</v>
      </c>
      <c r="C311" s="272"/>
      <c r="D311" s="273" t="s">
        <v>53</v>
      </c>
    </row>
    <row r="312" spans="1:4" ht="12.75">
      <c r="A312" s="274">
        <v>16005</v>
      </c>
      <c r="B312" s="7" t="s">
        <v>2061</v>
      </c>
      <c r="C312" s="8" t="s">
        <v>19</v>
      </c>
      <c r="D312" s="9">
        <v>611.52</v>
      </c>
    </row>
    <row r="313" spans="1:4" ht="22.5">
      <c r="A313" s="274">
        <v>16010</v>
      </c>
      <c r="B313" s="7" t="s">
        <v>2062</v>
      </c>
      <c r="C313" s="8" t="s">
        <v>19</v>
      </c>
      <c r="D313" s="9">
        <v>398.55</v>
      </c>
    </row>
    <row r="314" spans="1:4" ht="12.75">
      <c r="A314" s="274">
        <v>16090</v>
      </c>
      <c r="B314" s="7" t="s">
        <v>2063</v>
      </c>
      <c r="C314" s="8" t="s">
        <v>19</v>
      </c>
      <c r="D314" s="9">
        <v>18.37</v>
      </c>
    </row>
    <row r="315" spans="1:4" ht="12.75">
      <c r="A315" s="274">
        <v>16091</v>
      </c>
      <c r="B315" s="7" t="s">
        <v>2064</v>
      </c>
      <c r="C315" s="8" t="s">
        <v>19</v>
      </c>
      <c r="D315" s="9">
        <v>27.82</v>
      </c>
    </row>
    <row r="316" spans="1:4" ht="12.75">
      <c r="A316" s="274">
        <v>16092</v>
      </c>
      <c r="B316" s="7" t="s">
        <v>2065</v>
      </c>
      <c r="C316" s="8" t="s">
        <v>19</v>
      </c>
      <c r="D316" s="9">
        <v>61.33</v>
      </c>
    </row>
    <row r="317" spans="1:4" ht="12.75">
      <c r="A317" s="274">
        <v>16093</v>
      </c>
      <c r="B317" s="7" t="s">
        <v>2066</v>
      </c>
      <c r="C317" s="8" t="s">
        <v>19</v>
      </c>
      <c r="D317" s="9">
        <v>52.22</v>
      </c>
    </row>
    <row r="318" spans="1:4" ht="22.5">
      <c r="A318" s="274">
        <v>16411</v>
      </c>
      <c r="B318" s="7" t="s">
        <v>2067</v>
      </c>
      <c r="C318" s="8" t="s">
        <v>19</v>
      </c>
      <c r="D318" s="9">
        <v>32.54</v>
      </c>
    </row>
    <row r="319" spans="1:4" ht="12.75">
      <c r="A319" s="274">
        <v>16412</v>
      </c>
      <c r="B319" s="7" t="s">
        <v>2068</v>
      </c>
      <c r="C319" s="8" t="s">
        <v>19</v>
      </c>
      <c r="D319" s="9">
        <v>32.43</v>
      </c>
    </row>
    <row r="320" spans="1:4" ht="22.5">
      <c r="A320" s="274">
        <v>16413</v>
      </c>
      <c r="B320" s="7" t="s">
        <v>2069</v>
      </c>
      <c r="C320" s="8" t="s">
        <v>19</v>
      </c>
      <c r="D320" s="9">
        <v>107.08</v>
      </c>
    </row>
    <row r="321" spans="1:4" ht="22.5">
      <c r="A321" s="274">
        <v>16414</v>
      </c>
      <c r="B321" s="7" t="s">
        <v>2070</v>
      </c>
      <c r="C321" s="8" t="s">
        <v>19</v>
      </c>
      <c r="D321" s="9">
        <v>46.62</v>
      </c>
    </row>
    <row r="322" spans="1:4" ht="22.5">
      <c r="A322" s="274">
        <v>16416</v>
      </c>
      <c r="B322" s="7" t="s">
        <v>2071</v>
      </c>
      <c r="C322" s="8" t="s">
        <v>19</v>
      </c>
      <c r="D322" s="9">
        <v>43.64</v>
      </c>
    </row>
    <row r="323" spans="1:4" ht="22.5">
      <c r="A323" s="274">
        <v>16417</v>
      </c>
      <c r="B323" s="7" t="s">
        <v>2072</v>
      </c>
      <c r="C323" s="8" t="s">
        <v>19</v>
      </c>
      <c r="D323" s="9">
        <v>116.83</v>
      </c>
    </row>
    <row r="324" spans="1:4" ht="22.5">
      <c r="A324" s="274">
        <v>16418</v>
      </c>
      <c r="B324" s="7" t="s">
        <v>2073</v>
      </c>
      <c r="C324" s="8" t="s">
        <v>19</v>
      </c>
      <c r="D324" s="9">
        <v>166.47</v>
      </c>
    </row>
    <row r="325" spans="1:4" ht="33.75">
      <c r="A325" s="274">
        <v>16420</v>
      </c>
      <c r="B325" s="7" t="s">
        <v>2074</v>
      </c>
      <c r="C325" s="8" t="s">
        <v>19</v>
      </c>
      <c r="D325" s="9">
        <v>83.97</v>
      </c>
    </row>
    <row r="326" spans="1:4" ht="22.5">
      <c r="A326" s="274">
        <v>16430</v>
      </c>
      <c r="B326" s="7" t="s">
        <v>2075</v>
      </c>
      <c r="C326" s="8" t="s">
        <v>22</v>
      </c>
      <c r="D326" s="9">
        <v>30.9</v>
      </c>
    </row>
    <row r="327" spans="1:4" ht="12.75">
      <c r="A327" s="274">
        <v>16431</v>
      </c>
      <c r="B327" s="7" t="s">
        <v>2076</v>
      </c>
      <c r="C327" s="8" t="s">
        <v>22</v>
      </c>
      <c r="D327" s="9">
        <v>33.06</v>
      </c>
    </row>
    <row r="328" spans="1:4" ht="22.5">
      <c r="A328" s="274">
        <v>16432</v>
      </c>
      <c r="B328" s="7" t="s">
        <v>2077</v>
      </c>
      <c r="C328" s="8" t="s">
        <v>22</v>
      </c>
      <c r="D328" s="9">
        <v>44.07</v>
      </c>
    </row>
    <row r="329" spans="1:4" ht="22.5">
      <c r="A329" s="274">
        <v>16433</v>
      </c>
      <c r="B329" s="7" t="s">
        <v>2078</v>
      </c>
      <c r="C329" s="8" t="s">
        <v>22</v>
      </c>
      <c r="D329" s="9">
        <v>47.01</v>
      </c>
    </row>
    <row r="330" spans="1:4" ht="12.75">
      <c r="A330" s="270">
        <v>16500</v>
      </c>
      <c r="B330" s="271" t="s">
        <v>2079</v>
      </c>
      <c r="C330" s="272"/>
      <c r="D330" s="273" t="s">
        <v>53</v>
      </c>
    </row>
    <row r="331" spans="1:4" ht="22.5">
      <c r="A331" s="274">
        <v>16508</v>
      </c>
      <c r="B331" s="7" t="s">
        <v>2080</v>
      </c>
      <c r="C331" s="8" t="s">
        <v>818</v>
      </c>
      <c r="D331" s="9">
        <v>28.18</v>
      </c>
    </row>
    <row r="332" spans="1:4" ht="12.75">
      <c r="A332" s="274">
        <v>16509</v>
      </c>
      <c r="B332" s="7" t="s">
        <v>2081</v>
      </c>
      <c r="C332" s="8" t="s">
        <v>818</v>
      </c>
      <c r="D332" s="9">
        <v>19.829999999999998</v>
      </c>
    </row>
    <row r="333" spans="1:4" ht="12.75">
      <c r="A333" s="274">
        <v>16510</v>
      </c>
      <c r="B333" s="7" t="s">
        <v>2082</v>
      </c>
      <c r="C333" s="8" t="s">
        <v>818</v>
      </c>
      <c r="D333" s="9">
        <v>95.42</v>
      </c>
    </row>
    <row r="334" spans="1:4" ht="22.5">
      <c r="A334" s="274">
        <v>16530</v>
      </c>
      <c r="B334" s="7" t="s">
        <v>2083</v>
      </c>
      <c r="C334" s="8" t="s">
        <v>818</v>
      </c>
      <c r="D334" s="9">
        <v>62.89</v>
      </c>
    </row>
    <row r="335" spans="1:4" ht="22.5">
      <c r="A335" s="274">
        <v>16531</v>
      </c>
      <c r="B335" s="7" t="s">
        <v>2084</v>
      </c>
      <c r="C335" s="8" t="s">
        <v>818</v>
      </c>
      <c r="D335" s="9">
        <v>41.94</v>
      </c>
    </row>
    <row r="336" spans="1:4" ht="22.5">
      <c r="A336" s="274">
        <v>16532</v>
      </c>
      <c r="B336" s="7" t="s">
        <v>2085</v>
      </c>
      <c r="C336" s="8" t="s">
        <v>818</v>
      </c>
      <c r="D336" s="9">
        <v>36.659999999999997</v>
      </c>
    </row>
    <row r="337" spans="1:4" ht="22.5">
      <c r="A337" s="274">
        <v>16533</v>
      </c>
      <c r="B337" s="7" t="s">
        <v>2086</v>
      </c>
      <c r="C337" s="8" t="s">
        <v>818</v>
      </c>
      <c r="D337" s="9">
        <v>39.08</v>
      </c>
    </row>
    <row r="338" spans="1:4" ht="12.75">
      <c r="A338" s="274">
        <v>16534</v>
      </c>
      <c r="B338" s="7" t="s">
        <v>2087</v>
      </c>
      <c r="C338" s="8" t="s">
        <v>818</v>
      </c>
      <c r="D338" s="9">
        <v>2.1</v>
      </c>
    </row>
    <row r="339" spans="1:4" ht="22.5">
      <c r="A339" s="274">
        <v>16554</v>
      </c>
      <c r="B339" s="7" t="s">
        <v>2088</v>
      </c>
      <c r="C339" s="8" t="s">
        <v>818</v>
      </c>
      <c r="D339" s="9">
        <v>0.83</v>
      </c>
    </row>
    <row r="340" spans="1:4" ht="22.5">
      <c r="A340" s="274">
        <v>16556</v>
      </c>
      <c r="B340" s="7" t="s">
        <v>2089</v>
      </c>
      <c r="C340" s="8" t="s">
        <v>818</v>
      </c>
      <c r="D340" s="9">
        <v>0.72</v>
      </c>
    </row>
    <row r="341" spans="1:4" ht="22.5">
      <c r="A341" s="274">
        <v>16560</v>
      </c>
      <c r="B341" s="7" t="s">
        <v>2090</v>
      </c>
      <c r="C341" s="8" t="s">
        <v>818</v>
      </c>
      <c r="D341" s="9">
        <v>2.5499999999999998</v>
      </c>
    </row>
    <row r="342" spans="1:4" ht="12.75">
      <c r="A342" s="274">
        <v>16562</v>
      </c>
      <c r="B342" s="7" t="s">
        <v>2091</v>
      </c>
      <c r="C342" s="8" t="s">
        <v>818</v>
      </c>
      <c r="D342" s="9">
        <v>5.1100000000000003</v>
      </c>
    </row>
    <row r="343" spans="1:4" ht="22.5">
      <c r="A343" s="274">
        <v>16568</v>
      </c>
      <c r="B343" s="7" t="s">
        <v>2092</v>
      </c>
      <c r="C343" s="8" t="s">
        <v>818</v>
      </c>
      <c r="D343" s="9">
        <v>1.79</v>
      </c>
    </row>
    <row r="344" spans="1:4" ht="12.75">
      <c r="A344" s="274">
        <v>16570</v>
      </c>
      <c r="B344" s="7" t="s">
        <v>756</v>
      </c>
      <c r="C344" s="8" t="s">
        <v>19</v>
      </c>
      <c r="D344" s="9">
        <v>4.34</v>
      </c>
    </row>
    <row r="345" spans="1:4" ht="12.75">
      <c r="A345" s="270">
        <v>17000</v>
      </c>
      <c r="B345" s="271" t="s">
        <v>2093</v>
      </c>
      <c r="C345" s="272"/>
      <c r="D345" s="273" t="s">
        <v>53</v>
      </c>
    </row>
    <row r="346" spans="1:4" ht="22.5">
      <c r="A346" s="274">
        <v>17010</v>
      </c>
      <c r="B346" s="7" t="s">
        <v>2094</v>
      </c>
      <c r="C346" s="8" t="s">
        <v>818</v>
      </c>
      <c r="D346" s="9">
        <v>0.09</v>
      </c>
    </row>
    <row r="347" spans="1:4" ht="12.75">
      <c r="A347" s="274">
        <v>17016</v>
      </c>
      <c r="B347" s="7" t="s">
        <v>2095</v>
      </c>
      <c r="C347" s="8" t="s">
        <v>468</v>
      </c>
      <c r="D347" s="9">
        <v>26.91</v>
      </c>
    </row>
    <row r="348" spans="1:4" ht="22.5">
      <c r="A348" s="274">
        <v>17020</v>
      </c>
      <c r="B348" s="7" t="s">
        <v>2096</v>
      </c>
      <c r="C348" s="8" t="s">
        <v>818</v>
      </c>
      <c r="D348" s="9">
        <v>1.27</v>
      </c>
    </row>
    <row r="349" spans="1:4" ht="22.5">
      <c r="A349" s="274">
        <v>17039</v>
      </c>
      <c r="B349" s="7" t="s">
        <v>2097</v>
      </c>
      <c r="C349" s="8" t="s">
        <v>818</v>
      </c>
      <c r="D349" s="9">
        <v>0.28000000000000003</v>
      </c>
    </row>
    <row r="350" spans="1:4" ht="33.75">
      <c r="A350" s="274">
        <v>17040</v>
      </c>
      <c r="B350" s="7" t="s">
        <v>2098</v>
      </c>
      <c r="C350" s="8" t="s">
        <v>818</v>
      </c>
      <c r="D350" s="9">
        <v>0.43</v>
      </c>
    </row>
    <row r="351" spans="1:4" ht="22.5">
      <c r="A351" s="274">
        <v>17041</v>
      </c>
      <c r="B351" s="7" t="s">
        <v>2099</v>
      </c>
      <c r="C351" s="8" t="s">
        <v>818</v>
      </c>
      <c r="D351" s="9">
        <v>0.27</v>
      </c>
    </row>
    <row r="352" spans="1:4" ht="22.5">
      <c r="A352" s="274">
        <v>17044</v>
      </c>
      <c r="B352" s="7" t="s">
        <v>2100</v>
      </c>
      <c r="C352" s="8" t="s">
        <v>818</v>
      </c>
      <c r="D352" s="9">
        <v>4.46</v>
      </c>
    </row>
    <row r="353" spans="1:4" ht="22.5">
      <c r="A353" s="274">
        <v>17046</v>
      </c>
      <c r="B353" s="7" t="s">
        <v>2101</v>
      </c>
      <c r="C353" s="8" t="s">
        <v>818</v>
      </c>
      <c r="D353" s="9">
        <v>1.53</v>
      </c>
    </row>
    <row r="354" spans="1:4" ht="22.5">
      <c r="A354" s="274">
        <v>17065</v>
      </c>
      <c r="B354" s="7" t="s">
        <v>2102</v>
      </c>
      <c r="C354" s="8" t="s">
        <v>818</v>
      </c>
      <c r="D354" s="9">
        <v>20.86</v>
      </c>
    </row>
    <row r="355" spans="1:4" ht="12.75">
      <c r="A355" s="270">
        <v>17500</v>
      </c>
      <c r="B355" s="271" t="s">
        <v>2103</v>
      </c>
      <c r="C355" s="272"/>
      <c r="D355" s="273" t="s">
        <v>53</v>
      </c>
    </row>
    <row r="356" spans="1:4" ht="12.75">
      <c r="A356" s="274">
        <v>17515</v>
      </c>
      <c r="B356" s="7" t="s">
        <v>2104</v>
      </c>
      <c r="C356" s="8" t="s">
        <v>1793</v>
      </c>
      <c r="D356" s="9">
        <v>8.3699999999999992</v>
      </c>
    </row>
    <row r="357" spans="1:4" ht="12.75">
      <c r="A357" s="274">
        <v>17516</v>
      </c>
      <c r="B357" s="7" t="s">
        <v>2105</v>
      </c>
      <c r="C357" s="8" t="s">
        <v>1793</v>
      </c>
      <c r="D357" s="9">
        <v>9.81</v>
      </c>
    </row>
    <row r="358" spans="1:4" ht="12.75">
      <c r="A358" s="274">
        <v>17520</v>
      </c>
      <c r="B358" s="7" t="s">
        <v>2106</v>
      </c>
      <c r="C358" s="8" t="s">
        <v>1793</v>
      </c>
      <c r="D358" s="9">
        <v>12.48</v>
      </c>
    </row>
    <row r="359" spans="1:4" ht="12.75">
      <c r="A359" s="274">
        <v>17525</v>
      </c>
      <c r="B359" s="7" t="s">
        <v>2107</v>
      </c>
      <c r="C359" s="8" t="s">
        <v>1793</v>
      </c>
      <c r="D359" s="9">
        <v>11.75</v>
      </c>
    </row>
    <row r="360" spans="1:4" ht="22.5">
      <c r="A360" s="274">
        <v>17530</v>
      </c>
      <c r="B360" s="7" t="s">
        <v>2108</v>
      </c>
      <c r="C360" s="8" t="s">
        <v>1793</v>
      </c>
      <c r="D360" s="9">
        <v>53.04</v>
      </c>
    </row>
    <row r="361" spans="1:4" ht="22.5">
      <c r="A361" s="274">
        <v>17545</v>
      </c>
      <c r="B361" s="7" t="s">
        <v>2109</v>
      </c>
      <c r="C361" s="8" t="s">
        <v>818</v>
      </c>
      <c r="D361" s="9">
        <v>2.0099999999999998</v>
      </c>
    </row>
    <row r="362" spans="1:4" ht="12.75">
      <c r="A362" s="274">
        <v>17550</v>
      </c>
      <c r="B362" s="7" t="s">
        <v>2110</v>
      </c>
      <c r="C362" s="8" t="s">
        <v>818</v>
      </c>
      <c r="D362" s="9">
        <v>1.74</v>
      </c>
    </row>
    <row r="363" spans="1:4" ht="22.5">
      <c r="A363" s="274">
        <v>17555</v>
      </c>
      <c r="B363" s="7" t="s">
        <v>2111</v>
      </c>
      <c r="C363" s="8" t="s">
        <v>759</v>
      </c>
      <c r="D363" s="9">
        <v>0.93</v>
      </c>
    </row>
    <row r="364" spans="1:4" ht="22.5">
      <c r="A364" s="274">
        <v>17560</v>
      </c>
      <c r="B364" s="7" t="s">
        <v>2112</v>
      </c>
      <c r="C364" s="8" t="s">
        <v>818</v>
      </c>
      <c r="D364" s="9">
        <v>2.1</v>
      </c>
    </row>
    <row r="365" spans="1:4" ht="12.75">
      <c r="A365" s="270">
        <v>17700</v>
      </c>
      <c r="B365" s="271" t="s">
        <v>2113</v>
      </c>
      <c r="C365" s="272"/>
      <c r="D365" s="273" t="s">
        <v>53</v>
      </c>
    </row>
    <row r="366" spans="1:4" ht="12.75">
      <c r="A366" s="274">
        <v>17710</v>
      </c>
      <c r="B366" s="7" t="s">
        <v>2114</v>
      </c>
      <c r="C366" s="8" t="s">
        <v>1793</v>
      </c>
      <c r="D366" s="9">
        <v>8.09</v>
      </c>
    </row>
    <row r="367" spans="1:4" ht="12.75">
      <c r="A367" s="274">
        <v>17715</v>
      </c>
      <c r="B367" s="7" t="s">
        <v>2115</v>
      </c>
      <c r="C367" s="8" t="s">
        <v>1793</v>
      </c>
      <c r="D367" s="9">
        <v>9.31</v>
      </c>
    </row>
    <row r="368" spans="1:4" ht="12.75">
      <c r="A368" s="274">
        <v>17725</v>
      </c>
      <c r="B368" s="7" t="s">
        <v>2116</v>
      </c>
      <c r="C368" s="8" t="s">
        <v>1793</v>
      </c>
      <c r="D368" s="9">
        <v>12.87</v>
      </c>
    </row>
    <row r="369" spans="1:4" ht="12.75">
      <c r="A369" s="274">
        <v>17740</v>
      </c>
      <c r="B369" s="7" t="s">
        <v>2117</v>
      </c>
      <c r="C369" s="8" t="s">
        <v>1793</v>
      </c>
      <c r="D369" s="9">
        <v>8.2200000000000006</v>
      </c>
    </row>
    <row r="370" spans="1:4" ht="12.75">
      <c r="A370" s="274">
        <v>17750</v>
      </c>
      <c r="B370" s="7" t="s">
        <v>2118</v>
      </c>
      <c r="C370" s="8" t="s">
        <v>1793</v>
      </c>
      <c r="D370" s="9">
        <v>8.15</v>
      </c>
    </row>
    <row r="371" spans="1:4" ht="12.75">
      <c r="A371" s="274">
        <v>17752</v>
      </c>
      <c r="B371" s="7" t="s">
        <v>2119</v>
      </c>
      <c r="C371" s="8" t="s">
        <v>1793</v>
      </c>
      <c r="D371" s="9">
        <v>9.98</v>
      </c>
    </row>
    <row r="372" spans="1:4" ht="12.75">
      <c r="A372" s="274">
        <v>17753</v>
      </c>
      <c r="B372" s="7" t="s">
        <v>2120</v>
      </c>
      <c r="C372" s="8" t="s">
        <v>818</v>
      </c>
      <c r="D372" s="9">
        <v>14.18</v>
      </c>
    </row>
    <row r="373" spans="1:4" ht="12.75">
      <c r="A373" s="274">
        <v>17754</v>
      </c>
      <c r="B373" s="7" t="s">
        <v>2121</v>
      </c>
      <c r="C373" s="8" t="s">
        <v>818</v>
      </c>
      <c r="D373" s="9">
        <v>14.18</v>
      </c>
    </row>
    <row r="374" spans="1:4" ht="12.75">
      <c r="A374" s="274">
        <v>17755</v>
      </c>
      <c r="B374" s="7" t="s">
        <v>2122</v>
      </c>
      <c r="C374" s="8" t="s">
        <v>818</v>
      </c>
      <c r="D374" s="9">
        <v>14.18</v>
      </c>
    </row>
    <row r="375" spans="1:4" ht="12.75">
      <c r="A375" s="274">
        <v>17756</v>
      </c>
      <c r="B375" s="7" t="s">
        <v>2123</v>
      </c>
      <c r="C375" s="8" t="s">
        <v>1793</v>
      </c>
      <c r="D375" s="9">
        <v>14.32</v>
      </c>
    </row>
    <row r="376" spans="1:4" ht="12.75">
      <c r="A376" s="270">
        <v>18000</v>
      </c>
      <c r="B376" s="271" t="s">
        <v>2124</v>
      </c>
      <c r="C376" s="272"/>
      <c r="D376" s="273" t="s">
        <v>53</v>
      </c>
    </row>
    <row r="377" spans="1:4" ht="12.75">
      <c r="A377" s="274">
        <v>18035</v>
      </c>
      <c r="B377" s="7" t="s">
        <v>2125</v>
      </c>
      <c r="C377" s="8" t="s">
        <v>19</v>
      </c>
      <c r="D377" s="9">
        <v>37.53</v>
      </c>
    </row>
    <row r="378" spans="1:4" ht="12.75">
      <c r="A378" s="270">
        <v>19000</v>
      </c>
      <c r="B378" s="271" t="s">
        <v>772</v>
      </c>
      <c r="C378" s="272"/>
      <c r="D378" s="273" t="s">
        <v>53</v>
      </c>
    </row>
    <row r="379" spans="1:4" ht="22.5">
      <c r="A379" s="274">
        <v>19005</v>
      </c>
      <c r="B379" s="7" t="s">
        <v>2126</v>
      </c>
      <c r="C379" s="8" t="s">
        <v>191</v>
      </c>
      <c r="D379" s="9">
        <v>31.22</v>
      </c>
    </row>
    <row r="380" spans="1:4" ht="12.75">
      <c r="A380" s="274">
        <v>19015</v>
      </c>
      <c r="B380" s="7" t="s">
        <v>2127</v>
      </c>
      <c r="C380" s="8" t="s">
        <v>1793</v>
      </c>
      <c r="D380" s="9">
        <v>18.53</v>
      </c>
    </row>
    <row r="381" spans="1:4" ht="12.75">
      <c r="A381" s="274">
        <v>19021</v>
      </c>
      <c r="B381" s="7" t="s">
        <v>2128</v>
      </c>
      <c r="C381" s="8" t="s">
        <v>1793</v>
      </c>
      <c r="D381" s="9">
        <v>16.3</v>
      </c>
    </row>
    <row r="382" spans="1:4" ht="12.75">
      <c r="A382" s="274">
        <v>19030</v>
      </c>
      <c r="B382" s="7" t="s">
        <v>2129</v>
      </c>
      <c r="C382" s="8" t="s">
        <v>1793</v>
      </c>
      <c r="D382" s="9">
        <v>24.21</v>
      </c>
    </row>
    <row r="383" spans="1:4" ht="12.75">
      <c r="A383" s="274">
        <v>19035</v>
      </c>
      <c r="B383" s="7" t="s">
        <v>2130</v>
      </c>
      <c r="C383" s="8" t="s">
        <v>19</v>
      </c>
      <c r="D383" s="9">
        <v>2.58</v>
      </c>
    </row>
    <row r="384" spans="1:4" ht="22.5">
      <c r="A384" s="274">
        <v>19036</v>
      </c>
      <c r="B384" s="7" t="s">
        <v>3899</v>
      </c>
      <c r="C384" s="8" t="s">
        <v>19</v>
      </c>
      <c r="D384" s="9">
        <v>4.59</v>
      </c>
    </row>
    <row r="385" spans="1:4" ht="12.75">
      <c r="A385" s="274">
        <v>19045</v>
      </c>
      <c r="B385" s="7" t="s">
        <v>2131</v>
      </c>
      <c r="C385" s="8" t="s">
        <v>22</v>
      </c>
      <c r="D385" s="9">
        <v>3.35</v>
      </c>
    </row>
    <row r="386" spans="1:4" ht="12.75">
      <c r="A386" s="274">
        <v>19060</v>
      </c>
      <c r="B386" s="7" t="s">
        <v>2132</v>
      </c>
      <c r="C386" s="8" t="s">
        <v>22</v>
      </c>
      <c r="D386" s="9">
        <v>2.06</v>
      </c>
    </row>
    <row r="387" spans="1:4" ht="12.75">
      <c r="A387" s="274">
        <v>19065</v>
      </c>
      <c r="B387" s="7" t="s">
        <v>2133</v>
      </c>
      <c r="C387" s="8" t="s">
        <v>22</v>
      </c>
      <c r="D387" s="9">
        <v>13.51</v>
      </c>
    </row>
    <row r="388" spans="1:4" ht="12.75">
      <c r="A388" s="274">
        <v>19070</v>
      </c>
      <c r="B388" s="7" t="s">
        <v>2134</v>
      </c>
      <c r="C388" s="8" t="s">
        <v>1793</v>
      </c>
      <c r="D388" s="9">
        <v>60.47</v>
      </c>
    </row>
    <row r="389" spans="1:4" ht="12.75">
      <c r="A389" s="274">
        <v>19510</v>
      </c>
      <c r="B389" s="7" t="s">
        <v>2135</v>
      </c>
      <c r="C389" s="8" t="s">
        <v>1793</v>
      </c>
      <c r="D389" s="9">
        <v>86.85</v>
      </c>
    </row>
    <row r="390" spans="1:4" ht="12.75">
      <c r="A390" s="270">
        <v>20400</v>
      </c>
      <c r="B390" s="271" t="s">
        <v>2136</v>
      </c>
      <c r="C390" s="272"/>
      <c r="D390" s="273" t="s">
        <v>53</v>
      </c>
    </row>
    <row r="391" spans="1:4" ht="22.5">
      <c r="A391" s="274">
        <v>20457</v>
      </c>
      <c r="B391" s="7" t="s">
        <v>809</v>
      </c>
      <c r="C391" s="8" t="s">
        <v>22</v>
      </c>
      <c r="D391" s="9">
        <v>5.67</v>
      </c>
    </row>
    <row r="392" spans="1:4" ht="12.75">
      <c r="A392" s="274">
        <v>20459</v>
      </c>
      <c r="B392" s="7" t="s">
        <v>810</v>
      </c>
      <c r="C392" s="8" t="s">
        <v>22</v>
      </c>
      <c r="D392" s="9">
        <v>6.27</v>
      </c>
    </row>
    <row r="393" spans="1:4" ht="12.75">
      <c r="A393" s="274">
        <v>20462</v>
      </c>
      <c r="B393" s="7" t="s">
        <v>807</v>
      </c>
      <c r="C393" s="8" t="s">
        <v>19</v>
      </c>
      <c r="D393" s="9">
        <v>23.87</v>
      </c>
    </row>
    <row r="394" spans="1:4" ht="12.75">
      <c r="A394" s="274">
        <v>20463</v>
      </c>
      <c r="B394" s="7" t="s">
        <v>808</v>
      </c>
      <c r="C394" s="8" t="s">
        <v>19</v>
      </c>
      <c r="D394" s="9">
        <v>22.91</v>
      </c>
    </row>
    <row r="395" spans="1:4" ht="12.75">
      <c r="A395" s="270">
        <v>21000</v>
      </c>
      <c r="B395" s="271" t="s">
        <v>2137</v>
      </c>
      <c r="C395" s="272"/>
      <c r="D395" s="273" t="s">
        <v>53</v>
      </c>
    </row>
    <row r="396" spans="1:4" ht="12.75">
      <c r="A396" s="274">
        <v>21051</v>
      </c>
      <c r="B396" s="7" t="s">
        <v>2138</v>
      </c>
      <c r="C396" s="8" t="s">
        <v>22</v>
      </c>
      <c r="D396" s="9">
        <v>1.98</v>
      </c>
    </row>
    <row r="397" spans="1:4" ht="12.75">
      <c r="A397" s="274">
        <v>21053</v>
      </c>
      <c r="B397" s="7" t="s">
        <v>2139</v>
      </c>
      <c r="C397" s="8" t="s">
        <v>22</v>
      </c>
      <c r="D397" s="9">
        <v>1.91</v>
      </c>
    </row>
    <row r="398" spans="1:4" ht="22.5">
      <c r="A398" s="274">
        <v>21054</v>
      </c>
      <c r="B398" s="7" t="s">
        <v>2140</v>
      </c>
      <c r="C398" s="8" t="s">
        <v>22</v>
      </c>
      <c r="D398" s="9">
        <v>33.74</v>
      </c>
    </row>
    <row r="399" spans="1:4" ht="12.75">
      <c r="A399" s="274">
        <v>21081</v>
      </c>
      <c r="B399" s="7" t="s">
        <v>2141</v>
      </c>
      <c r="C399" s="8" t="s">
        <v>22</v>
      </c>
      <c r="D399" s="9">
        <v>3.96</v>
      </c>
    </row>
    <row r="400" spans="1:4" ht="12.75">
      <c r="A400" s="270">
        <v>22000</v>
      </c>
      <c r="B400" s="271" t="s">
        <v>2142</v>
      </c>
      <c r="C400" s="272"/>
      <c r="D400" s="273" t="s">
        <v>53</v>
      </c>
    </row>
    <row r="401" spans="1:4" ht="22.5">
      <c r="A401" s="274">
        <v>22010</v>
      </c>
      <c r="B401" s="7" t="s">
        <v>2143</v>
      </c>
      <c r="C401" s="8" t="s">
        <v>191</v>
      </c>
      <c r="D401" s="9">
        <v>277.20999999999998</v>
      </c>
    </row>
    <row r="402" spans="1:4" ht="22.5">
      <c r="A402" s="274">
        <v>22015</v>
      </c>
      <c r="B402" s="7" t="s">
        <v>2144</v>
      </c>
      <c r="C402" s="8" t="s">
        <v>191</v>
      </c>
      <c r="D402" s="9">
        <v>250.56</v>
      </c>
    </row>
    <row r="403" spans="1:4" ht="22.5">
      <c r="A403" s="274">
        <v>22020</v>
      </c>
      <c r="B403" s="7" t="s">
        <v>2145</v>
      </c>
      <c r="C403" s="8" t="s">
        <v>191</v>
      </c>
      <c r="D403" s="9">
        <v>334.92</v>
      </c>
    </row>
    <row r="404" spans="1:4" ht="22.5">
      <c r="A404" s="274">
        <v>22030</v>
      </c>
      <c r="B404" s="7" t="s">
        <v>2146</v>
      </c>
      <c r="C404" s="8" t="s">
        <v>191</v>
      </c>
      <c r="D404" s="9">
        <v>392.8</v>
      </c>
    </row>
    <row r="405" spans="1:4" ht="22.5">
      <c r="A405" s="274">
        <v>22040</v>
      </c>
      <c r="B405" s="7" t="s">
        <v>2147</v>
      </c>
      <c r="C405" s="8" t="s">
        <v>19</v>
      </c>
      <c r="D405" s="9">
        <v>116.03</v>
      </c>
    </row>
    <row r="406" spans="1:4" ht="22.5">
      <c r="A406" s="274">
        <v>22050</v>
      </c>
      <c r="B406" s="7" t="s">
        <v>2148</v>
      </c>
      <c r="C406" s="8" t="s">
        <v>19</v>
      </c>
      <c r="D406" s="9">
        <v>125.32</v>
      </c>
    </row>
    <row r="407" spans="1:4" ht="22.5">
      <c r="A407" s="274">
        <v>22060</v>
      </c>
      <c r="B407" s="7" t="s">
        <v>2149</v>
      </c>
      <c r="C407" s="8" t="s">
        <v>191</v>
      </c>
      <c r="D407" s="9">
        <v>292.27999999999997</v>
      </c>
    </row>
    <row r="408" spans="1:4" ht="12.75">
      <c r="A408" s="274">
        <v>22075</v>
      </c>
      <c r="B408" s="7" t="s">
        <v>3900</v>
      </c>
      <c r="C408" s="8" t="s">
        <v>818</v>
      </c>
      <c r="D408" s="9">
        <v>2216.66</v>
      </c>
    </row>
    <row r="409" spans="1:4" ht="12.75">
      <c r="A409" s="274">
        <v>22076</v>
      </c>
      <c r="B409" s="7" t="s">
        <v>3901</v>
      </c>
      <c r="C409" s="8" t="s">
        <v>818</v>
      </c>
      <c r="D409" s="9">
        <v>1519.59</v>
      </c>
    </row>
    <row r="410" spans="1:4" ht="12.75">
      <c r="A410" s="270">
        <v>24000</v>
      </c>
      <c r="B410" s="271" t="s">
        <v>2150</v>
      </c>
      <c r="C410" s="272"/>
      <c r="D410" s="273" t="s">
        <v>53</v>
      </c>
    </row>
    <row r="411" spans="1:4" ht="12.75">
      <c r="A411" s="274">
        <v>24002</v>
      </c>
      <c r="B411" s="7" t="s">
        <v>2151</v>
      </c>
      <c r="C411" s="8" t="s">
        <v>22</v>
      </c>
      <c r="D411" s="9">
        <v>12.7</v>
      </c>
    </row>
    <row r="412" spans="1:4" ht="12.75">
      <c r="A412" s="274">
        <v>24006</v>
      </c>
      <c r="B412" s="7" t="s">
        <v>2152</v>
      </c>
      <c r="C412" s="8" t="s">
        <v>22</v>
      </c>
      <c r="D412" s="9">
        <v>18.809999999999999</v>
      </c>
    </row>
    <row r="413" spans="1:4" ht="22.5">
      <c r="A413" s="274">
        <v>24105</v>
      </c>
      <c r="B413" s="7" t="s">
        <v>2153</v>
      </c>
      <c r="C413" s="8" t="s">
        <v>19</v>
      </c>
      <c r="D413" s="9">
        <v>2</v>
      </c>
    </row>
    <row r="414" spans="1:4" ht="22.5">
      <c r="A414" s="274">
        <v>24106</v>
      </c>
      <c r="B414" s="7" t="s">
        <v>2154</v>
      </c>
      <c r="C414" s="8" t="s">
        <v>19</v>
      </c>
      <c r="D414" s="9">
        <v>2.23</v>
      </c>
    </row>
    <row r="415" spans="1:4" ht="22.5">
      <c r="A415" s="274">
        <v>24107</v>
      </c>
      <c r="B415" s="7" t="s">
        <v>2155</v>
      </c>
      <c r="C415" s="8" t="s">
        <v>19</v>
      </c>
      <c r="D415" s="9">
        <v>2.61</v>
      </c>
    </row>
    <row r="416" spans="1:4" ht="22.5">
      <c r="A416" s="274">
        <v>24108</v>
      </c>
      <c r="B416" s="7" t="s">
        <v>2156</v>
      </c>
      <c r="C416" s="8" t="s">
        <v>19</v>
      </c>
      <c r="D416" s="9">
        <v>3.06</v>
      </c>
    </row>
    <row r="417" spans="1:4" ht="22.5">
      <c r="A417" s="274">
        <v>24109</v>
      </c>
      <c r="B417" s="7" t="s">
        <v>2157</v>
      </c>
      <c r="C417" s="8" t="s">
        <v>19</v>
      </c>
      <c r="D417" s="9">
        <v>3.72</v>
      </c>
    </row>
    <row r="418" spans="1:4" ht="22.5">
      <c r="A418" s="274">
        <v>24110</v>
      </c>
      <c r="B418" s="7" t="s">
        <v>2158</v>
      </c>
      <c r="C418" s="8" t="s">
        <v>19</v>
      </c>
      <c r="D418" s="9">
        <v>4.2300000000000004</v>
      </c>
    </row>
    <row r="419" spans="1:4" ht="22.5">
      <c r="A419" s="274">
        <v>24111</v>
      </c>
      <c r="B419" s="7" t="s">
        <v>2159</v>
      </c>
      <c r="C419" s="8" t="s">
        <v>19</v>
      </c>
      <c r="D419" s="9">
        <v>5.64</v>
      </c>
    </row>
    <row r="420" spans="1:4" ht="22.5">
      <c r="A420" s="274">
        <v>24112</v>
      </c>
      <c r="B420" s="7" t="s">
        <v>2160</v>
      </c>
      <c r="C420" s="8" t="s">
        <v>19</v>
      </c>
      <c r="D420" s="9">
        <v>7.4</v>
      </c>
    </row>
    <row r="421" spans="1:4" ht="22.5">
      <c r="A421" s="274">
        <v>24113</v>
      </c>
      <c r="B421" s="7" t="s">
        <v>2161</v>
      </c>
      <c r="C421" s="8" t="s">
        <v>19</v>
      </c>
      <c r="D421" s="9">
        <v>8.49</v>
      </c>
    </row>
    <row r="422" spans="1:4" ht="12.75">
      <c r="A422" s="274">
        <v>24120</v>
      </c>
      <c r="B422" s="7" t="s">
        <v>2162</v>
      </c>
      <c r="C422" s="8" t="s">
        <v>19</v>
      </c>
      <c r="D422" s="9">
        <v>15.81</v>
      </c>
    </row>
    <row r="423" spans="1:4" ht="22.5">
      <c r="A423" s="274">
        <v>24121</v>
      </c>
      <c r="B423" s="7" t="s">
        <v>2163</v>
      </c>
      <c r="C423" s="8" t="s">
        <v>19</v>
      </c>
      <c r="D423" s="9">
        <v>17.510000000000002</v>
      </c>
    </row>
    <row r="424" spans="1:4" ht="33.75">
      <c r="A424" s="274">
        <v>24122</v>
      </c>
      <c r="B424" s="7" t="s">
        <v>2164</v>
      </c>
      <c r="C424" s="8" t="s">
        <v>19</v>
      </c>
      <c r="D424" s="9">
        <v>25.76</v>
      </c>
    </row>
    <row r="425" spans="1:4" ht="12.75">
      <c r="A425" s="274">
        <v>24140</v>
      </c>
      <c r="B425" s="7" t="s">
        <v>2165</v>
      </c>
      <c r="C425" s="8" t="s">
        <v>22</v>
      </c>
      <c r="D425" s="9">
        <v>28.54</v>
      </c>
    </row>
    <row r="426" spans="1:4" ht="12.75">
      <c r="A426" s="270">
        <v>24300</v>
      </c>
      <c r="B426" s="271" t="s">
        <v>701</v>
      </c>
      <c r="C426" s="272"/>
      <c r="D426" s="273" t="s">
        <v>53</v>
      </c>
    </row>
    <row r="427" spans="1:4" ht="22.5">
      <c r="A427" s="274">
        <v>24309</v>
      </c>
      <c r="B427" s="7" t="s">
        <v>2166</v>
      </c>
      <c r="C427" s="8" t="s">
        <v>468</v>
      </c>
      <c r="D427" s="9">
        <v>1.36</v>
      </c>
    </row>
    <row r="428" spans="1:4" ht="22.5">
      <c r="A428" s="274">
        <v>24310</v>
      </c>
      <c r="B428" s="7" t="s">
        <v>2167</v>
      </c>
      <c r="C428" s="8" t="s">
        <v>38</v>
      </c>
      <c r="D428" s="9">
        <v>14647.73</v>
      </c>
    </row>
    <row r="429" spans="1:4" ht="12.75">
      <c r="A429" s="270">
        <v>24500</v>
      </c>
      <c r="B429" s="271" t="s">
        <v>2168</v>
      </c>
      <c r="C429" s="272"/>
      <c r="D429" s="273" t="s">
        <v>53</v>
      </c>
    </row>
    <row r="430" spans="1:4" ht="22.5">
      <c r="A430" s="274">
        <v>24502</v>
      </c>
      <c r="B430" s="7" t="s">
        <v>2169</v>
      </c>
      <c r="C430" s="8" t="s">
        <v>22</v>
      </c>
      <c r="D430" s="9">
        <v>2681.1</v>
      </c>
    </row>
    <row r="431" spans="1:4" ht="22.5">
      <c r="A431" s="274">
        <v>24504</v>
      </c>
      <c r="B431" s="7" t="s">
        <v>2170</v>
      </c>
      <c r="C431" s="8" t="s">
        <v>22</v>
      </c>
      <c r="D431" s="9">
        <v>3061.75</v>
      </c>
    </row>
    <row r="432" spans="1:4" ht="22.5">
      <c r="A432" s="274">
        <v>24506</v>
      </c>
      <c r="B432" s="7" t="s">
        <v>2171</v>
      </c>
      <c r="C432" s="8" t="s">
        <v>22</v>
      </c>
      <c r="D432" s="9">
        <v>3359.65</v>
      </c>
    </row>
    <row r="433" spans="1:4" ht="22.5">
      <c r="A433" s="274">
        <v>24508</v>
      </c>
      <c r="B433" s="7" t="s">
        <v>2172</v>
      </c>
      <c r="C433" s="8" t="s">
        <v>22</v>
      </c>
      <c r="D433" s="9">
        <v>3723.75</v>
      </c>
    </row>
    <row r="434" spans="1:4" ht="22.5">
      <c r="A434" s="274">
        <v>24510</v>
      </c>
      <c r="B434" s="7" t="s">
        <v>2173</v>
      </c>
      <c r="C434" s="8" t="s">
        <v>22</v>
      </c>
      <c r="D434" s="9">
        <v>4038.2</v>
      </c>
    </row>
    <row r="435" spans="1:4" ht="22.5">
      <c r="A435" s="274">
        <v>24512</v>
      </c>
      <c r="B435" s="7" t="s">
        <v>2174</v>
      </c>
      <c r="C435" s="8" t="s">
        <v>22</v>
      </c>
      <c r="D435" s="9">
        <v>4402.3</v>
      </c>
    </row>
    <row r="436" spans="1:4" ht="22.5">
      <c r="A436" s="274">
        <v>24514</v>
      </c>
      <c r="B436" s="7" t="s">
        <v>2175</v>
      </c>
      <c r="C436" s="8" t="s">
        <v>22</v>
      </c>
      <c r="D436" s="9">
        <v>4700.2</v>
      </c>
    </row>
    <row r="437" spans="1:4" ht="22.5">
      <c r="A437" s="274">
        <v>24516</v>
      </c>
      <c r="B437" s="7" t="s">
        <v>2176</v>
      </c>
      <c r="C437" s="8" t="s">
        <v>22</v>
      </c>
      <c r="D437" s="9">
        <v>5064.3</v>
      </c>
    </row>
    <row r="438" spans="1:4" ht="22.5">
      <c r="A438" s="274">
        <v>24518</v>
      </c>
      <c r="B438" s="7" t="s">
        <v>2177</v>
      </c>
      <c r="C438" s="8" t="s">
        <v>22</v>
      </c>
      <c r="D438" s="9">
        <v>5378.75</v>
      </c>
    </row>
    <row r="439" spans="1:4" ht="22.5">
      <c r="A439" s="274">
        <v>24520</v>
      </c>
      <c r="B439" s="7" t="s">
        <v>2178</v>
      </c>
      <c r="C439" s="8" t="s">
        <v>22</v>
      </c>
      <c r="D439" s="9">
        <v>3979.11</v>
      </c>
    </row>
    <row r="440" spans="1:4" ht="22.5">
      <c r="A440" s="274">
        <v>24522</v>
      </c>
      <c r="B440" s="7" t="s">
        <v>2179</v>
      </c>
      <c r="C440" s="8" t="s">
        <v>22</v>
      </c>
      <c r="D440" s="9">
        <v>4408.8500000000004</v>
      </c>
    </row>
    <row r="441" spans="1:4" ht="22.5">
      <c r="A441" s="274">
        <v>24524</v>
      </c>
      <c r="B441" s="7" t="s">
        <v>2180</v>
      </c>
      <c r="C441" s="8" t="s">
        <v>22</v>
      </c>
      <c r="D441" s="9">
        <v>4774.93</v>
      </c>
    </row>
    <row r="442" spans="1:4" ht="22.5">
      <c r="A442" s="274">
        <v>24526</v>
      </c>
      <c r="B442" s="7" t="s">
        <v>2181</v>
      </c>
      <c r="C442" s="8" t="s">
        <v>22</v>
      </c>
      <c r="D442" s="9">
        <v>5204.68</v>
      </c>
    </row>
    <row r="443" spans="1:4" ht="22.5">
      <c r="A443" s="274">
        <v>24528</v>
      </c>
      <c r="B443" s="7" t="s">
        <v>2182</v>
      </c>
      <c r="C443" s="8" t="s">
        <v>22</v>
      </c>
      <c r="D443" s="9">
        <v>5570.76</v>
      </c>
    </row>
    <row r="444" spans="1:4" ht="22.5">
      <c r="A444" s="274">
        <v>24530</v>
      </c>
      <c r="B444" s="7" t="s">
        <v>2183</v>
      </c>
      <c r="C444" s="8" t="s">
        <v>22</v>
      </c>
      <c r="D444" s="9">
        <v>6000.5</v>
      </c>
    </row>
    <row r="445" spans="1:4" ht="22.5">
      <c r="A445" s="274">
        <v>24532</v>
      </c>
      <c r="B445" s="7" t="s">
        <v>2184</v>
      </c>
      <c r="C445" s="8" t="s">
        <v>22</v>
      </c>
      <c r="D445" s="9">
        <v>6366.58</v>
      </c>
    </row>
    <row r="446" spans="1:4" ht="12.75">
      <c r="A446" s="274">
        <v>24534</v>
      </c>
      <c r="B446" s="7" t="s">
        <v>2185</v>
      </c>
      <c r="C446" s="8" t="s">
        <v>22</v>
      </c>
      <c r="D446" s="9">
        <v>1674.56</v>
      </c>
    </row>
    <row r="447" spans="1:4" ht="12.75">
      <c r="A447" s="274">
        <v>24536</v>
      </c>
      <c r="B447" s="7" t="s">
        <v>2186</v>
      </c>
      <c r="C447" s="8" t="s">
        <v>22</v>
      </c>
      <c r="D447" s="9">
        <v>1912.23</v>
      </c>
    </row>
    <row r="448" spans="1:4" ht="12.75">
      <c r="A448" s="274">
        <v>24538</v>
      </c>
      <c r="B448" s="7" t="s">
        <v>2187</v>
      </c>
      <c r="C448" s="8" t="s">
        <v>22</v>
      </c>
      <c r="D448" s="9">
        <v>2106.6999999999998</v>
      </c>
    </row>
    <row r="449" spans="1:4" ht="12.75">
      <c r="A449" s="274">
        <v>24540</v>
      </c>
      <c r="B449" s="7" t="s">
        <v>2188</v>
      </c>
      <c r="C449" s="8" t="s">
        <v>22</v>
      </c>
      <c r="D449" s="9">
        <v>2344.38</v>
      </c>
    </row>
    <row r="450" spans="1:4" ht="12.75">
      <c r="A450" s="274">
        <v>24542</v>
      </c>
      <c r="B450" s="7" t="s">
        <v>2189</v>
      </c>
      <c r="C450" s="8" t="s">
        <v>22</v>
      </c>
      <c r="D450" s="9">
        <v>2528.04</v>
      </c>
    </row>
    <row r="451" spans="1:4" ht="12.75">
      <c r="A451" s="274">
        <v>24544</v>
      </c>
      <c r="B451" s="7" t="s">
        <v>2190</v>
      </c>
      <c r="C451" s="8" t="s">
        <v>22</v>
      </c>
      <c r="D451" s="9">
        <v>2744.11</v>
      </c>
    </row>
    <row r="452" spans="1:4" ht="12.75">
      <c r="A452" s="274">
        <v>24546</v>
      </c>
      <c r="B452" s="7" t="s">
        <v>2191</v>
      </c>
      <c r="C452" s="8" t="s">
        <v>22</v>
      </c>
      <c r="D452" s="9">
        <v>2927.77</v>
      </c>
    </row>
    <row r="453" spans="1:4" ht="12.75">
      <c r="A453" s="274">
        <v>24548</v>
      </c>
      <c r="B453" s="7" t="s">
        <v>2192</v>
      </c>
      <c r="C453" s="8" t="s">
        <v>22</v>
      </c>
      <c r="D453" s="9">
        <v>3165.45</v>
      </c>
    </row>
    <row r="454" spans="1:4" ht="12.75">
      <c r="A454" s="274">
        <v>24550</v>
      </c>
      <c r="B454" s="7" t="s">
        <v>2193</v>
      </c>
      <c r="C454" s="8" t="s">
        <v>22</v>
      </c>
      <c r="D454" s="9">
        <v>3359.92</v>
      </c>
    </row>
    <row r="455" spans="1:4" ht="12.75">
      <c r="A455" s="274">
        <v>24552</v>
      </c>
      <c r="B455" s="7" t="s">
        <v>2194</v>
      </c>
      <c r="C455" s="8" t="s">
        <v>22</v>
      </c>
      <c r="D455" s="9">
        <v>2576.7600000000002</v>
      </c>
    </row>
    <row r="456" spans="1:4" ht="12.75">
      <c r="A456" s="274">
        <v>24554</v>
      </c>
      <c r="B456" s="7" t="s">
        <v>2195</v>
      </c>
      <c r="C456" s="8" t="s">
        <v>22</v>
      </c>
      <c r="D456" s="9">
        <v>2854.75</v>
      </c>
    </row>
    <row r="457" spans="1:4" ht="12.75">
      <c r="A457" s="274">
        <v>24556</v>
      </c>
      <c r="B457" s="7" t="s">
        <v>2196</v>
      </c>
      <c r="C457" s="8" t="s">
        <v>22</v>
      </c>
      <c r="D457" s="9">
        <v>3089.98</v>
      </c>
    </row>
    <row r="458" spans="1:4" ht="12.75">
      <c r="A458" s="274">
        <v>24558</v>
      </c>
      <c r="B458" s="7" t="s">
        <v>2197</v>
      </c>
      <c r="C458" s="8" t="s">
        <v>22</v>
      </c>
      <c r="D458" s="9">
        <v>3367.97</v>
      </c>
    </row>
    <row r="459" spans="1:4" ht="12.75">
      <c r="A459" s="274">
        <v>24560</v>
      </c>
      <c r="B459" s="7" t="s">
        <v>2198</v>
      </c>
      <c r="C459" s="8" t="s">
        <v>22</v>
      </c>
      <c r="D459" s="9">
        <v>3603.19</v>
      </c>
    </row>
    <row r="460" spans="1:4" ht="12.75">
      <c r="A460" s="274">
        <v>24562</v>
      </c>
      <c r="B460" s="7" t="s">
        <v>2199</v>
      </c>
      <c r="C460" s="8" t="s">
        <v>22</v>
      </c>
      <c r="D460" s="9">
        <v>3881.18</v>
      </c>
    </row>
    <row r="461" spans="1:4" ht="12.75">
      <c r="A461" s="274">
        <v>24564</v>
      </c>
      <c r="B461" s="7" t="s">
        <v>2200</v>
      </c>
      <c r="C461" s="8" t="s">
        <v>22</v>
      </c>
      <c r="D461" s="9">
        <v>4116.41</v>
      </c>
    </row>
    <row r="462" spans="1:4" ht="12.75">
      <c r="A462" s="270">
        <v>25000</v>
      </c>
      <c r="B462" s="271" t="s">
        <v>2201</v>
      </c>
      <c r="C462" s="272"/>
      <c r="D462" s="273" t="s">
        <v>53</v>
      </c>
    </row>
    <row r="463" spans="1:4" ht="22.5">
      <c r="A463" s="274">
        <v>25010</v>
      </c>
      <c r="B463" s="7" t="s">
        <v>2202</v>
      </c>
      <c r="C463" s="8" t="s">
        <v>818</v>
      </c>
      <c r="D463" s="9">
        <v>937.48</v>
      </c>
    </row>
    <row r="464" spans="1:4" ht="22.5">
      <c r="A464" s="274">
        <v>25020</v>
      </c>
      <c r="B464" s="7" t="s">
        <v>2203</v>
      </c>
      <c r="C464" s="8" t="s">
        <v>818</v>
      </c>
      <c r="D464" s="9">
        <v>334.52</v>
      </c>
    </row>
    <row r="465" spans="1:4" ht="22.5">
      <c r="A465" s="274">
        <v>25030</v>
      </c>
      <c r="B465" s="7" t="s">
        <v>2204</v>
      </c>
      <c r="C465" s="8" t="s">
        <v>818</v>
      </c>
      <c r="D465" s="9">
        <v>499.03</v>
      </c>
    </row>
    <row r="466" spans="1:4" ht="22.5">
      <c r="A466" s="274">
        <v>25040</v>
      </c>
      <c r="B466" s="7" t="s">
        <v>2205</v>
      </c>
      <c r="C466" s="8" t="s">
        <v>818</v>
      </c>
      <c r="D466" s="9">
        <v>1666.01</v>
      </c>
    </row>
    <row r="467" spans="1:4" ht="12.75">
      <c r="A467" s="274">
        <v>25100</v>
      </c>
      <c r="B467" s="7" t="s">
        <v>2206</v>
      </c>
      <c r="C467" s="8" t="s">
        <v>22</v>
      </c>
      <c r="D467" s="9">
        <v>28.56</v>
      </c>
    </row>
    <row r="468" spans="1:4" ht="12.75">
      <c r="A468" s="274">
        <v>25110</v>
      </c>
      <c r="B468" s="7" t="s">
        <v>2207</v>
      </c>
      <c r="C468" s="8" t="s">
        <v>22</v>
      </c>
      <c r="D468" s="9">
        <v>29.31</v>
      </c>
    </row>
    <row r="469" spans="1:4" ht="12.75">
      <c r="A469" s="274">
        <v>25120</v>
      </c>
      <c r="B469" s="7" t="s">
        <v>2208</v>
      </c>
      <c r="C469" s="8" t="s">
        <v>22</v>
      </c>
      <c r="D469" s="9">
        <v>20.62</v>
      </c>
    </row>
    <row r="470" spans="1:4" ht="12.75">
      <c r="A470" s="274">
        <v>25130</v>
      </c>
      <c r="B470" s="7" t="s">
        <v>2209</v>
      </c>
      <c r="C470" s="8" t="s">
        <v>22</v>
      </c>
      <c r="D470" s="9">
        <v>37.46</v>
      </c>
    </row>
    <row r="471" spans="1:4" ht="12.75">
      <c r="A471" s="274">
        <v>25200</v>
      </c>
      <c r="B471" s="7" t="s">
        <v>2210</v>
      </c>
      <c r="C471" s="8" t="s">
        <v>1793</v>
      </c>
      <c r="D471" s="9">
        <v>8.14</v>
      </c>
    </row>
    <row r="472" spans="1:4" ht="12.75">
      <c r="A472" s="274">
        <v>25210</v>
      </c>
      <c r="B472" s="7" t="s">
        <v>2211</v>
      </c>
      <c r="C472" s="8" t="s">
        <v>1793</v>
      </c>
      <c r="D472" s="9">
        <v>8.14</v>
      </c>
    </row>
    <row r="473" spans="1:4" ht="12.75">
      <c r="A473" s="274">
        <v>25221</v>
      </c>
      <c r="B473" s="7" t="s">
        <v>2212</v>
      </c>
      <c r="C473" s="8" t="s">
        <v>13</v>
      </c>
      <c r="D473" s="9">
        <v>17.149999999999999</v>
      </c>
    </row>
    <row r="474" spans="1:4" ht="12.75">
      <c r="A474" s="274">
        <v>25222</v>
      </c>
      <c r="B474" s="7" t="s">
        <v>2213</v>
      </c>
      <c r="C474" s="8" t="s">
        <v>13</v>
      </c>
      <c r="D474" s="9">
        <v>21.18</v>
      </c>
    </row>
    <row r="475" spans="1:4" ht="12.75">
      <c r="A475" s="274">
        <v>25223</v>
      </c>
      <c r="B475" s="7" t="s">
        <v>2214</v>
      </c>
      <c r="C475" s="8" t="s">
        <v>13</v>
      </c>
      <c r="D475" s="9">
        <v>20.66</v>
      </c>
    </row>
    <row r="476" spans="1:4" ht="12.75">
      <c r="A476" s="274">
        <v>25228</v>
      </c>
      <c r="B476" s="7" t="s">
        <v>2215</v>
      </c>
      <c r="C476" s="8" t="s">
        <v>13</v>
      </c>
      <c r="D476" s="9">
        <v>17.55</v>
      </c>
    </row>
    <row r="477" spans="1:4" ht="12.75">
      <c r="A477" s="270">
        <v>26800</v>
      </c>
      <c r="B477" s="271" t="s">
        <v>2216</v>
      </c>
      <c r="C477" s="272"/>
      <c r="D477" s="273" t="s">
        <v>53</v>
      </c>
    </row>
    <row r="478" spans="1:4" ht="12.75">
      <c r="A478" s="274">
        <v>26862</v>
      </c>
      <c r="B478" s="7" t="s">
        <v>2217</v>
      </c>
      <c r="C478" s="8" t="s">
        <v>38</v>
      </c>
      <c r="D478" s="9">
        <v>12.52</v>
      </c>
    </row>
    <row r="479" spans="1:4" ht="22.5">
      <c r="A479" s="274">
        <v>26864</v>
      </c>
      <c r="B479" s="7" t="s">
        <v>2218</v>
      </c>
      <c r="C479" s="8" t="s">
        <v>22</v>
      </c>
      <c r="D479" s="9">
        <v>2.62</v>
      </c>
    </row>
    <row r="480" spans="1:4" ht="12.75">
      <c r="A480" s="274">
        <v>26865</v>
      </c>
      <c r="B480" s="7" t="s">
        <v>2219</v>
      </c>
      <c r="C480" s="8" t="s">
        <v>22</v>
      </c>
      <c r="D480" s="9">
        <v>10.8</v>
      </c>
    </row>
    <row r="481" spans="1:4" ht="12.75">
      <c r="A481" s="270">
        <v>27500</v>
      </c>
      <c r="B481" s="271" t="s">
        <v>2220</v>
      </c>
      <c r="C481" s="272"/>
      <c r="D481" s="273" t="s">
        <v>53</v>
      </c>
    </row>
    <row r="482" spans="1:4" ht="22.5">
      <c r="A482" s="274">
        <v>27534</v>
      </c>
      <c r="B482" s="7" t="s">
        <v>2221</v>
      </c>
      <c r="C482" s="8" t="s">
        <v>19</v>
      </c>
      <c r="D482" s="9">
        <v>158.47</v>
      </c>
    </row>
    <row r="483" spans="1:4" ht="22.5">
      <c r="A483" s="274">
        <v>27540</v>
      </c>
      <c r="B483" s="7" t="s">
        <v>2222</v>
      </c>
      <c r="C483" s="8" t="s">
        <v>1793</v>
      </c>
      <c r="D483" s="9">
        <v>5.49</v>
      </c>
    </row>
    <row r="484" spans="1:4" ht="12.75">
      <c r="A484" s="274">
        <v>28006</v>
      </c>
      <c r="B484" s="7" t="s">
        <v>2223</v>
      </c>
      <c r="C484" s="8" t="s">
        <v>1793</v>
      </c>
      <c r="D484" s="9">
        <v>29.94</v>
      </c>
    </row>
    <row r="485" spans="1:4" ht="22.5">
      <c r="A485" s="274">
        <v>28010</v>
      </c>
      <c r="B485" s="7" t="s">
        <v>2224</v>
      </c>
      <c r="C485" s="8" t="s">
        <v>19</v>
      </c>
      <c r="D485" s="9">
        <v>18.34</v>
      </c>
    </row>
    <row r="486" spans="1:4" ht="12.75">
      <c r="A486" s="274">
        <v>28082</v>
      </c>
      <c r="B486" s="7" t="s">
        <v>2225</v>
      </c>
      <c r="C486" s="8" t="s">
        <v>19</v>
      </c>
      <c r="D486" s="9">
        <v>4.92</v>
      </c>
    </row>
    <row r="487" spans="1:4" ht="12.75">
      <c r="A487" s="274">
        <v>28090</v>
      </c>
      <c r="B487" s="7" t="s">
        <v>2226</v>
      </c>
      <c r="C487" s="8" t="s">
        <v>22</v>
      </c>
      <c r="D487" s="9">
        <v>6.4</v>
      </c>
    </row>
    <row r="488" spans="1:4" ht="22.5">
      <c r="A488" s="274">
        <v>28091</v>
      </c>
      <c r="B488" s="7" t="s">
        <v>2227</v>
      </c>
      <c r="C488" s="8" t="s">
        <v>818</v>
      </c>
      <c r="D488" s="9">
        <v>3.89</v>
      </c>
    </row>
    <row r="489" spans="1:4" ht="12.75">
      <c r="A489" s="270">
        <v>30000</v>
      </c>
      <c r="B489" s="271" t="s">
        <v>758</v>
      </c>
      <c r="C489" s="272"/>
      <c r="D489" s="273" t="s">
        <v>53</v>
      </c>
    </row>
    <row r="490" spans="1:4" ht="22.5">
      <c r="A490" s="274">
        <v>30010</v>
      </c>
      <c r="B490" s="7" t="s">
        <v>2228</v>
      </c>
      <c r="C490" s="8" t="s">
        <v>759</v>
      </c>
      <c r="D490" s="9">
        <v>260.45</v>
      </c>
    </row>
    <row r="491" spans="1:4" ht="22.5">
      <c r="A491" s="274">
        <v>30014</v>
      </c>
      <c r="B491" s="7" t="s">
        <v>2229</v>
      </c>
      <c r="C491" s="8" t="s">
        <v>759</v>
      </c>
      <c r="D491" s="9">
        <v>273.35000000000002</v>
      </c>
    </row>
    <row r="492" spans="1:4" ht="22.5">
      <c r="A492" s="274">
        <v>30016</v>
      </c>
      <c r="B492" s="7" t="s">
        <v>2230</v>
      </c>
      <c r="C492" s="8" t="s">
        <v>759</v>
      </c>
      <c r="D492" s="9">
        <v>310</v>
      </c>
    </row>
    <row r="493" spans="1:4" ht="12.75">
      <c r="A493" s="274">
        <v>30018</v>
      </c>
      <c r="B493" s="7" t="s">
        <v>2231</v>
      </c>
      <c r="C493" s="8" t="s">
        <v>759</v>
      </c>
      <c r="D493" s="9">
        <v>231.61</v>
      </c>
    </row>
    <row r="494" spans="1:4" ht="12.75">
      <c r="A494" s="274">
        <v>30020</v>
      </c>
      <c r="B494" s="7" t="s">
        <v>2232</v>
      </c>
      <c r="C494" s="8" t="s">
        <v>759</v>
      </c>
      <c r="D494" s="9">
        <v>340.07</v>
      </c>
    </row>
    <row r="495" spans="1:4" ht="22.5">
      <c r="A495" s="274">
        <v>30022</v>
      </c>
      <c r="B495" s="7" t="s">
        <v>2233</v>
      </c>
      <c r="C495" s="8" t="s">
        <v>759</v>
      </c>
      <c r="D495" s="9">
        <v>544.75</v>
      </c>
    </row>
    <row r="496" spans="1:4" ht="12.75">
      <c r="A496" s="274">
        <v>30030</v>
      </c>
      <c r="B496" s="7" t="s">
        <v>2234</v>
      </c>
      <c r="C496" s="8" t="s">
        <v>22</v>
      </c>
      <c r="D496" s="9">
        <v>2.6</v>
      </c>
    </row>
    <row r="497" spans="1:4" ht="12.75">
      <c r="A497" s="274">
        <v>30031</v>
      </c>
      <c r="B497" s="7" t="s">
        <v>2235</v>
      </c>
      <c r="C497" s="8" t="s">
        <v>22</v>
      </c>
      <c r="D497" s="9">
        <v>4.49</v>
      </c>
    </row>
    <row r="498" spans="1:4" ht="12.75">
      <c r="A498" s="274">
        <v>30032</v>
      </c>
      <c r="B498" s="7" t="s">
        <v>2236</v>
      </c>
      <c r="C498" s="8" t="s">
        <v>22</v>
      </c>
      <c r="D498" s="9">
        <v>5.09</v>
      </c>
    </row>
    <row r="499" spans="1:4" ht="12.75">
      <c r="A499" s="274">
        <v>30033</v>
      </c>
      <c r="B499" s="7" t="s">
        <v>2237</v>
      </c>
      <c r="C499" s="8" t="s">
        <v>22</v>
      </c>
      <c r="D499" s="9">
        <v>38.4</v>
      </c>
    </row>
    <row r="500" spans="1:4" ht="22.5">
      <c r="A500" s="274">
        <v>30060</v>
      </c>
      <c r="B500" s="7" t="s">
        <v>2238</v>
      </c>
      <c r="C500" s="8" t="s">
        <v>818</v>
      </c>
      <c r="D500" s="9">
        <v>131.47999999999999</v>
      </c>
    </row>
    <row r="501" spans="1:4" ht="22.5">
      <c r="A501" s="274">
        <v>30061</v>
      </c>
      <c r="B501" s="7" t="s">
        <v>2239</v>
      </c>
      <c r="C501" s="8" t="s">
        <v>818</v>
      </c>
      <c r="D501" s="9">
        <v>132.82</v>
      </c>
    </row>
    <row r="502" spans="1:4" ht="22.5">
      <c r="A502" s="274">
        <v>30062</v>
      </c>
      <c r="B502" s="7" t="s">
        <v>2240</v>
      </c>
      <c r="C502" s="8" t="s">
        <v>818</v>
      </c>
      <c r="D502" s="9">
        <v>134.80000000000001</v>
      </c>
    </row>
    <row r="503" spans="1:4" ht="22.5">
      <c r="A503" s="274">
        <v>30063</v>
      </c>
      <c r="B503" s="7" t="s">
        <v>2241</v>
      </c>
      <c r="C503" s="8" t="s">
        <v>818</v>
      </c>
      <c r="D503" s="9">
        <v>164.58</v>
      </c>
    </row>
    <row r="504" spans="1:4" ht="22.5">
      <c r="A504" s="274">
        <v>30064</v>
      </c>
      <c r="B504" s="7" t="s">
        <v>2242</v>
      </c>
      <c r="C504" s="8" t="s">
        <v>818</v>
      </c>
      <c r="D504" s="9">
        <v>179.67</v>
      </c>
    </row>
    <row r="505" spans="1:4" ht="22.5">
      <c r="A505" s="274">
        <v>30071</v>
      </c>
      <c r="B505" s="7" t="s">
        <v>2243</v>
      </c>
      <c r="C505" s="8" t="s">
        <v>818</v>
      </c>
      <c r="D505" s="9">
        <v>215.97</v>
      </c>
    </row>
    <row r="506" spans="1:4" ht="22.5">
      <c r="A506" s="274">
        <v>30073</v>
      </c>
      <c r="B506" s="7" t="s">
        <v>2244</v>
      </c>
      <c r="C506" s="8" t="s">
        <v>818</v>
      </c>
      <c r="D506" s="9">
        <v>222.34</v>
      </c>
    </row>
    <row r="507" spans="1:4" ht="22.5">
      <c r="A507" s="274">
        <v>30074</v>
      </c>
      <c r="B507" s="7" t="s">
        <v>2245</v>
      </c>
      <c r="C507" s="8" t="s">
        <v>818</v>
      </c>
      <c r="D507" s="9">
        <v>250.14</v>
      </c>
    </row>
    <row r="508" spans="1:4" ht="22.5">
      <c r="A508" s="274">
        <v>30075</v>
      </c>
      <c r="B508" s="7" t="s">
        <v>2246</v>
      </c>
      <c r="C508" s="8" t="s">
        <v>818</v>
      </c>
      <c r="D508" s="9">
        <v>310.25</v>
      </c>
    </row>
    <row r="509" spans="1:4" ht="12.75">
      <c r="A509" s="274">
        <v>30087</v>
      </c>
      <c r="B509" s="7" t="s">
        <v>2247</v>
      </c>
      <c r="C509" s="8" t="s">
        <v>818</v>
      </c>
      <c r="D509" s="9">
        <v>443.33</v>
      </c>
    </row>
    <row r="510" spans="1:4" ht="12.75">
      <c r="A510" s="274">
        <v>30090</v>
      </c>
      <c r="B510" s="7" t="s">
        <v>2248</v>
      </c>
      <c r="C510" s="8" t="s">
        <v>818</v>
      </c>
      <c r="D510" s="9">
        <v>398.97</v>
      </c>
    </row>
    <row r="511" spans="1:4" ht="12.75">
      <c r="A511" s="270">
        <v>30100</v>
      </c>
      <c r="B511" s="271" t="s">
        <v>2249</v>
      </c>
      <c r="C511" s="272"/>
      <c r="D511" s="273" t="s">
        <v>53</v>
      </c>
    </row>
    <row r="512" spans="1:4" ht="12.75">
      <c r="A512" s="274">
        <v>30133</v>
      </c>
      <c r="B512" s="7" t="s">
        <v>2250</v>
      </c>
      <c r="C512" s="8" t="s">
        <v>19</v>
      </c>
      <c r="D512" s="9">
        <v>23.44</v>
      </c>
    </row>
    <row r="513" spans="1:4" ht="12.75">
      <c r="A513" s="274">
        <v>30134</v>
      </c>
      <c r="B513" s="7" t="s">
        <v>2251</v>
      </c>
      <c r="C513" s="8" t="s">
        <v>19</v>
      </c>
      <c r="D513" s="9">
        <v>32.04</v>
      </c>
    </row>
    <row r="514" spans="1:4" ht="12.75">
      <c r="A514" s="270">
        <v>30200</v>
      </c>
      <c r="B514" s="271" t="s">
        <v>2252</v>
      </c>
      <c r="C514" s="272"/>
      <c r="D514" s="273" t="s">
        <v>53</v>
      </c>
    </row>
    <row r="515" spans="1:4" ht="12.75">
      <c r="A515" s="274">
        <v>30250</v>
      </c>
      <c r="B515" s="7" t="s">
        <v>2253</v>
      </c>
      <c r="C515" s="8" t="s">
        <v>818</v>
      </c>
      <c r="D515" s="9">
        <v>1413.78</v>
      </c>
    </row>
    <row r="516" spans="1:4" ht="12.75">
      <c r="A516" s="274">
        <v>30251</v>
      </c>
      <c r="B516" s="7" t="s">
        <v>2254</v>
      </c>
      <c r="C516" s="8" t="s">
        <v>818</v>
      </c>
      <c r="D516" s="9">
        <v>1389</v>
      </c>
    </row>
    <row r="517" spans="1:4" ht="12.75">
      <c r="A517" s="274">
        <v>30252</v>
      </c>
      <c r="B517" s="7" t="s">
        <v>2255</v>
      </c>
      <c r="C517" s="8" t="s">
        <v>818</v>
      </c>
      <c r="D517" s="9">
        <v>1455.2</v>
      </c>
    </row>
    <row r="518" spans="1:4" ht="12.75">
      <c r="A518" s="270">
        <v>30400</v>
      </c>
      <c r="B518" s="271" t="s">
        <v>772</v>
      </c>
      <c r="C518" s="272"/>
      <c r="D518" s="273" t="s">
        <v>53</v>
      </c>
    </row>
    <row r="519" spans="1:4" ht="22.5">
      <c r="A519" s="274">
        <v>30488</v>
      </c>
      <c r="B519" s="7" t="s">
        <v>2256</v>
      </c>
      <c r="C519" s="8" t="s">
        <v>22</v>
      </c>
      <c r="D519" s="9">
        <v>100.14</v>
      </c>
    </row>
    <row r="520" spans="1:4" ht="12.75">
      <c r="A520" s="270">
        <v>30500</v>
      </c>
      <c r="B520" s="271" t="s">
        <v>2257</v>
      </c>
      <c r="C520" s="272"/>
      <c r="D520" s="273" t="s">
        <v>53</v>
      </c>
    </row>
    <row r="521" spans="1:4" ht="22.5">
      <c r="A521" s="274">
        <v>30501</v>
      </c>
      <c r="B521" s="7" t="s">
        <v>2258</v>
      </c>
      <c r="C521" s="8" t="s">
        <v>22</v>
      </c>
      <c r="D521" s="9">
        <v>76.63</v>
      </c>
    </row>
    <row r="522" spans="1:4" ht="22.5">
      <c r="A522" s="274">
        <v>30502</v>
      </c>
      <c r="B522" s="7" t="s">
        <v>2259</v>
      </c>
      <c r="C522" s="8" t="s">
        <v>19</v>
      </c>
      <c r="D522" s="9">
        <v>680.91</v>
      </c>
    </row>
    <row r="523" spans="1:4" ht="22.5">
      <c r="A523" s="274">
        <v>30504</v>
      </c>
      <c r="B523" s="7" t="s">
        <v>2260</v>
      </c>
      <c r="C523" s="8" t="s">
        <v>19</v>
      </c>
      <c r="D523" s="9">
        <v>690.85</v>
      </c>
    </row>
    <row r="524" spans="1:4" ht="22.5">
      <c r="A524" s="274">
        <v>30506</v>
      </c>
      <c r="B524" s="7" t="s">
        <v>2261</v>
      </c>
      <c r="C524" s="8" t="s">
        <v>19</v>
      </c>
      <c r="D524" s="9">
        <v>468.8</v>
      </c>
    </row>
    <row r="525" spans="1:4" ht="22.5">
      <c r="A525" s="274">
        <v>30508</v>
      </c>
      <c r="B525" s="7" t="s">
        <v>2262</v>
      </c>
      <c r="C525" s="8" t="s">
        <v>19</v>
      </c>
      <c r="D525" s="9">
        <v>490.48</v>
      </c>
    </row>
    <row r="526" spans="1:4" ht="33.75">
      <c r="A526" s="274">
        <v>30510</v>
      </c>
      <c r="B526" s="7" t="s">
        <v>2263</v>
      </c>
      <c r="C526" s="8" t="s">
        <v>19</v>
      </c>
      <c r="D526" s="9">
        <v>608.21</v>
      </c>
    </row>
    <row r="527" spans="1:4" ht="22.5">
      <c r="A527" s="274">
        <v>30512</v>
      </c>
      <c r="B527" s="7" t="s">
        <v>2264</v>
      </c>
      <c r="C527" s="8" t="s">
        <v>19</v>
      </c>
      <c r="D527" s="9">
        <v>699.35</v>
      </c>
    </row>
    <row r="528" spans="1:4" ht="22.5">
      <c r="A528" s="274">
        <v>30516</v>
      </c>
      <c r="B528" s="7" t="s">
        <v>2265</v>
      </c>
      <c r="C528" s="8" t="s">
        <v>19</v>
      </c>
      <c r="D528" s="9">
        <v>402.94</v>
      </c>
    </row>
    <row r="529" spans="1:4" ht="22.5">
      <c r="A529" s="274">
        <v>30518</v>
      </c>
      <c r="B529" s="7" t="s">
        <v>2266</v>
      </c>
      <c r="C529" s="8" t="s">
        <v>19</v>
      </c>
      <c r="D529" s="9">
        <v>390.08</v>
      </c>
    </row>
    <row r="530" spans="1:4" ht="22.5">
      <c r="A530" s="274">
        <v>30520</v>
      </c>
      <c r="B530" s="7" t="s">
        <v>2267</v>
      </c>
      <c r="C530" s="8" t="s">
        <v>19</v>
      </c>
      <c r="D530" s="9">
        <v>601.61</v>
      </c>
    </row>
    <row r="531" spans="1:4" ht="22.5">
      <c r="A531" s="274">
        <v>30522</v>
      </c>
      <c r="B531" s="7" t="s">
        <v>2268</v>
      </c>
      <c r="C531" s="8" t="s">
        <v>19</v>
      </c>
      <c r="D531" s="9">
        <v>510.1</v>
      </c>
    </row>
    <row r="532" spans="1:4" ht="22.5">
      <c r="A532" s="274">
        <v>30524</v>
      </c>
      <c r="B532" s="7" t="s">
        <v>2269</v>
      </c>
      <c r="C532" s="8" t="s">
        <v>19</v>
      </c>
      <c r="D532" s="9">
        <v>544.27</v>
      </c>
    </row>
    <row r="533" spans="1:4" ht="22.5">
      <c r="A533" s="274">
        <v>30526</v>
      </c>
      <c r="B533" s="7" t="s">
        <v>2270</v>
      </c>
      <c r="C533" s="8" t="s">
        <v>19</v>
      </c>
      <c r="D533" s="9">
        <v>609.30999999999995</v>
      </c>
    </row>
    <row r="534" spans="1:4" ht="22.5">
      <c r="A534" s="274">
        <v>30528</v>
      </c>
      <c r="B534" s="7" t="s">
        <v>2271</v>
      </c>
      <c r="C534" s="8" t="s">
        <v>19</v>
      </c>
      <c r="D534" s="9">
        <v>604.55999999999995</v>
      </c>
    </row>
    <row r="535" spans="1:4" ht="22.5">
      <c r="A535" s="274">
        <v>30539</v>
      </c>
      <c r="B535" s="7" t="s">
        <v>2272</v>
      </c>
      <c r="C535" s="8" t="s">
        <v>19</v>
      </c>
      <c r="D535" s="9">
        <v>680.4</v>
      </c>
    </row>
    <row r="536" spans="1:4" ht="12.75">
      <c r="A536" s="274">
        <v>30540</v>
      </c>
      <c r="B536" s="7" t="s">
        <v>2273</v>
      </c>
      <c r="C536" s="8" t="s">
        <v>22</v>
      </c>
      <c r="D536" s="9">
        <v>107.59</v>
      </c>
    </row>
    <row r="537" spans="1:4" ht="12.75">
      <c r="A537" s="274">
        <v>30542</v>
      </c>
      <c r="B537" s="7" t="s">
        <v>2274</v>
      </c>
      <c r="C537" s="8" t="s">
        <v>468</v>
      </c>
      <c r="D537" s="9">
        <v>8.76</v>
      </c>
    </row>
    <row r="538" spans="1:4" ht="22.5">
      <c r="A538" s="274">
        <v>30543</v>
      </c>
      <c r="B538" s="7" t="s">
        <v>2275</v>
      </c>
      <c r="C538" s="8" t="s">
        <v>1793</v>
      </c>
      <c r="D538" s="9">
        <v>62.87</v>
      </c>
    </row>
    <row r="539" spans="1:4" ht="22.5">
      <c r="A539" s="274">
        <v>30545</v>
      </c>
      <c r="B539" s="7" t="s">
        <v>2276</v>
      </c>
      <c r="C539" s="8" t="s">
        <v>818</v>
      </c>
      <c r="D539" s="9">
        <v>65.08</v>
      </c>
    </row>
    <row r="540" spans="1:4" ht="12.75">
      <c r="A540" s="274">
        <v>30549</v>
      </c>
      <c r="B540" s="7" t="s">
        <v>2277</v>
      </c>
      <c r="C540" s="8" t="s">
        <v>19</v>
      </c>
      <c r="D540" s="9">
        <v>56.94</v>
      </c>
    </row>
    <row r="541" spans="1:4" ht="12.75">
      <c r="A541" s="274">
        <v>30550</v>
      </c>
      <c r="B541" s="7" t="s">
        <v>2278</v>
      </c>
      <c r="C541" s="8" t="s">
        <v>19</v>
      </c>
      <c r="D541" s="9">
        <v>59.57</v>
      </c>
    </row>
    <row r="542" spans="1:4" ht="33.75">
      <c r="A542" s="274">
        <v>30551</v>
      </c>
      <c r="B542" s="7" t="s">
        <v>2279</v>
      </c>
      <c r="C542" s="8" t="s">
        <v>19</v>
      </c>
      <c r="D542" s="9">
        <v>215.57</v>
      </c>
    </row>
    <row r="543" spans="1:4" ht="33.75">
      <c r="A543" s="274">
        <v>30552</v>
      </c>
      <c r="B543" s="7" t="s">
        <v>2280</v>
      </c>
      <c r="C543" s="8" t="s">
        <v>19</v>
      </c>
      <c r="D543" s="9">
        <v>554.37</v>
      </c>
    </row>
    <row r="544" spans="1:4" ht="33.75">
      <c r="A544" s="274">
        <v>30554</v>
      </c>
      <c r="B544" s="7" t="s">
        <v>2281</v>
      </c>
      <c r="C544" s="8" t="s">
        <v>19</v>
      </c>
      <c r="D544" s="9">
        <v>608.23</v>
      </c>
    </row>
    <row r="545" spans="1:4" ht="33.75">
      <c r="A545" s="274">
        <v>30556</v>
      </c>
      <c r="B545" s="7" t="s">
        <v>2282</v>
      </c>
      <c r="C545" s="8" t="s">
        <v>19</v>
      </c>
      <c r="D545" s="9">
        <v>588.42999999999995</v>
      </c>
    </row>
    <row r="546" spans="1:4" ht="33.75">
      <c r="A546" s="274">
        <v>30558</v>
      </c>
      <c r="B546" s="7" t="s">
        <v>2283</v>
      </c>
      <c r="C546" s="8" t="s">
        <v>19</v>
      </c>
      <c r="D546" s="9">
        <v>656.25</v>
      </c>
    </row>
    <row r="547" spans="1:4" ht="12.75">
      <c r="A547" s="274">
        <v>30560</v>
      </c>
      <c r="B547" s="7" t="s">
        <v>2284</v>
      </c>
      <c r="C547" s="8" t="s">
        <v>19</v>
      </c>
      <c r="D547" s="9">
        <v>719.51</v>
      </c>
    </row>
    <row r="548" spans="1:4" ht="33.75">
      <c r="A548" s="274">
        <v>30564</v>
      </c>
      <c r="B548" s="7" t="s">
        <v>2285</v>
      </c>
      <c r="C548" s="8" t="s">
        <v>19</v>
      </c>
      <c r="D548" s="9">
        <v>689.77</v>
      </c>
    </row>
    <row r="549" spans="1:4" ht="33.75">
      <c r="A549" s="274">
        <v>30569</v>
      </c>
      <c r="B549" s="7" t="s">
        <v>2286</v>
      </c>
      <c r="C549" s="8" t="s">
        <v>19</v>
      </c>
      <c r="D549" s="9">
        <v>719.51</v>
      </c>
    </row>
    <row r="550" spans="1:4" ht="22.5">
      <c r="A550" s="274">
        <v>30570</v>
      </c>
      <c r="B550" s="7" t="s">
        <v>2287</v>
      </c>
      <c r="C550" s="8" t="s">
        <v>19</v>
      </c>
      <c r="D550" s="9">
        <v>345.2</v>
      </c>
    </row>
    <row r="551" spans="1:4" ht="22.5">
      <c r="A551" s="274">
        <v>30572</v>
      </c>
      <c r="B551" s="7" t="s">
        <v>2288</v>
      </c>
      <c r="C551" s="8" t="s">
        <v>19</v>
      </c>
      <c r="D551" s="9">
        <v>310.58999999999997</v>
      </c>
    </row>
    <row r="552" spans="1:4" ht="33.75">
      <c r="A552" s="274">
        <v>30574</v>
      </c>
      <c r="B552" s="7" t="s">
        <v>2289</v>
      </c>
      <c r="C552" s="8" t="s">
        <v>19</v>
      </c>
      <c r="D552" s="9">
        <v>1036.77</v>
      </c>
    </row>
    <row r="553" spans="1:4" ht="33.75">
      <c r="A553" s="274">
        <v>30578</v>
      </c>
      <c r="B553" s="7" t="s">
        <v>2290</v>
      </c>
      <c r="C553" s="8" t="s">
        <v>19</v>
      </c>
      <c r="D553" s="9">
        <v>909.31</v>
      </c>
    </row>
    <row r="554" spans="1:4" ht="33.75">
      <c r="A554" s="274">
        <v>30580</v>
      </c>
      <c r="B554" s="7" t="s">
        <v>2291</v>
      </c>
      <c r="C554" s="8" t="s">
        <v>19</v>
      </c>
      <c r="D554" s="9">
        <v>936.21</v>
      </c>
    </row>
    <row r="555" spans="1:4" ht="33.75">
      <c r="A555" s="274">
        <v>30582</v>
      </c>
      <c r="B555" s="7" t="s">
        <v>2292</v>
      </c>
      <c r="C555" s="8" t="s">
        <v>19</v>
      </c>
      <c r="D555" s="9">
        <v>874.45</v>
      </c>
    </row>
    <row r="556" spans="1:4" ht="33.75">
      <c r="A556" s="274">
        <v>30584</v>
      </c>
      <c r="B556" s="7" t="s">
        <v>2293</v>
      </c>
      <c r="C556" s="8" t="s">
        <v>19</v>
      </c>
      <c r="D556" s="9">
        <v>875.79</v>
      </c>
    </row>
    <row r="557" spans="1:4" ht="12.75">
      <c r="A557" s="274">
        <v>30590</v>
      </c>
      <c r="B557" s="7" t="s">
        <v>2294</v>
      </c>
      <c r="C557" s="8" t="s">
        <v>19</v>
      </c>
      <c r="D557" s="9">
        <v>89.87</v>
      </c>
    </row>
    <row r="558" spans="1:4" ht="12.75">
      <c r="A558" s="274">
        <v>30591</v>
      </c>
      <c r="B558" s="7" t="s">
        <v>2295</v>
      </c>
      <c r="C558" s="8" t="s">
        <v>19</v>
      </c>
      <c r="D558" s="9">
        <v>26.06</v>
      </c>
    </row>
    <row r="559" spans="1:4" ht="12.75">
      <c r="A559" s="274">
        <v>30592</v>
      </c>
      <c r="B559" s="7" t="s">
        <v>2296</v>
      </c>
      <c r="C559" s="8" t="s">
        <v>19</v>
      </c>
      <c r="D559" s="9">
        <v>63.85</v>
      </c>
    </row>
    <row r="560" spans="1:4" ht="12.75">
      <c r="A560" s="274">
        <v>30594</v>
      </c>
      <c r="B560" s="7" t="s">
        <v>2297</v>
      </c>
      <c r="C560" s="8" t="s">
        <v>818</v>
      </c>
      <c r="D560" s="9">
        <v>393.35</v>
      </c>
    </row>
    <row r="561" spans="1:4" ht="12.75">
      <c r="A561" s="274">
        <v>30595</v>
      </c>
      <c r="B561" s="7" t="s">
        <v>2298</v>
      </c>
      <c r="C561" s="8" t="s">
        <v>1793</v>
      </c>
      <c r="D561" s="9">
        <v>5.01</v>
      </c>
    </row>
    <row r="562" spans="1:4" ht="12.75">
      <c r="A562" s="270">
        <v>30600</v>
      </c>
      <c r="B562" s="271" t="s">
        <v>2299</v>
      </c>
      <c r="C562" s="272"/>
      <c r="D562" s="273" t="s">
        <v>53</v>
      </c>
    </row>
    <row r="563" spans="1:4" ht="22.5">
      <c r="A563" s="274">
        <v>30601</v>
      </c>
      <c r="B563" s="7" t="s">
        <v>2300</v>
      </c>
      <c r="C563" s="8" t="s">
        <v>759</v>
      </c>
      <c r="D563" s="9">
        <v>249.65</v>
      </c>
    </row>
    <row r="564" spans="1:4" ht="22.5">
      <c r="A564" s="274">
        <v>30602</v>
      </c>
      <c r="B564" s="7" t="s">
        <v>2301</v>
      </c>
      <c r="C564" s="8" t="s">
        <v>759</v>
      </c>
      <c r="D564" s="9">
        <v>309.57</v>
      </c>
    </row>
    <row r="565" spans="1:4" ht="12.75">
      <c r="A565" s="274">
        <v>30610</v>
      </c>
      <c r="B565" s="7" t="s">
        <v>2302</v>
      </c>
      <c r="C565" s="8" t="s">
        <v>1793</v>
      </c>
      <c r="D565" s="9">
        <v>4.62</v>
      </c>
    </row>
    <row r="566" spans="1:4" ht="12.75">
      <c r="A566" s="274">
        <v>30611</v>
      </c>
      <c r="B566" s="7" t="s">
        <v>2303</v>
      </c>
      <c r="C566" s="8" t="s">
        <v>1793</v>
      </c>
      <c r="D566" s="9">
        <v>4.54</v>
      </c>
    </row>
    <row r="567" spans="1:4" ht="12.75">
      <c r="A567" s="274">
        <v>30612</v>
      </c>
      <c r="B567" s="7" t="s">
        <v>2304</v>
      </c>
      <c r="C567" s="8" t="s">
        <v>1793</v>
      </c>
      <c r="D567" s="9">
        <v>5.23</v>
      </c>
    </row>
    <row r="568" spans="1:4" ht="12.75">
      <c r="A568" s="274">
        <v>30613</v>
      </c>
      <c r="B568" s="7" t="s">
        <v>3902</v>
      </c>
      <c r="C568" s="8" t="s">
        <v>19</v>
      </c>
      <c r="D568" s="9">
        <v>52.78</v>
      </c>
    </row>
    <row r="569" spans="1:4" ht="12.75">
      <c r="A569" s="274">
        <v>30615</v>
      </c>
      <c r="B569" s="7" t="s">
        <v>2305</v>
      </c>
      <c r="C569" s="8" t="s">
        <v>1793</v>
      </c>
      <c r="D569" s="9">
        <v>4.7699999999999996</v>
      </c>
    </row>
    <row r="570" spans="1:4" ht="12.75">
      <c r="A570" s="274">
        <v>30616</v>
      </c>
      <c r="B570" s="7" t="s">
        <v>2306</v>
      </c>
      <c r="C570" s="8" t="s">
        <v>1793</v>
      </c>
      <c r="D570" s="9">
        <v>5.03</v>
      </c>
    </row>
    <row r="571" spans="1:4" ht="12.75">
      <c r="A571" s="274">
        <v>30617</v>
      </c>
      <c r="B571" s="7" t="s">
        <v>2307</v>
      </c>
      <c r="C571" s="8" t="s">
        <v>1793</v>
      </c>
      <c r="D571" s="9">
        <v>5.7</v>
      </c>
    </row>
    <row r="572" spans="1:4" ht="12.75">
      <c r="A572" s="274">
        <v>30640</v>
      </c>
      <c r="B572" s="7" t="s">
        <v>2308</v>
      </c>
      <c r="C572" s="8" t="s">
        <v>468</v>
      </c>
      <c r="D572" s="9">
        <v>5.66</v>
      </c>
    </row>
    <row r="573" spans="1:4" ht="22.5">
      <c r="A573" s="274">
        <v>30650</v>
      </c>
      <c r="B573" s="7" t="s">
        <v>2309</v>
      </c>
      <c r="C573" s="8" t="s">
        <v>759</v>
      </c>
      <c r="D573" s="9">
        <v>112.97</v>
      </c>
    </row>
    <row r="574" spans="1:4" ht="12.75">
      <c r="A574" s="274">
        <v>30670</v>
      </c>
      <c r="B574" s="7" t="s">
        <v>2310</v>
      </c>
      <c r="C574" s="8" t="s">
        <v>818</v>
      </c>
      <c r="D574" s="9">
        <v>764.15</v>
      </c>
    </row>
    <row r="575" spans="1:4" ht="12.75">
      <c r="A575" s="274">
        <v>30680</v>
      </c>
      <c r="B575" s="7" t="s">
        <v>2311</v>
      </c>
      <c r="C575" s="8" t="s">
        <v>1793</v>
      </c>
      <c r="D575" s="9">
        <v>5.78</v>
      </c>
    </row>
    <row r="576" spans="1:4" ht="12.75">
      <c r="A576" s="274">
        <v>30681</v>
      </c>
      <c r="B576" s="7" t="s">
        <v>2312</v>
      </c>
      <c r="C576" s="8" t="s">
        <v>1793</v>
      </c>
      <c r="D576" s="9">
        <v>5.54</v>
      </c>
    </row>
    <row r="577" spans="1:4" ht="12.75">
      <c r="A577" s="274">
        <v>30682</v>
      </c>
      <c r="B577" s="7" t="s">
        <v>2313</v>
      </c>
      <c r="C577" s="8" t="s">
        <v>1793</v>
      </c>
      <c r="D577" s="9">
        <v>4.8600000000000003</v>
      </c>
    </row>
    <row r="578" spans="1:4" ht="12.75">
      <c r="A578" s="274">
        <v>30683</v>
      </c>
      <c r="B578" s="7" t="s">
        <v>2314</v>
      </c>
      <c r="C578" s="8" t="s">
        <v>1793</v>
      </c>
      <c r="D578" s="9">
        <v>5.39</v>
      </c>
    </row>
    <row r="579" spans="1:4" ht="12.75">
      <c r="A579" s="274">
        <v>30687</v>
      </c>
      <c r="B579" s="7" t="s">
        <v>2315</v>
      </c>
      <c r="C579" s="8" t="s">
        <v>1793</v>
      </c>
      <c r="D579" s="9">
        <v>8.0500000000000007</v>
      </c>
    </row>
    <row r="580" spans="1:4" ht="33.75">
      <c r="A580" s="274">
        <v>30688</v>
      </c>
      <c r="B580" s="7" t="s">
        <v>2316</v>
      </c>
      <c r="C580" s="8" t="s">
        <v>1793</v>
      </c>
      <c r="D580" s="9">
        <v>15.87</v>
      </c>
    </row>
    <row r="581" spans="1:4" ht="33.75">
      <c r="A581" s="274">
        <v>30689</v>
      </c>
      <c r="B581" s="7" t="s">
        <v>2317</v>
      </c>
      <c r="C581" s="8" t="s">
        <v>1793</v>
      </c>
      <c r="D581" s="9">
        <v>17.88</v>
      </c>
    </row>
    <row r="582" spans="1:4" ht="12.75">
      <c r="A582" s="274">
        <v>30690</v>
      </c>
      <c r="B582" s="7" t="s">
        <v>2318</v>
      </c>
      <c r="C582" s="8" t="s">
        <v>818</v>
      </c>
      <c r="D582" s="9">
        <v>869.95</v>
      </c>
    </row>
    <row r="583" spans="1:4" ht="12.75">
      <c r="A583" s="270">
        <v>30700</v>
      </c>
      <c r="B583" s="271" t="s">
        <v>2319</v>
      </c>
      <c r="C583" s="272"/>
      <c r="D583" s="273" t="s">
        <v>53</v>
      </c>
    </row>
    <row r="584" spans="1:4" ht="22.5">
      <c r="A584" s="274">
        <v>30701</v>
      </c>
      <c r="B584" s="7" t="s">
        <v>2320</v>
      </c>
      <c r="C584" s="8" t="s">
        <v>19</v>
      </c>
      <c r="D584" s="9">
        <v>138.36000000000001</v>
      </c>
    </row>
    <row r="585" spans="1:4" ht="33.75">
      <c r="A585" s="274">
        <v>30702</v>
      </c>
      <c r="B585" s="7" t="s">
        <v>2321</v>
      </c>
      <c r="C585" s="8" t="s">
        <v>19</v>
      </c>
      <c r="D585" s="9">
        <v>193.56</v>
      </c>
    </row>
    <row r="586" spans="1:4" ht="22.5">
      <c r="A586" s="274">
        <v>30740</v>
      </c>
      <c r="B586" s="7" t="s">
        <v>2322</v>
      </c>
      <c r="C586" s="8" t="s">
        <v>19</v>
      </c>
      <c r="D586" s="9">
        <v>804.48</v>
      </c>
    </row>
    <row r="587" spans="1:4" ht="22.5">
      <c r="A587" s="274">
        <v>30741</v>
      </c>
      <c r="B587" s="7" t="s">
        <v>2323</v>
      </c>
      <c r="C587" s="8" t="s">
        <v>19</v>
      </c>
      <c r="D587" s="9">
        <v>787.69</v>
      </c>
    </row>
    <row r="588" spans="1:4" ht="22.5">
      <c r="A588" s="274">
        <v>30742</v>
      </c>
      <c r="B588" s="7" t="s">
        <v>2324</v>
      </c>
      <c r="C588" s="8" t="s">
        <v>19</v>
      </c>
      <c r="D588" s="9">
        <v>804.47</v>
      </c>
    </row>
    <row r="589" spans="1:4" ht="33.75">
      <c r="A589" s="274">
        <v>30743</v>
      </c>
      <c r="B589" s="7" t="s">
        <v>2325</v>
      </c>
      <c r="C589" s="8" t="s">
        <v>19</v>
      </c>
      <c r="D589" s="9">
        <v>784.13</v>
      </c>
    </row>
    <row r="590" spans="1:4" ht="22.5">
      <c r="A590" s="274">
        <v>30744</v>
      </c>
      <c r="B590" s="7" t="s">
        <v>2326</v>
      </c>
      <c r="C590" s="8" t="s">
        <v>19</v>
      </c>
      <c r="D590" s="9">
        <v>808.43</v>
      </c>
    </row>
    <row r="591" spans="1:4" ht="33.75">
      <c r="A591" s="274">
        <v>30745</v>
      </c>
      <c r="B591" s="7" t="s">
        <v>2327</v>
      </c>
      <c r="C591" s="8" t="s">
        <v>19</v>
      </c>
      <c r="D591" s="9">
        <v>826.13</v>
      </c>
    </row>
    <row r="592" spans="1:4" ht="22.5">
      <c r="A592" s="274">
        <v>30746</v>
      </c>
      <c r="B592" s="7" t="s">
        <v>2328</v>
      </c>
      <c r="C592" s="8" t="s">
        <v>19</v>
      </c>
      <c r="D592" s="9">
        <v>266.8</v>
      </c>
    </row>
    <row r="593" spans="1:4" ht="12.75">
      <c r="A593" s="274">
        <v>30747</v>
      </c>
      <c r="B593" s="7" t="s">
        <v>2329</v>
      </c>
      <c r="C593" s="8" t="s">
        <v>19</v>
      </c>
      <c r="D593" s="9">
        <v>267.13</v>
      </c>
    </row>
    <row r="594" spans="1:4" ht="22.5">
      <c r="A594" s="274">
        <v>30750</v>
      </c>
      <c r="B594" s="7" t="s">
        <v>2330</v>
      </c>
      <c r="C594" s="8" t="s">
        <v>13</v>
      </c>
      <c r="D594" s="9">
        <v>656.8</v>
      </c>
    </row>
    <row r="595" spans="1:4" ht="12.75">
      <c r="A595" s="270">
        <v>31000</v>
      </c>
      <c r="B595" s="271" t="s">
        <v>2331</v>
      </c>
      <c r="C595" s="272"/>
      <c r="D595" s="273" t="s">
        <v>53</v>
      </c>
    </row>
    <row r="596" spans="1:4" ht="12.75">
      <c r="A596" s="274">
        <v>31006</v>
      </c>
      <c r="B596" s="7" t="s">
        <v>2332</v>
      </c>
      <c r="C596" s="8" t="s">
        <v>818</v>
      </c>
      <c r="D596" s="9">
        <v>21.08</v>
      </c>
    </row>
    <row r="597" spans="1:4" ht="22.5">
      <c r="A597" s="274">
        <v>31008</v>
      </c>
      <c r="B597" s="7" t="s">
        <v>2333</v>
      </c>
      <c r="C597" s="8" t="s">
        <v>818</v>
      </c>
      <c r="D597" s="9">
        <v>16.16</v>
      </c>
    </row>
    <row r="598" spans="1:4" ht="12.75">
      <c r="A598" s="274">
        <v>31014</v>
      </c>
      <c r="B598" s="7" t="s">
        <v>2334</v>
      </c>
      <c r="C598" s="8" t="s">
        <v>818</v>
      </c>
      <c r="D598" s="9">
        <v>8.02</v>
      </c>
    </row>
    <row r="599" spans="1:4" ht="12.75">
      <c r="A599" s="274">
        <v>31018</v>
      </c>
      <c r="B599" s="7" t="s">
        <v>2335</v>
      </c>
      <c r="C599" s="8" t="s">
        <v>2336</v>
      </c>
      <c r="D599" s="9">
        <v>42.32</v>
      </c>
    </row>
    <row r="600" spans="1:4" ht="22.5">
      <c r="A600" s="274">
        <v>31020</v>
      </c>
      <c r="B600" s="7" t="s">
        <v>2337</v>
      </c>
      <c r="C600" s="8" t="s">
        <v>818</v>
      </c>
      <c r="D600" s="9">
        <v>150.47999999999999</v>
      </c>
    </row>
    <row r="601" spans="1:4" ht="22.5">
      <c r="A601" s="274">
        <v>31022</v>
      </c>
      <c r="B601" s="7" t="s">
        <v>2338</v>
      </c>
      <c r="C601" s="8" t="s">
        <v>818</v>
      </c>
      <c r="D601" s="9">
        <v>116.76</v>
      </c>
    </row>
    <row r="602" spans="1:4" ht="22.5">
      <c r="A602" s="274">
        <v>31024</v>
      </c>
      <c r="B602" s="7" t="s">
        <v>2339</v>
      </c>
      <c r="C602" s="8" t="s">
        <v>818</v>
      </c>
      <c r="D602" s="9">
        <v>132.83000000000001</v>
      </c>
    </row>
    <row r="603" spans="1:4" ht="22.5">
      <c r="A603" s="274">
        <v>31028</v>
      </c>
      <c r="B603" s="7" t="s">
        <v>2340</v>
      </c>
      <c r="C603" s="8" t="s">
        <v>759</v>
      </c>
      <c r="D603" s="9">
        <v>164.34</v>
      </c>
    </row>
    <row r="604" spans="1:4" ht="22.5">
      <c r="A604" s="274">
        <v>31030</v>
      </c>
      <c r="B604" s="7" t="s">
        <v>2341</v>
      </c>
      <c r="C604" s="8" t="s">
        <v>818</v>
      </c>
      <c r="D604" s="9">
        <v>57.3</v>
      </c>
    </row>
    <row r="605" spans="1:4" ht="22.5">
      <c r="A605" s="274">
        <v>31032</v>
      </c>
      <c r="B605" s="7" t="s">
        <v>2342</v>
      </c>
      <c r="C605" s="8" t="s">
        <v>818</v>
      </c>
      <c r="D605" s="9">
        <v>125.04</v>
      </c>
    </row>
    <row r="606" spans="1:4" ht="33.75">
      <c r="A606" s="274">
        <v>31038</v>
      </c>
      <c r="B606" s="7" t="s">
        <v>2343</v>
      </c>
      <c r="C606" s="8" t="s">
        <v>818</v>
      </c>
      <c r="D606" s="9">
        <v>115.85</v>
      </c>
    </row>
    <row r="607" spans="1:4" ht="22.5">
      <c r="A607" s="274">
        <v>31042</v>
      </c>
      <c r="B607" s="7" t="s">
        <v>2344</v>
      </c>
      <c r="C607" s="8" t="s">
        <v>818</v>
      </c>
      <c r="D607" s="9">
        <v>88.01</v>
      </c>
    </row>
    <row r="608" spans="1:4" ht="22.5">
      <c r="A608" s="274">
        <v>31044</v>
      </c>
      <c r="B608" s="7" t="s">
        <v>2345</v>
      </c>
      <c r="C608" s="8" t="s">
        <v>818</v>
      </c>
      <c r="D608" s="9">
        <v>170.92</v>
      </c>
    </row>
    <row r="609" spans="1:4" ht="12.75">
      <c r="A609" s="274">
        <v>31045</v>
      </c>
      <c r="B609" s="7" t="s">
        <v>2346</v>
      </c>
      <c r="C609" s="8" t="s">
        <v>818</v>
      </c>
      <c r="D609" s="9">
        <v>14.52</v>
      </c>
    </row>
    <row r="610" spans="1:4" ht="12.75">
      <c r="A610" s="274">
        <v>31048</v>
      </c>
      <c r="B610" s="7" t="s">
        <v>2347</v>
      </c>
      <c r="C610" s="8" t="s">
        <v>2336</v>
      </c>
      <c r="D610" s="9">
        <v>62.38</v>
      </c>
    </row>
    <row r="611" spans="1:4" ht="12.75">
      <c r="A611" s="274">
        <v>31050</v>
      </c>
      <c r="B611" s="7" t="s">
        <v>2348</v>
      </c>
      <c r="C611" s="8" t="s">
        <v>818</v>
      </c>
      <c r="D611" s="9">
        <v>179.92</v>
      </c>
    </row>
    <row r="612" spans="1:4" ht="12.75">
      <c r="A612" s="274">
        <v>31052</v>
      </c>
      <c r="B612" s="7" t="s">
        <v>2349</v>
      </c>
      <c r="C612" s="8" t="s">
        <v>818</v>
      </c>
      <c r="D612" s="9">
        <v>198.56</v>
      </c>
    </row>
    <row r="613" spans="1:4" ht="12.75">
      <c r="A613" s="274">
        <v>31054</v>
      </c>
      <c r="B613" s="7" t="s">
        <v>2350</v>
      </c>
      <c r="C613" s="8" t="s">
        <v>818</v>
      </c>
      <c r="D613" s="9">
        <v>315.29000000000002</v>
      </c>
    </row>
    <row r="614" spans="1:4" ht="12.75">
      <c r="A614" s="274">
        <v>31056</v>
      </c>
      <c r="B614" s="7" t="s">
        <v>2351</v>
      </c>
      <c r="C614" s="8" t="s">
        <v>818</v>
      </c>
      <c r="D614" s="9">
        <v>2.1</v>
      </c>
    </row>
    <row r="615" spans="1:4" ht="12.75">
      <c r="A615" s="274">
        <v>31058</v>
      </c>
      <c r="B615" s="7" t="s">
        <v>2352</v>
      </c>
      <c r="C615" s="8" t="s">
        <v>818</v>
      </c>
      <c r="D615" s="9">
        <v>5.17</v>
      </c>
    </row>
    <row r="616" spans="1:4" ht="12.75">
      <c r="A616" s="274">
        <v>31062</v>
      </c>
      <c r="B616" s="7" t="s">
        <v>2353</v>
      </c>
      <c r="C616" s="8" t="s">
        <v>818</v>
      </c>
      <c r="D616" s="9">
        <v>7.55</v>
      </c>
    </row>
    <row r="617" spans="1:4" ht="12.75">
      <c r="A617" s="274">
        <v>31066</v>
      </c>
      <c r="B617" s="7" t="s">
        <v>2354</v>
      </c>
      <c r="C617" s="8" t="s">
        <v>2336</v>
      </c>
      <c r="D617" s="9">
        <v>8.09</v>
      </c>
    </row>
    <row r="618" spans="1:4" ht="12.75">
      <c r="A618" s="274">
        <v>31068</v>
      </c>
      <c r="B618" s="7" t="s">
        <v>2355</v>
      </c>
      <c r="C618" s="8" t="s">
        <v>818</v>
      </c>
      <c r="D618" s="9">
        <v>74.3</v>
      </c>
    </row>
    <row r="619" spans="1:4" ht="12.75">
      <c r="A619" s="274">
        <v>31076</v>
      </c>
      <c r="B619" s="7" t="s">
        <v>2356</v>
      </c>
      <c r="C619" s="8" t="s">
        <v>818</v>
      </c>
      <c r="D619" s="9">
        <v>5.57</v>
      </c>
    </row>
    <row r="620" spans="1:4" ht="12.75">
      <c r="A620" s="274">
        <v>31078</v>
      </c>
      <c r="B620" s="7" t="s">
        <v>2357</v>
      </c>
      <c r="C620" s="8" t="s">
        <v>22</v>
      </c>
      <c r="D620" s="9">
        <v>3</v>
      </c>
    </row>
    <row r="621" spans="1:4" ht="12.75">
      <c r="A621" s="274">
        <v>31090</v>
      </c>
      <c r="B621" s="7" t="s">
        <v>2358</v>
      </c>
      <c r="C621" s="8" t="s">
        <v>22</v>
      </c>
      <c r="D621" s="9">
        <v>40.78</v>
      </c>
    </row>
    <row r="622" spans="1:4" ht="22.5">
      <c r="A622" s="274">
        <v>31091</v>
      </c>
      <c r="B622" s="7" t="s">
        <v>2359</v>
      </c>
      <c r="C622" s="8" t="s">
        <v>818</v>
      </c>
      <c r="D622" s="9">
        <v>33.880000000000003</v>
      </c>
    </row>
    <row r="623" spans="1:4" ht="12.75">
      <c r="A623" s="274">
        <v>31092</v>
      </c>
      <c r="B623" s="7" t="s">
        <v>2360</v>
      </c>
      <c r="C623" s="8" t="s">
        <v>818</v>
      </c>
      <c r="D623" s="9">
        <v>9.2899999999999991</v>
      </c>
    </row>
    <row r="624" spans="1:4" ht="12.75">
      <c r="A624" s="274">
        <v>31094</v>
      </c>
      <c r="B624" s="7" t="s">
        <v>2361</v>
      </c>
      <c r="C624" s="8" t="s">
        <v>22</v>
      </c>
      <c r="D624" s="9">
        <v>4.97</v>
      </c>
    </row>
    <row r="625" spans="1:4" ht="22.5">
      <c r="A625" s="274">
        <v>31095</v>
      </c>
      <c r="B625" s="7" t="s">
        <v>2362</v>
      </c>
      <c r="C625" s="8" t="s">
        <v>818</v>
      </c>
      <c r="D625" s="9">
        <v>607.91999999999996</v>
      </c>
    </row>
    <row r="626" spans="1:4" ht="22.5">
      <c r="A626" s="274">
        <v>31097</v>
      </c>
      <c r="B626" s="7" t="s">
        <v>2363</v>
      </c>
      <c r="C626" s="8" t="s">
        <v>818</v>
      </c>
      <c r="D626" s="9">
        <v>51.14</v>
      </c>
    </row>
    <row r="627" spans="1:4" ht="12.75">
      <c r="A627" s="270">
        <v>31100</v>
      </c>
      <c r="B627" s="271" t="s">
        <v>2364</v>
      </c>
      <c r="C627" s="272"/>
      <c r="D627" s="273" t="s">
        <v>53</v>
      </c>
    </row>
    <row r="628" spans="1:4" ht="12.75">
      <c r="A628" s="274">
        <v>31166</v>
      </c>
      <c r="B628" s="7" t="s">
        <v>2365</v>
      </c>
      <c r="C628" s="8" t="s">
        <v>22</v>
      </c>
      <c r="D628" s="9">
        <v>112.48</v>
      </c>
    </row>
    <row r="629" spans="1:4" ht="12.75">
      <c r="A629" s="274">
        <v>31167</v>
      </c>
      <c r="B629" s="7" t="s">
        <v>2366</v>
      </c>
      <c r="C629" s="8" t="s">
        <v>22</v>
      </c>
      <c r="D629" s="9">
        <v>282.64</v>
      </c>
    </row>
    <row r="630" spans="1:4" ht="12.75">
      <c r="A630" s="274">
        <v>31168</v>
      </c>
      <c r="B630" s="7" t="s">
        <v>2367</v>
      </c>
      <c r="C630" s="8" t="s">
        <v>22</v>
      </c>
      <c r="D630" s="9">
        <v>93.73</v>
      </c>
    </row>
    <row r="631" spans="1:4" ht="12.75">
      <c r="A631" s="270">
        <v>31500</v>
      </c>
      <c r="B631" s="271" t="s">
        <v>2368</v>
      </c>
      <c r="C631" s="272"/>
      <c r="D631" s="273" t="s">
        <v>53</v>
      </c>
    </row>
    <row r="632" spans="1:4" ht="12.75">
      <c r="A632" s="274">
        <v>31505</v>
      </c>
      <c r="B632" s="7" t="s">
        <v>2369</v>
      </c>
      <c r="C632" s="8" t="s">
        <v>19</v>
      </c>
      <c r="D632" s="9">
        <v>26</v>
      </c>
    </row>
    <row r="633" spans="1:4" ht="12.75">
      <c r="A633" s="274">
        <v>31530</v>
      </c>
      <c r="B633" s="7" t="s">
        <v>2370</v>
      </c>
      <c r="C633" s="8" t="s">
        <v>19</v>
      </c>
      <c r="D633" s="9">
        <v>241.13</v>
      </c>
    </row>
    <row r="634" spans="1:4" ht="12.75">
      <c r="A634" s="274">
        <v>31540</v>
      </c>
      <c r="B634" s="7" t="s">
        <v>2371</v>
      </c>
      <c r="C634" s="8" t="s">
        <v>19</v>
      </c>
      <c r="D634" s="9">
        <v>34.46</v>
      </c>
    </row>
    <row r="635" spans="1:4" ht="12.75">
      <c r="A635" s="274">
        <v>31550</v>
      </c>
      <c r="B635" s="7" t="s">
        <v>2372</v>
      </c>
      <c r="C635" s="8" t="s">
        <v>19</v>
      </c>
      <c r="D635" s="9">
        <v>44.03</v>
      </c>
    </row>
    <row r="636" spans="1:4" ht="12.75">
      <c r="A636" s="270">
        <v>32000</v>
      </c>
      <c r="B636" s="271" t="s">
        <v>2373</v>
      </c>
      <c r="C636" s="272"/>
      <c r="D636" s="273" t="s">
        <v>53</v>
      </c>
    </row>
    <row r="637" spans="1:4" ht="12.75">
      <c r="A637" s="270">
        <v>32500</v>
      </c>
      <c r="B637" s="271" t="s">
        <v>2374</v>
      </c>
      <c r="C637" s="272"/>
      <c r="D637" s="273" t="s">
        <v>53</v>
      </c>
    </row>
    <row r="638" spans="1:4" ht="33.75">
      <c r="A638" s="274">
        <v>32520</v>
      </c>
      <c r="B638" s="7" t="s">
        <v>2375</v>
      </c>
      <c r="C638" s="8" t="s">
        <v>19</v>
      </c>
      <c r="D638" s="9">
        <v>44.57</v>
      </c>
    </row>
    <row r="639" spans="1:4" ht="33.75">
      <c r="A639" s="274">
        <v>32530</v>
      </c>
      <c r="B639" s="7" t="s">
        <v>2376</v>
      </c>
      <c r="C639" s="8" t="s">
        <v>19</v>
      </c>
      <c r="D639" s="9">
        <v>38.049999999999997</v>
      </c>
    </row>
    <row r="640" spans="1:4" ht="22.5">
      <c r="A640" s="274">
        <v>32540</v>
      </c>
      <c r="B640" s="7" t="s">
        <v>2377</v>
      </c>
      <c r="C640" s="8" t="s">
        <v>19</v>
      </c>
      <c r="D640" s="9">
        <v>57.44</v>
      </c>
    </row>
    <row r="641" spans="1:4" ht="12.75">
      <c r="A641" s="270">
        <v>33000</v>
      </c>
      <c r="B641" s="271" t="s">
        <v>2378</v>
      </c>
      <c r="C641" s="272"/>
      <c r="D641" s="273" t="s">
        <v>53</v>
      </c>
    </row>
    <row r="642" spans="1:4" ht="12.75">
      <c r="A642" s="274">
        <v>33005</v>
      </c>
      <c r="B642" s="7" t="s">
        <v>2379</v>
      </c>
      <c r="C642" s="8" t="s">
        <v>22</v>
      </c>
      <c r="D642" s="9">
        <v>4.47</v>
      </c>
    </row>
    <row r="643" spans="1:4" ht="12.75">
      <c r="A643" s="274">
        <v>33020</v>
      </c>
      <c r="B643" s="7" t="s">
        <v>2380</v>
      </c>
      <c r="C643" s="8" t="s">
        <v>22</v>
      </c>
      <c r="D643" s="9">
        <v>5.68</v>
      </c>
    </row>
    <row r="644" spans="1:4" ht="12.75">
      <c r="A644" s="274">
        <v>33053</v>
      </c>
      <c r="B644" s="7" t="s">
        <v>2381</v>
      </c>
      <c r="C644" s="8" t="s">
        <v>22</v>
      </c>
      <c r="D644" s="9">
        <v>86.33</v>
      </c>
    </row>
    <row r="645" spans="1:4" ht="12.75">
      <c r="A645" s="274">
        <v>33055</v>
      </c>
      <c r="B645" s="7" t="s">
        <v>2382</v>
      </c>
      <c r="C645" s="8" t="s">
        <v>22</v>
      </c>
      <c r="D645" s="9">
        <v>75.739999999999995</v>
      </c>
    </row>
    <row r="646" spans="1:4" ht="12.75">
      <c r="A646" s="274">
        <v>33085</v>
      </c>
      <c r="B646" s="7" t="s">
        <v>2383</v>
      </c>
      <c r="C646" s="8" t="s">
        <v>22</v>
      </c>
      <c r="D646" s="9">
        <v>10.029999999999999</v>
      </c>
    </row>
    <row r="647" spans="1:4" ht="12.75">
      <c r="A647" s="274">
        <v>33090</v>
      </c>
      <c r="B647" s="7" t="s">
        <v>2384</v>
      </c>
      <c r="C647" s="8" t="s">
        <v>22</v>
      </c>
      <c r="D647" s="9">
        <v>5.28</v>
      </c>
    </row>
    <row r="648" spans="1:4" ht="12.75">
      <c r="A648" s="274">
        <v>33091</v>
      </c>
      <c r="B648" s="7" t="s">
        <v>2385</v>
      </c>
      <c r="C648" s="8" t="s">
        <v>22</v>
      </c>
      <c r="D648" s="9">
        <v>7.06</v>
      </c>
    </row>
    <row r="649" spans="1:4" ht="12.75">
      <c r="A649" s="270">
        <v>33500</v>
      </c>
      <c r="B649" s="271" t="s">
        <v>803</v>
      </c>
      <c r="C649" s="272"/>
      <c r="D649" s="273" t="s">
        <v>53</v>
      </c>
    </row>
    <row r="650" spans="1:4" ht="22.5">
      <c r="A650" s="274">
        <v>33530</v>
      </c>
      <c r="B650" s="7" t="s">
        <v>2386</v>
      </c>
      <c r="C650" s="8" t="s">
        <v>19</v>
      </c>
      <c r="D650" s="9">
        <v>44.51</v>
      </c>
    </row>
    <row r="651" spans="1:4" ht="22.5">
      <c r="A651" s="274">
        <v>33531</v>
      </c>
      <c r="B651" s="7" t="s">
        <v>2387</v>
      </c>
      <c r="C651" s="8" t="s">
        <v>19</v>
      </c>
      <c r="D651" s="9">
        <v>70.98</v>
      </c>
    </row>
    <row r="652" spans="1:4" ht="22.5">
      <c r="A652" s="274">
        <v>33532</v>
      </c>
      <c r="B652" s="7" t="s">
        <v>2388</v>
      </c>
      <c r="C652" s="8" t="s">
        <v>19</v>
      </c>
      <c r="D652" s="9">
        <v>64.22</v>
      </c>
    </row>
    <row r="653" spans="1:4" ht="12.75">
      <c r="A653" s="274">
        <v>33560</v>
      </c>
      <c r="B653" s="7" t="s">
        <v>2389</v>
      </c>
      <c r="C653" s="8" t="s">
        <v>19</v>
      </c>
      <c r="D653" s="9">
        <v>46.6</v>
      </c>
    </row>
    <row r="654" spans="1:4" ht="22.5">
      <c r="A654" s="274">
        <v>33570</v>
      </c>
      <c r="B654" s="7" t="s">
        <v>2390</v>
      </c>
      <c r="C654" s="8" t="s">
        <v>19</v>
      </c>
      <c r="D654" s="9">
        <v>73.89</v>
      </c>
    </row>
    <row r="655" spans="1:4" ht="12.75">
      <c r="A655" s="270">
        <v>34000</v>
      </c>
      <c r="B655" s="271" t="s">
        <v>2391</v>
      </c>
      <c r="C655" s="272"/>
      <c r="D655" s="273" t="s">
        <v>53</v>
      </c>
    </row>
    <row r="656" spans="1:4" ht="12.75">
      <c r="A656" s="274">
        <v>34011</v>
      </c>
      <c r="B656" s="7" t="s">
        <v>2392</v>
      </c>
      <c r="C656" s="8" t="s">
        <v>19</v>
      </c>
      <c r="D656" s="9">
        <v>28.48</v>
      </c>
    </row>
    <row r="657" spans="1:4" ht="12.75">
      <c r="A657" s="274">
        <v>34050</v>
      </c>
      <c r="B657" s="7" t="s">
        <v>2393</v>
      </c>
      <c r="C657" s="8" t="s">
        <v>19</v>
      </c>
      <c r="D657" s="9">
        <v>104.55</v>
      </c>
    </row>
    <row r="658" spans="1:4" ht="12.75">
      <c r="A658" s="274">
        <v>34057</v>
      </c>
      <c r="B658" s="7" t="s">
        <v>2394</v>
      </c>
      <c r="C658" s="8" t="s">
        <v>593</v>
      </c>
      <c r="D658" s="9">
        <v>13.37</v>
      </c>
    </row>
    <row r="659" spans="1:4" ht="22.5">
      <c r="A659" s="274">
        <v>34083</v>
      </c>
      <c r="B659" s="7" t="s">
        <v>2395</v>
      </c>
      <c r="C659" s="8" t="s">
        <v>19</v>
      </c>
      <c r="D659" s="9">
        <v>83.09</v>
      </c>
    </row>
    <row r="660" spans="1:4" ht="22.5">
      <c r="A660" s="274">
        <v>34201</v>
      </c>
      <c r="B660" s="7" t="s">
        <v>2396</v>
      </c>
      <c r="C660" s="8" t="s">
        <v>19</v>
      </c>
      <c r="D660" s="9">
        <v>60.74</v>
      </c>
    </row>
    <row r="661" spans="1:4" ht="22.5">
      <c r="A661" s="274">
        <v>34203</v>
      </c>
      <c r="B661" s="7" t="s">
        <v>2397</v>
      </c>
      <c r="C661" s="8" t="s">
        <v>19</v>
      </c>
      <c r="D661" s="9">
        <v>118</v>
      </c>
    </row>
    <row r="662" spans="1:4" ht="22.5">
      <c r="A662" s="274">
        <v>34204</v>
      </c>
      <c r="B662" s="7" t="s">
        <v>2398</v>
      </c>
      <c r="C662" s="8" t="s">
        <v>19</v>
      </c>
      <c r="D662" s="9">
        <v>153.13999999999999</v>
      </c>
    </row>
    <row r="663" spans="1:4" ht="22.5">
      <c r="A663" s="274">
        <v>34207</v>
      </c>
      <c r="B663" s="7" t="s">
        <v>2399</v>
      </c>
      <c r="C663" s="8" t="s">
        <v>19</v>
      </c>
      <c r="D663" s="9">
        <v>56.71</v>
      </c>
    </row>
    <row r="664" spans="1:4" ht="12.75">
      <c r="A664" s="270">
        <v>34500</v>
      </c>
      <c r="B664" s="271" t="s">
        <v>2400</v>
      </c>
      <c r="C664" s="272"/>
      <c r="D664" s="273" t="s">
        <v>53</v>
      </c>
    </row>
    <row r="665" spans="1:4" ht="12.75">
      <c r="A665" s="274">
        <v>34539</v>
      </c>
      <c r="B665" s="7" t="s">
        <v>2401</v>
      </c>
      <c r="C665" s="8" t="s">
        <v>19</v>
      </c>
      <c r="D665" s="9">
        <v>255.29</v>
      </c>
    </row>
    <row r="666" spans="1:4" ht="12.75">
      <c r="A666" s="274">
        <v>34545</v>
      </c>
      <c r="B666" s="7" t="s">
        <v>2402</v>
      </c>
      <c r="C666" s="8" t="s">
        <v>19</v>
      </c>
      <c r="D666" s="9">
        <v>294.13</v>
      </c>
    </row>
    <row r="667" spans="1:4" ht="12.75">
      <c r="A667" s="274">
        <v>34550</v>
      </c>
      <c r="B667" s="7" t="s">
        <v>2403</v>
      </c>
      <c r="C667" s="8" t="s">
        <v>19</v>
      </c>
      <c r="D667" s="9">
        <v>267.11</v>
      </c>
    </row>
    <row r="668" spans="1:4" ht="12.75">
      <c r="A668" s="270">
        <v>35000</v>
      </c>
      <c r="B668" s="271" t="s">
        <v>2404</v>
      </c>
      <c r="C668" s="272"/>
      <c r="D668" s="273" t="s">
        <v>53</v>
      </c>
    </row>
    <row r="669" spans="1:4" ht="22.5">
      <c r="A669" s="274">
        <v>35005</v>
      </c>
      <c r="B669" s="7" t="s">
        <v>2405</v>
      </c>
      <c r="C669" s="8" t="s">
        <v>22</v>
      </c>
      <c r="D669" s="9">
        <v>45.54</v>
      </c>
    </row>
    <row r="670" spans="1:4" ht="12.75">
      <c r="A670" s="274">
        <v>35010</v>
      </c>
      <c r="B670" s="7" t="s">
        <v>2406</v>
      </c>
      <c r="C670" s="8" t="s">
        <v>22</v>
      </c>
      <c r="D670" s="9">
        <v>15.15</v>
      </c>
    </row>
    <row r="671" spans="1:4" ht="22.5">
      <c r="A671" s="274">
        <v>35030</v>
      </c>
      <c r="B671" s="7" t="s">
        <v>2407</v>
      </c>
      <c r="C671" s="8" t="s">
        <v>19</v>
      </c>
      <c r="D671" s="9">
        <v>82.06</v>
      </c>
    </row>
    <row r="672" spans="1:4" ht="12.75">
      <c r="A672" s="274">
        <v>35035</v>
      </c>
      <c r="B672" s="7" t="s">
        <v>2408</v>
      </c>
      <c r="C672" s="8" t="s">
        <v>19</v>
      </c>
      <c r="D672" s="9">
        <v>93.72</v>
      </c>
    </row>
    <row r="673" spans="1:4" ht="22.5">
      <c r="A673" s="274">
        <v>35040</v>
      </c>
      <c r="B673" s="7" t="s">
        <v>2409</v>
      </c>
      <c r="C673" s="8" t="s">
        <v>19</v>
      </c>
      <c r="D673" s="9">
        <v>52.49</v>
      </c>
    </row>
    <row r="674" spans="1:4" ht="22.5">
      <c r="A674" s="274">
        <v>35045</v>
      </c>
      <c r="B674" s="7" t="s">
        <v>2410</v>
      </c>
      <c r="C674" s="8" t="s">
        <v>19</v>
      </c>
      <c r="D674" s="9">
        <v>35.42</v>
      </c>
    </row>
    <row r="675" spans="1:4" ht="12.75">
      <c r="A675" s="274">
        <v>35055</v>
      </c>
      <c r="B675" s="7" t="s">
        <v>2411</v>
      </c>
      <c r="C675" s="8" t="s">
        <v>19</v>
      </c>
      <c r="D675" s="9">
        <v>61.24</v>
      </c>
    </row>
    <row r="676" spans="1:4" ht="12.75">
      <c r="A676" s="274">
        <v>35060</v>
      </c>
      <c r="B676" s="7" t="s">
        <v>2412</v>
      </c>
      <c r="C676" s="8" t="s">
        <v>19</v>
      </c>
      <c r="D676" s="9">
        <v>58.44</v>
      </c>
    </row>
    <row r="677" spans="1:4" ht="12.75">
      <c r="A677" s="274">
        <v>35065</v>
      </c>
      <c r="B677" s="7" t="s">
        <v>2413</v>
      </c>
      <c r="C677" s="8" t="s">
        <v>19</v>
      </c>
      <c r="D677" s="9">
        <v>63.07</v>
      </c>
    </row>
    <row r="678" spans="1:4" ht="22.5">
      <c r="A678" s="274">
        <v>35072</v>
      </c>
      <c r="B678" s="7" t="s">
        <v>2414</v>
      </c>
      <c r="C678" s="8" t="s">
        <v>19</v>
      </c>
      <c r="D678" s="9">
        <v>181.21</v>
      </c>
    </row>
    <row r="679" spans="1:4" ht="12.75">
      <c r="A679" s="274">
        <v>35081</v>
      </c>
      <c r="B679" s="7" t="s">
        <v>2415</v>
      </c>
      <c r="C679" s="8" t="s">
        <v>19</v>
      </c>
      <c r="D679" s="9">
        <v>124.62</v>
      </c>
    </row>
    <row r="680" spans="1:4" ht="12.75">
      <c r="A680" s="270">
        <v>35500</v>
      </c>
      <c r="B680" s="271" t="s">
        <v>2416</v>
      </c>
      <c r="C680" s="272"/>
      <c r="D680" s="273" t="s">
        <v>53</v>
      </c>
    </row>
    <row r="681" spans="1:4" ht="12.75">
      <c r="A681" s="274">
        <v>35515</v>
      </c>
      <c r="B681" s="7" t="s">
        <v>2417</v>
      </c>
      <c r="C681" s="8" t="s">
        <v>22</v>
      </c>
      <c r="D681" s="9">
        <v>1.18</v>
      </c>
    </row>
    <row r="682" spans="1:4" ht="12.75">
      <c r="A682" s="274">
        <v>35521</v>
      </c>
      <c r="B682" s="7" t="s">
        <v>2418</v>
      </c>
      <c r="C682" s="8" t="s">
        <v>19</v>
      </c>
      <c r="D682" s="9">
        <v>48.68</v>
      </c>
    </row>
    <row r="683" spans="1:4" ht="12.75">
      <c r="A683" s="274">
        <v>35522</v>
      </c>
      <c r="B683" s="7" t="s">
        <v>2419</v>
      </c>
      <c r="C683" s="8" t="s">
        <v>19</v>
      </c>
      <c r="D683" s="9">
        <v>90.43</v>
      </c>
    </row>
    <row r="684" spans="1:4" ht="12.75">
      <c r="A684" s="274">
        <v>35535</v>
      </c>
      <c r="B684" s="7" t="s">
        <v>2420</v>
      </c>
      <c r="C684" s="8" t="s">
        <v>22</v>
      </c>
      <c r="D684" s="9">
        <v>24.18</v>
      </c>
    </row>
    <row r="685" spans="1:4" ht="22.5">
      <c r="A685" s="274">
        <v>35545</v>
      </c>
      <c r="B685" s="7" t="s">
        <v>2421</v>
      </c>
      <c r="C685" s="8" t="s">
        <v>22</v>
      </c>
      <c r="D685" s="9">
        <v>8.48</v>
      </c>
    </row>
    <row r="686" spans="1:4" ht="12.75">
      <c r="A686" s="274">
        <v>35555</v>
      </c>
      <c r="B686" s="7" t="s">
        <v>2422</v>
      </c>
      <c r="C686" s="8" t="s">
        <v>22</v>
      </c>
      <c r="D686" s="9">
        <v>7.96</v>
      </c>
    </row>
    <row r="687" spans="1:4" ht="12.75">
      <c r="A687" s="274">
        <v>35560</v>
      </c>
      <c r="B687" s="7" t="s">
        <v>804</v>
      </c>
      <c r="C687" s="8" t="s">
        <v>22</v>
      </c>
      <c r="D687" s="9">
        <v>32.04</v>
      </c>
    </row>
    <row r="688" spans="1:4" ht="12.75">
      <c r="A688" s="274">
        <v>35565</v>
      </c>
      <c r="B688" s="7" t="s">
        <v>2423</v>
      </c>
      <c r="C688" s="8" t="s">
        <v>22</v>
      </c>
      <c r="D688" s="9">
        <v>25.68</v>
      </c>
    </row>
    <row r="689" spans="1:4" ht="22.5">
      <c r="A689" s="274">
        <v>35571</v>
      </c>
      <c r="B689" s="7" t="s">
        <v>2424</v>
      </c>
      <c r="C689" s="8" t="s">
        <v>22</v>
      </c>
      <c r="D689" s="9">
        <v>12.04</v>
      </c>
    </row>
    <row r="690" spans="1:4" ht="12.75">
      <c r="A690" s="274">
        <v>35576</v>
      </c>
      <c r="B690" s="7" t="s">
        <v>2425</v>
      </c>
      <c r="C690" s="8" t="s">
        <v>22</v>
      </c>
      <c r="D690" s="9">
        <v>62.12</v>
      </c>
    </row>
    <row r="691" spans="1:4" ht="22.5">
      <c r="A691" s="274">
        <v>35596</v>
      </c>
      <c r="B691" s="7" t="s">
        <v>2426</v>
      </c>
      <c r="C691" s="8" t="s">
        <v>22</v>
      </c>
      <c r="D691" s="9">
        <v>13.94</v>
      </c>
    </row>
    <row r="692" spans="1:4" ht="12.75">
      <c r="A692" s="274">
        <v>35610</v>
      </c>
      <c r="B692" s="7" t="s">
        <v>2427</v>
      </c>
      <c r="C692" s="8" t="s">
        <v>22</v>
      </c>
      <c r="D692" s="9">
        <v>66.78</v>
      </c>
    </row>
    <row r="693" spans="1:4" ht="12.75">
      <c r="A693" s="270">
        <v>36000</v>
      </c>
      <c r="B693" s="271" t="s">
        <v>2428</v>
      </c>
      <c r="C693" s="272"/>
      <c r="D693" s="273" t="s">
        <v>53</v>
      </c>
    </row>
    <row r="694" spans="1:4" ht="12.75">
      <c r="A694" s="274">
        <v>36010</v>
      </c>
      <c r="B694" s="7" t="s">
        <v>2429</v>
      </c>
      <c r="C694" s="8" t="s">
        <v>19</v>
      </c>
      <c r="D694" s="9">
        <v>40.67</v>
      </c>
    </row>
    <row r="695" spans="1:4" ht="22.5">
      <c r="A695" s="274">
        <v>36030</v>
      </c>
      <c r="B695" s="7" t="s">
        <v>2430</v>
      </c>
      <c r="C695" s="8" t="s">
        <v>19</v>
      </c>
      <c r="D695" s="9">
        <v>53.64</v>
      </c>
    </row>
    <row r="696" spans="1:4" ht="12.75">
      <c r="A696" s="274">
        <v>36053</v>
      </c>
      <c r="B696" s="7" t="s">
        <v>2431</v>
      </c>
      <c r="C696" s="8" t="s">
        <v>19</v>
      </c>
      <c r="D696" s="9">
        <v>74.62</v>
      </c>
    </row>
    <row r="697" spans="1:4" ht="12.75">
      <c r="A697" s="274">
        <v>36054</v>
      </c>
      <c r="B697" s="7" t="s">
        <v>2432</v>
      </c>
      <c r="C697" s="8" t="s">
        <v>19</v>
      </c>
      <c r="D697" s="9">
        <v>72.099999999999994</v>
      </c>
    </row>
    <row r="698" spans="1:4" ht="12.75">
      <c r="A698" s="274">
        <v>36055</v>
      </c>
      <c r="B698" s="7" t="s">
        <v>2433</v>
      </c>
      <c r="C698" s="8" t="s">
        <v>19</v>
      </c>
      <c r="D698" s="9">
        <v>73.36</v>
      </c>
    </row>
    <row r="699" spans="1:4" ht="12.75">
      <c r="A699" s="274">
        <v>36060</v>
      </c>
      <c r="B699" s="7" t="s">
        <v>2434</v>
      </c>
      <c r="C699" s="8" t="s">
        <v>818</v>
      </c>
      <c r="D699" s="9">
        <v>4.6500000000000004</v>
      </c>
    </row>
    <row r="700" spans="1:4" ht="12.75">
      <c r="A700" s="274">
        <v>36061</v>
      </c>
      <c r="B700" s="7" t="s">
        <v>2435</v>
      </c>
      <c r="C700" s="8" t="s">
        <v>826</v>
      </c>
      <c r="D700" s="9">
        <v>367.13</v>
      </c>
    </row>
    <row r="701" spans="1:4" ht="12.75">
      <c r="A701" s="274">
        <v>36062</v>
      </c>
      <c r="B701" s="7" t="s">
        <v>2436</v>
      </c>
      <c r="C701" s="8" t="s">
        <v>1793</v>
      </c>
      <c r="D701" s="9">
        <v>6.61</v>
      </c>
    </row>
    <row r="702" spans="1:4" ht="12.75">
      <c r="A702" s="274">
        <v>36063</v>
      </c>
      <c r="B702" s="7" t="s">
        <v>2437</v>
      </c>
      <c r="C702" s="8" t="s">
        <v>1793</v>
      </c>
      <c r="D702" s="9">
        <v>5.85</v>
      </c>
    </row>
    <row r="703" spans="1:4" ht="12.75">
      <c r="A703" s="274">
        <v>36064</v>
      </c>
      <c r="B703" s="7" t="s">
        <v>2438</v>
      </c>
      <c r="C703" s="8" t="s">
        <v>1793</v>
      </c>
      <c r="D703" s="9">
        <v>4.5</v>
      </c>
    </row>
    <row r="704" spans="1:4" ht="12.75">
      <c r="A704" s="274">
        <v>36065</v>
      </c>
      <c r="B704" s="7" t="s">
        <v>2439</v>
      </c>
      <c r="C704" s="8" t="s">
        <v>1793</v>
      </c>
      <c r="D704" s="9">
        <v>4.38</v>
      </c>
    </row>
    <row r="705" spans="1:4" ht="22.5">
      <c r="A705" s="274">
        <v>36066</v>
      </c>
      <c r="B705" s="7" t="s">
        <v>2440</v>
      </c>
      <c r="C705" s="8" t="s">
        <v>2441</v>
      </c>
      <c r="D705" s="9">
        <v>380</v>
      </c>
    </row>
    <row r="706" spans="1:4" ht="12.75">
      <c r="A706" s="274">
        <v>36068</v>
      </c>
      <c r="B706" s="7" t="s">
        <v>2442</v>
      </c>
      <c r="C706" s="8" t="s">
        <v>19</v>
      </c>
      <c r="D706" s="9">
        <v>30.4</v>
      </c>
    </row>
    <row r="707" spans="1:4" ht="12.75">
      <c r="A707" s="274">
        <v>36078</v>
      </c>
      <c r="B707" s="7" t="s">
        <v>2443</v>
      </c>
      <c r="C707" s="8" t="s">
        <v>1793</v>
      </c>
      <c r="D707" s="9">
        <v>3.8</v>
      </c>
    </row>
    <row r="708" spans="1:4" ht="12.75">
      <c r="A708" s="274">
        <v>36079</v>
      </c>
      <c r="B708" s="7" t="s">
        <v>2444</v>
      </c>
      <c r="C708" s="8" t="s">
        <v>1793</v>
      </c>
      <c r="D708" s="9">
        <v>3.79</v>
      </c>
    </row>
    <row r="709" spans="1:4" ht="22.5">
      <c r="A709" s="274">
        <v>36090</v>
      </c>
      <c r="B709" s="7" t="s">
        <v>2445</v>
      </c>
      <c r="C709" s="8" t="s">
        <v>19</v>
      </c>
      <c r="D709" s="9">
        <v>33.479999999999997</v>
      </c>
    </row>
    <row r="710" spans="1:4" ht="22.5">
      <c r="A710" s="274">
        <v>36091</v>
      </c>
      <c r="B710" s="7" t="s">
        <v>2446</v>
      </c>
      <c r="C710" s="8" t="s">
        <v>19</v>
      </c>
      <c r="D710" s="9">
        <v>36.74</v>
      </c>
    </row>
    <row r="711" spans="1:4" ht="22.5">
      <c r="A711" s="274">
        <v>36092</v>
      </c>
      <c r="B711" s="7" t="s">
        <v>2447</v>
      </c>
      <c r="C711" s="8" t="s">
        <v>19</v>
      </c>
      <c r="D711" s="9">
        <v>49.36</v>
      </c>
    </row>
    <row r="712" spans="1:4" ht="22.5">
      <c r="A712" s="274">
        <v>36093</v>
      </c>
      <c r="B712" s="7" t="s">
        <v>2448</v>
      </c>
      <c r="C712" s="8" t="s">
        <v>19</v>
      </c>
      <c r="D712" s="9">
        <v>40.21</v>
      </c>
    </row>
    <row r="713" spans="1:4" ht="22.5">
      <c r="A713" s="274">
        <v>36094</v>
      </c>
      <c r="B713" s="7" t="s">
        <v>2449</v>
      </c>
      <c r="C713" s="8" t="s">
        <v>19</v>
      </c>
      <c r="D713" s="9">
        <v>54.66</v>
      </c>
    </row>
    <row r="714" spans="1:4" ht="22.5">
      <c r="A714" s="274">
        <v>36095</v>
      </c>
      <c r="B714" s="7" t="s">
        <v>2450</v>
      </c>
      <c r="C714" s="8" t="s">
        <v>826</v>
      </c>
      <c r="D714" s="9">
        <v>396.97</v>
      </c>
    </row>
    <row r="715" spans="1:4" ht="33.75">
      <c r="A715" s="274">
        <v>36096</v>
      </c>
      <c r="B715" s="7" t="s">
        <v>2451</v>
      </c>
      <c r="C715" s="8" t="s">
        <v>826</v>
      </c>
      <c r="D715" s="9">
        <v>305.24</v>
      </c>
    </row>
    <row r="716" spans="1:4" ht="33.75">
      <c r="A716" s="274">
        <v>36097</v>
      </c>
      <c r="B716" s="7" t="s">
        <v>2452</v>
      </c>
      <c r="C716" s="8" t="s">
        <v>826</v>
      </c>
      <c r="D716" s="9">
        <v>321.91000000000003</v>
      </c>
    </row>
    <row r="717" spans="1:4" ht="22.5">
      <c r="A717" s="274">
        <v>36098</v>
      </c>
      <c r="B717" s="7" t="s">
        <v>2453</v>
      </c>
      <c r="C717" s="8" t="s">
        <v>826</v>
      </c>
      <c r="D717" s="9">
        <v>311.79000000000002</v>
      </c>
    </row>
    <row r="718" spans="1:4" ht="22.5">
      <c r="A718" s="274">
        <v>36099</v>
      </c>
      <c r="B718" s="7" t="s">
        <v>2454</v>
      </c>
      <c r="C718" s="8" t="s">
        <v>826</v>
      </c>
      <c r="D718" s="9">
        <v>340.75</v>
      </c>
    </row>
    <row r="719" spans="1:4" ht="45">
      <c r="A719" s="274">
        <v>36100</v>
      </c>
      <c r="B719" s="7" t="s">
        <v>2455</v>
      </c>
      <c r="C719" s="8" t="s">
        <v>826</v>
      </c>
      <c r="D719" s="9">
        <v>142.41</v>
      </c>
    </row>
    <row r="720" spans="1:4" ht="45">
      <c r="A720" s="274">
        <v>36101</v>
      </c>
      <c r="B720" s="7" t="s">
        <v>2456</v>
      </c>
      <c r="C720" s="8" t="s">
        <v>826</v>
      </c>
      <c r="D720" s="9">
        <v>170.61</v>
      </c>
    </row>
    <row r="721" spans="1:4" ht="12.75">
      <c r="A721" s="274">
        <v>36102</v>
      </c>
      <c r="B721" s="7" t="s">
        <v>2457</v>
      </c>
      <c r="C721" s="8" t="s">
        <v>1793</v>
      </c>
      <c r="D721" s="9">
        <v>17.149999999999999</v>
      </c>
    </row>
    <row r="722" spans="1:4" ht="12.75">
      <c r="A722" s="274">
        <v>36110</v>
      </c>
      <c r="B722" s="7" t="s">
        <v>2458</v>
      </c>
      <c r="C722" s="8" t="s">
        <v>1793</v>
      </c>
      <c r="D722" s="9">
        <v>3.53</v>
      </c>
    </row>
    <row r="723" spans="1:4" ht="12.75">
      <c r="A723" s="274">
        <v>36111</v>
      </c>
      <c r="B723" s="7" t="s">
        <v>2459</v>
      </c>
      <c r="C723" s="8" t="s">
        <v>1793</v>
      </c>
      <c r="D723" s="9">
        <v>3.25</v>
      </c>
    </row>
    <row r="724" spans="1:4" ht="12.75">
      <c r="A724" s="274">
        <v>36112</v>
      </c>
      <c r="B724" s="7" t="s">
        <v>2460</v>
      </c>
      <c r="C724" s="8" t="s">
        <v>1793</v>
      </c>
      <c r="D724" s="9">
        <v>3.57</v>
      </c>
    </row>
    <row r="725" spans="1:4" ht="12.75">
      <c r="A725" s="274">
        <v>36113</v>
      </c>
      <c r="B725" s="7" t="s">
        <v>2461</v>
      </c>
      <c r="C725" s="8" t="s">
        <v>1793</v>
      </c>
      <c r="D725" s="9">
        <v>3.56</v>
      </c>
    </row>
    <row r="726" spans="1:4" ht="12.75">
      <c r="A726" s="274">
        <v>36115</v>
      </c>
      <c r="B726" s="7" t="s">
        <v>2462</v>
      </c>
      <c r="C726" s="8" t="s">
        <v>826</v>
      </c>
      <c r="D726" s="9">
        <v>351.2</v>
      </c>
    </row>
    <row r="727" spans="1:4" ht="12.75">
      <c r="A727" s="274">
        <v>36116</v>
      </c>
      <c r="B727" s="7" t="s">
        <v>2463</v>
      </c>
      <c r="C727" s="8" t="s">
        <v>826</v>
      </c>
      <c r="D727" s="9">
        <v>386.43</v>
      </c>
    </row>
    <row r="728" spans="1:4" ht="12.75">
      <c r="A728" s="274">
        <v>36117</v>
      </c>
      <c r="B728" s="7" t="s">
        <v>2464</v>
      </c>
      <c r="C728" s="8" t="s">
        <v>826</v>
      </c>
      <c r="D728" s="9">
        <v>260.36</v>
      </c>
    </row>
    <row r="729" spans="1:4" ht="12.75">
      <c r="A729" s="274">
        <v>36118</v>
      </c>
      <c r="B729" s="7" t="s">
        <v>2465</v>
      </c>
      <c r="C729" s="8" t="s">
        <v>826</v>
      </c>
      <c r="D729" s="9">
        <v>307.95</v>
      </c>
    </row>
    <row r="730" spans="1:4" ht="22.5">
      <c r="A730" s="274">
        <v>36119</v>
      </c>
      <c r="B730" s="7" t="s">
        <v>3903</v>
      </c>
      <c r="C730" s="8" t="s">
        <v>826</v>
      </c>
      <c r="D730" s="9">
        <v>308.33999999999997</v>
      </c>
    </row>
    <row r="731" spans="1:4" ht="12.75">
      <c r="A731" s="270">
        <v>36200</v>
      </c>
      <c r="B731" s="271" t="s">
        <v>2466</v>
      </c>
      <c r="C731" s="272"/>
      <c r="D731" s="273" t="s">
        <v>53</v>
      </c>
    </row>
    <row r="732" spans="1:4" ht="12.75">
      <c r="A732" s="274">
        <v>36205</v>
      </c>
      <c r="B732" s="7" t="s">
        <v>2467</v>
      </c>
      <c r="C732" s="8" t="s">
        <v>818</v>
      </c>
      <c r="D732" s="9">
        <v>29.08</v>
      </c>
    </row>
    <row r="733" spans="1:4" ht="12.75">
      <c r="A733" s="274">
        <v>36210</v>
      </c>
      <c r="B733" s="7" t="s">
        <v>2468</v>
      </c>
      <c r="C733" s="8" t="s">
        <v>22</v>
      </c>
      <c r="D733" s="9">
        <v>18.97</v>
      </c>
    </row>
    <row r="734" spans="1:4" ht="12.75">
      <c r="A734" s="274">
        <v>36215</v>
      </c>
      <c r="B734" s="7" t="s">
        <v>2469</v>
      </c>
      <c r="C734" s="8" t="s">
        <v>22</v>
      </c>
      <c r="D734" s="9">
        <v>19.920000000000002</v>
      </c>
    </row>
    <row r="735" spans="1:4" ht="12.75">
      <c r="A735" s="274">
        <v>36220</v>
      </c>
      <c r="B735" s="7" t="s">
        <v>2470</v>
      </c>
      <c r="C735" s="8" t="s">
        <v>22</v>
      </c>
      <c r="D735" s="9">
        <v>14.4</v>
      </c>
    </row>
    <row r="736" spans="1:4" ht="22.5">
      <c r="A736" s="274">
        <v>36226</v>
      </c>
      <c r="B736" s="7" t="s">
        <v>2471</v>
      </c>
      <c r="C736" s="8" t="s">
        <v>818</v>
      </c>
      <c r="D736" s="9">
        <v>129.94999999999999</v>
      </c>
    </row>
    <row r="737" spans="1:4" ht="22.5">
      <c r="A737" s="274">
        <v>36235</v>
      </c>
      <c r="B737" s="7" t="s">
        <v>2472</v>
      </c>
      <c r="C737" s="8" t="s">
        <v>818</v>
      </c>
      <c r="D737" s="9">
        <v>286.45</v>
      </c>
    </row>
    <row r="738" spans="1:4" ht="22.5">
      <c r="A738" s="274">
        <v>36236</v>
      </c>
      <c r="B738" s="7" t="s">
        <v>2473</v>
      </c>
      <c r="C738" s="8" t="s">
        <v>818</v>
      </c>
      <c r="D738" s="9">
        <v>409.39</v>
      </c>
    </row>
    <row r="739" spans="1:4" ht="22.5">
      <c r="A739" s="274">
        <v>36237</v>
      </c>
      <c r="B739" s="7" t="s">
        <v>2474</v>
      </c>
      <c r="C739" s="8" t="s">
        <v>818</v>
      </c>
      <c r="D739" s="9">
        <v>595.02</v>
      </c>
    </row>
    <row r="740" spans="1:4" ht="22.5">
      <c r="A740" s="274">
        <v>36240</v>
      </c>
      <c r="B740" s="7" t="s">
        <v>2475</v>
      </c>
      <c r="C740" s="8" t="s">
        <v>818</v>
      </c>
      <c r="D740" s="9">
        <v>250.52</v>
      </c>
    </row>
    <row r="741" spans="1:4" ht="22.5">
      <c r="A741" s="274">
        <v>36241</v>
      </c>
      <c r="B741" s="7" t="s">
        <v>2476</v>
      </c>
      <c r="C741" s="8" t="s">
        <v>818</v>
      </c>
      <c r="D741" s="9">
        <v>390.04</v>
      </c>
    </row>
    <row r="742" spans="1:4" ht="12.75">
      <c r="A742" s="274">
        <v>36250</v>
      </c>
      <c r="B742" s="7" t="s">
        <v>2477</v>
      </c>
      <c r="C742" s="8" t="s">
        <v>22</v>
      </c>
      <c r="D742" s="9">
        <v>27.78</v>
      </c>
    </row>
    <row r="743" spans="1:4" ht="22.5">
      <c r="A743" s="274">
        <v>36280</v>
      </c>
      <c r="B743" s="7" t="s">
        <v>2478</v>
      </c>
      <c r="C743" s="8" t="s">
        <v>818</v>
      </c>
      <c r="D743" s="9">
        <v>310.29000000000002</v>
      </c>
    </row>
    <row r="744" spans="1:4" ht="22.5">
      <c r="A744" s="274">
        <v>36281</v>
      </c>
      <c r="B744" s="7" t="s">
        <v>2479</v>
      </c>
      <c r="C744" s="8" t="s">
        <v>818</v>
      </c>
      <c r="D744" s="9">
        <v>257.16000000000003</v>
      </c>
    </row>
    <row r="745" spans="1:4" ht="22.5">
      <c r="A745" s="274">
        <v>36282</v>
      </c>
      <c r="B745" s="7" t="s">
        <v>2480</v>
      </c>
      <c r="C745" s="8" t="s">
        <v>818</v>
      </c>
      <c r="D745" s="9">
        <v>304.85000000000002</v>
      </c>
    </row>
    <row r="746" spans="1:4" ht="22.5">
      <c r="A746" s="274">
        <v>36283</v>
      </c>
      <c r="B746" s="7" t="s">
        <v>2481</v>
      </c>
      <c r="C746" s="8" t="s">
        <v>818</v>
      </c>
      <c r="D746" s="9">
        <v>563.57000000000005</v>
      </c>
    </row>
    <row r="747" spans="1:4" ht="22.5">
      <c r="A747" s="274">
        <v>36285</v>
      </c>
      <c r="B747" s="7" t="s">
        <v>2482</v>
      </c>
      <c r="C747" s="8" t="s">
        <v>818</v>
      </c>
      <c r="D747" s="9">
        <v>258.31</v>
      </c>
    </row>
    <row r="748" spans="1:4" ht="22.5">
      <c r="A748" s="274">
        <v>36286</v>
      </c>
      <c r="B748" s="7" t="s">
        <v>2483</v>
      </c>
      <c r="C748" s="8" t="s">
        <v>818</v>
      </c>
      <c r="D748" s="9">
        <v>249.82</v>
      </c>
    </row>
    <row r="749" spans="1:4" ht="33.75">
      <c r="A749" s="274">
        <v>36300</v>
      </c>
      <c r="B749" s="7" t="s">
        <v>3904</v>
      </c>
      <c r="C749" s="8" t="s">
        <v>22</v>
      </c>
      <c r="D749" s="9">
        <v>320.20999999999998</v>
      </c>
    </row>
    <row r="750" spans="1:4" ht="33.75">
      <c r="A750" s="274">
        <v>36301</v>
      </c>
      <c r="B750" s="7" t="s">
        <v>3905</v>
      </c>
      <c r="C750" s="8" t="s">
        <v>22</v>
      </c>
      <c r="D750" s="9">
        <v>658.98</v>
      </c>
    </row>
    <row r="751" spans="1:4" ht="33.75">
      <c r="A751" s="274">
        <v>36302</v>
      </c>
      <c r="B751" s="7" t="s">
        <v>3906</v>
      </c>
      <c r="C751" s="8" t="s">
        <v>22</v>
      </c>
      <c r="D751" s="9">
        <v>646.21</v>
      </c>
    </row>
    <row r="752" spans="1:4" ht="33.75">
      <c r="A752" s="274">
        <v>36303</v>
      </c>
      <c r="B752" s="7" t="s">
        <v>3907</v>
      </c>
      <c r="C752" s="8" t="s">
        <v>22</v>
      </c>
      <c r="D752" s="9">
        <v>780.07</v>
      </c>
    </row>
    <row r="753" spans="1:4" ht="33.75">
      <c r="A753" s="274">
        <v>36304</v>
      </c>
      <c r="B753" s="7" t="s">
        <v>3908</v>
      </c>
      <c r="C753" s="8" t="s">
        <v>22</v>
      </c>
      <c r="D753" s="9">
        <v>877.12</v>
      </c>
    </row>
    <row r="754" spans="1:4" ht="33.75">
      <c r="A754" s="274">
        <v>36305</v>
      </c>
      <c r="B754" s="7" t="s">
        <v>3909</v>
      </c>
      <c r="C754" s="8" t="s">
        <v>818</v>
      </c>
      <c r="D754" s="9">
        <v>6492.63</v>
      </c>
    </row>
    <row r="755" spans="1:4" ht="12.75">
      <c r="A755" s="270">
        <v>36500</v>
      </c>
      <c r="B755" s="271" t="s">
        <v>805</v>
      </c>
      <c r="C755" s="272"/>
      <c r="D755" s="273" t="s">
        <v>53</v>
      </c>
    </row>
    <row r="756" spans="1:4" ht="12.75">
      <c r="A756" s="274">
        <v>36505</v>
      </c>
      <c r="B756" s="7" t="s">
        <v>2484</v>
      </c>
      <c r="C756" s="8" t="s">
        <v>19</v>
      </c>
      <c r="D756" s="9">
        <v>109.16</v>
      </c>
    </row>
    <row r="757" spans="1:4" ht="12.75">
      <c r="A757" s="274">
        <v>36507</v>
      </c>
      <c r="B757" s="7" t="s">
        <v>2485</v>
      </c>
      <c r="C757" s="8" t="s">
        <v>19</v>
      </c>
      <c r="D757" s="9">
        <v>410.48</v>
      </c>
    </row>
    <row r="758" spans="1:4" ht="12.75">
      <c r="A758" s="274">
        <v>36525</v>
      </c>
      <c r="B758" s="7" t="s">
        <v>2486</v>
      </c>
      <c r="C758" s="8" t="s">
        <v>19</v>
      </c>
      <c r="D758" s="9">
        <v>135.75</v>
      </c>
    </row>
    <row r="759" spans="1:4" ht="12.75">
      <c r="A759" s="274">
        <v>36527</v>
      </c>
      <c r="B759" s="7" t="s">
        <v>2487</v>
      </c>
      <c r="C759" s="8" t="s">
        <v>19</v>
      </c>
      <c r="D759" s="9">
        <v>214.7</v>
      </c>
    </row>
    <row r="760" spans="1:4" ht="12.75">
      <c r="A760" s="274">
        <v>36535</v>
      </c>
      <c r="B760" s="7" t="s">
        <v>2488</v>
      </c>
      <c r="C760" s="8" t="s">
        <v>19</v>
      </c>
      <c r="D760" s="9">
        <v>50.91</v>
      </c>
    </row>
    <row r="761" spans="1:4" ht="12.75">
      <c r="A761" s="274">
        <v>36540</v>
      </c>
      <c r="B761" s="7" t="s">
        <v>2489</v>
      </c>
      <c r="C761" s="8" t="s">
        <v>19</v>
      </c>
      <c r="D761" s="9">
        <v>181.11</v>
      </c>
    </row>
    <row r="762" spans="1:4" ht="12.75">
      <c r="A762" s="274">
        <v>36545</v>
      </c>
      <c r="B762" s="7" t="s">
        <v>2490</v>
      </c>
      <c r="C762" s="8" t="s">
        <v>19</v>
      </c>
      <c r="D762" s="9">
        <v>335.46</v>
      </c>
    </row>
    <row r="763" spans="1:4" ht="12.75">
      <c r="A763" s="274">
        <v>36550</v>
      </c>
      <c r="B763" s="7" t="s">
        <v>2491</v>
      </c>
      <c r="C763" s="8" t="s">
        <v>19</v>
      </c>
      <c r="D763" s="9">
        <v>50.14</v>
      </c>
    </row>
    <row r="764" spans="1:4" ht="12.75">
      <c r="A764" s="274">
        <v>36551</v>
      </c>
      <c r="B764" s="7" t="s">
        <v>2492</v>
      </c>
      <c r="C764" s="8" t="s">
        <v>19</v>
      </c>
      <c r="D764" s="9">
        <v>61.23</v>
      </c>
    </row>
    <row r="765" spans="1:4" ht="12.75">
      <c r="A765" s="274">
        <v>36552</v>
      </c>
      <c r="B765" s="7" t="s">
        <v>2493</v>
      </c>
      <c r="C765" s="8" t="s">
        <v>19</v>
      </c>
      <c r="D765" s="9">
        <v>74.33</v>
      </c>
    </row>
    <row r="766" spans="1:4" ht="12.75">
      <c r="A766" s="274">
        <v>36553</v>
      </c>
      <c r="B766" s="7" t="s">
        <v>2494</v>
      </c>
      <c r="C766" s="8" t="s">
        <v>19</v>
      </c>
      <c r="D766" s="9">
        <v>96.16</v>
      </c>
    </row>
    <row r="767" spans="1:4" ht="22.5">
      <c r="A767" s="274">
        <v>36580</v>
      </c>
      <c r="B767" s="7" t="s">
        <v>2495</v>
      </c>
      <c r="C767" s="8" t="s">
        <v>19</v>
      </c>
      <c r="D767" s="9">
        <v>184.51</v>
      </c>
    </row>
    <row r="768" spans="1:4" ht="12.75">
      <c r="A768" s="270">
        <v>37000</v>
      </c>
      <c r="B768" s="271" t="s">
        <v>2496</v>
      </c>
      <c r="C768" s="272"/>
      <c r="D768" s="273" t="s">
        <v>53</v>
      </c>
    </row>
    <row r="769" spans="1:4" ht="12.75">
      <c r="A769" s="274">
        <v>37005</v>
      </c>
      <c r="B769" s="7" t="s">
        <v>2497</v>
      </c>
      <c r="C769" s="8" t="s">
        <v>593</v>
      </c>
      <c r="D769" s="9">
        <v>23.63</v>
      </c>
    </row>
    <row r="770" spans="1:4" ht="12.75">
      <c r="A770" s="274">
        <v>37015</v>
      </c>
      <c r="B770" s="7" t="s">
        <v>2498</v>
      </c>
      <c r="C770" s="8" t="s">
        <v>593</v>
      </c>
      <c r="D770" s="9">
        <v>45.18</v>
      </c>
    </row>
    <row r="771" spans="1:4" ht="12.75">
      <c r="A771" s="274">
        <v>37020</v>
      </c>
      <c r="B771" s="7" t="s">
        <v>2499</v>
      </c>
      <c r="C771" s="8" t="s">
        <v>593</v>
      </c>
      <c r="D771" s="9">
        <v>16.63</v>
      </c>
    </row>
    <row r="772" spans="1:4" ht="12.75">
      <c r="A772" s="274">
        <v>37025</v>
      </c>
      <c r="B772" s="7" t="s">
        <v>2500</v>
      </c>
      <c r="C772" s="8" t="s">
        <v>593</v>
      </c>
      <c r="D772" s="9">
        <v>13.25</v>
      </c>
    </row>
    <row r="773" spans="1:4" ht="12.75">
      <c r="A773" s="274">
        <v>37030</v>
      </c>
      <c r="B773" s="7" t="s">
        <v>2501</v>
      </c>
      <c r="C773" s="8" t="s">
        <v>593</v>
      </c>
      <c r="D773" s="9">
        <v>54.48</v>
      </c>
    </row>
    <row r="774" spans="1:4" ht="12.75">
      <c r="A774" s="274">
        <v>37040</v>
      </c>
      <c r="B774" s="7" t="s">
        <v>2502</v>
      </c>
      <c r="C774" s="8" t="s">
        <v>593</v>
      </c>
      <c r="D774" s="9">
        <v>16.260000000000002</v>
      </c>
    </row>
    <row r="775" spans="1:4" ht="12.75">
      <c r="A775" s="274">
        <v>37041</v>
      </c>
      <c r="B775" s="7" t="s">
        <v>2503</v>
      </c>
      <c r="C775" s="8" t="s">
        <v>593</v>
      </c>
      <c r="D775" s="9">
        <v>12.74</v>
      </c>
    </row>
    <row r="776" spans="1:4" ht="12.75">
      <c r="A776" s="274">
        <v>37045</v>
      </c>
      <c r="B776" s="7" t="s">
        <v>2504</v>
      </c>
      <c r="C776" s="8" t="s">
        <v>593</v>
      </c>
      <c r="D776" s="9">
        <v>24.3</v>
      </c>
    </row>
    <row r="777" spans="1:4" ht="22.5">
      <c r="A777" s="274">
        <v>37055</v>
      </c>
      <c r="B777" s="7" t="s">
        <v>2505</v>
      </c>
      <c r="C777" s="8" t="s">
        <v>1793</v>
      </c>
      <c r="D777" s="9">
        <v>2.15</v>
      </c>
    </row>
    <row r="778" spans="1:4" ht="12.75">
      <c r="A778" s="274">
        <v>37065</v>
      </c>
      <c r="B778" s="7" t="s">
        <v>2506</v>
      </c>
      <c r="C778" s="8" t="s">
        <v>593</v>
      </c>
      <c r="D778" s="9">
        <v>82</v>
      </c>
    </row>
    <row r="779" spans="1:4" ht="12.75">
      <c r="A779" s="270">
        <v>37500</v>
      </c>
      <c r="B779" s="271" t="s">
        <v>2507</v>
      </c>
      <c r="C779" s="272"/>
      <c r="D779" s="273" t="s">
        <v>53</v>
      </c>
    </row>
    <row r="780" spans="1:4" ht="22.5">
      <c r="A780" s="274">
        <v>37502</v>
      </c>
      <c r="B780" s="7" t="s">
        <v>2508</v>
      </c>
      <c r="C780" s="8" t="s">
        <v>1793</v>
      </c>
      <c r="D780" s="9">
        <v>2.68</v>
      </c>
    </row>
    <row r="781" spans="1:4" ht="12.75">
      <c r="A781" s="274">
        <v>37503</v>
      </c>
      <c r="B781" s="7" t="s">
        <v>2509</v>
      </c>
      <c r="C781" s="8" t="s">
        <v>19</v>
      </c>
      <c r="D781" s="9">
        <v>5.63</v>
      </c>
    </row>
    <row r="782" spans="1:4" ht="22.5">
      <c r="A782" s="274">
        <v>37504</v>
      </c>
      <c r="B782" s="7" t="s">
        <v>580</v>
      </c>
      <c r="C782" s="8" t="s">
        <v>19</v>
      </c>
      <c r="D782" s="9">
        <v>78.48</v>
      </c>
    </row>
    <row r="783" spans="1:4" ht="12.75">
      <c r="A783" s="274">
        <v>37505</v>
      </c>
      <c r="B783" s="7" t="s">
        <v>600</v>
      </c>
      <c r="C783" s="8" t="s">
        <v>19</v>
      </c>
      <c r="D783" s="9">
        <v>6.81</v>
      </c>
    </row>
    <row r="784" spans="1:4" ht="12.75">
      <c r="A784" s="274">
        <v>37506</v>
      </c>
      <c r="B784" s="7" t="s">
        <v>2510</v>
      </c>
      <c r="C784" s="8" t="s">
        <v>19</v>
      </c>
      <c r="D784" s="9">
        <v>5.26</v>
      </c>
    </row>
    <row r="785" spans="1:4" ht="22.5">
      <c r="A785" s="274">
        <v>37507</v>
      </c>
      <c r="B785" s="7" t="s">
        <v>2511</v>
      </c>
      <c r="C785" s="8" t="s">
        <v>19</v>
      </c>
      <c r="D785" s="9">
        <v>18.309999999999999</v>
      </c>
    </row>
    <row r="786" spans="1:4" ht="12.75">
      <c r="A786" s="274">
        <v>37509</v>
      </c>
      <c r="B786" s="7" t="s">
        <v>2512</v>
      </c>
      <c r="C786" s="8" t="s">
        <v>593</v>
      </c>
      <c r="D786" s="9">
        <v>18.850000000000001</v>
      </c>
    </row>
    <row r="787" spans="1:4" ht="12.75">
      <c r="A787" s="274">
        <v>37520</v>
      </c>
      <c r="B787" s="7" t="s">
        <v>2513</v>
      </c>
      <c r="C787" s="8" t="s">
        <v>593</v>
      </c>
      <c r="D787" s="9">
        <v>44.3</v>
      </c>
    </row>
    <row r="788" spans="1:4" ht="12.75">
      <c r="A788" s="274">
        <v>37525</v>
      </c>
      <c r="B788" s="7" t="s">
        <v>2514</v>
      </c>
      <c r="C788" s="8" t="s">
        <v>593</v>
      </c>
      <c r="D788" s="9">
        <v>7.84</v>
      </c>
    </row>
    <row r="789" spans="1:4" ht="12.75">
      <c r="A789" s="274">
        <v>37529</v>
      </c>
      <c r="B789" s="7" t="s">
        <v>2515</v>
      </c>
      <c r="C789" s="8" t="s">
        <v>818</v>
      </c>
      <c r="D789" s="9">
        <v>11.48</v>
      </c>
    </row>
    <row r="790" spans="1:4" ht="12.75">
      <c r="A790" s="274">
        <v>37530</v>
      </c>
      <c r="B790" s="7" t="s">
        <v>2516</v>
      </c>
      <c r="C790" s="8" t="s">
        <v>818</v>
      </c>
      <c r="D790" s="9">
        <v>1.1000000000000001</v>
      </c>
    </row>
    <row r="791" spans="1:4" ht="12.75">
      <c r="A791" s="274">
        <v>37535</v>
      </c>
      <c r="B791" s="7" t="s">
        <v>2517</v>
      </c>
      <c r="C791" s="8" t="s">
        <v>818</v>
      </c>
      <c r="D791" s="9">
        <v>1.99</v>
      </c>
    </row>
    <row r="792" spans="1:4" ht="22.5">
      <c r="A792" s="274">
        <v>37538</v>
      </c>
      <c r="B792" s="7" t="s">
        <v>2518</v>
      </c>
      <c r="C792" s="8" t="s">
        <v>818</v>
      </c>
      <c r="D792" s="9">
        <v>6.66</v>
      </c>
    </row>
    <row r="793" spans="1:4" ht="22.5">
      <c r="A793" s="274">
        <v>37539</v>
      </c>
      <c r="B793" s="7" t="s">
        <v>2519</v>
      </c>
      <c r="C793" s="8" t="s">
        <v>818</v>
      </c>
      <c r="D793" s="9">
        <v>24.11</v>
      </c>
    </row>
    <row r="794" spans="1:4" ht="12.75">
      <c r="A794" s="274">
        <v>37540</v>
      </c>
      <c r="B794" s="7" t="s">
        <v>2520</v>
      </c>
      <c r="C794" s="8" t="s">
        <v>818</v>
      </c>
      <c r="D794" s="9">
        <v>0.49</v>
      </c>
    </row>
    <row r="795" spans="1:4" ht="12.75">
      <c r="A795" s="274">
        <v>37541</v>
      </c>
      <c r="B795" s="7" t="s">
        <v>2521</v>
      </c>
      <c r="C795" s="8" t="s">
        <v>818</v>
      </c>
      <c r="D795" s="9">
        <v>4.5999999999999996</v>
      </c>
    </row>
    <row r="796" spans="1:4" ht="22.5">
      <c r="A796" s="274">
        <v>37542</v>
      </c>
      <c r="B796" s="7" t="s">
        <v>2522</v>
      </c>
      <c r="C796" s="8" t="s">
        <v>818</v>
      </c>
      <c r="D796" s="9">
        <v>13.04</v>
      </c>
    </row>
    <row r="797" spans="1:4" ht="12.75">
      <c r="A797" s="274">
        <v>37543</v>
      </c>
      <c r="B797" s="7" t="s">
        <v>2523</v>
      </c>
      <c r="C797" s="8" t="s">
        <v>818</v>
      </c>
      <c r="D797" s="9">
        <v>29.93</v>
      </c>
    </row>
    <row r="798" spans="1:4" ht="12.75">
      <c r="A798" s="274">
        <v>37544</v>
      </c>
      <c r="B798" s="7" t="s">
        <v>2524</v>
      </c>
      <c r="C798" s="8" t="s">
        <v>818</v>
      </c>
      <c r="D798" s="9">
        <v>4.68</v>
      </c>
    </row>
    <row r="799" spans="1:4" ht="12.75">
      <c r="A799" s="274">
        <v>37545</v>
      </c>
      <c r="B799" s="7" t="s">
        <v>2525</v>
      </c>
      <c r="C799" s="8" t="s">
        <v>593</v>
      </c>
      <c r="D799" s="9">
        <v>18.309999999999999</v>
      </c>
    </row>
    <row r="800" spans="1:4" ht="12.75">
      <c r="A800" s="274">
        <v>37550</v>
      </c>
      <c r="B800" s="7" t="s">
        <v>2526</v>
      </c>
      <c r="C800" s="8" t="s">
        <v>593</v>
      </c>
      <c r="D800" s="9">
        <v>3.72</v>
      </c>
    </row>
    <row r="801" spans="1:4" ht="12.75">
      <c r="A801" s="274">
        <v>37555</v>
      </c>
      <c r="B801" s="7" t="s">
        <v>2527</v>
      </c>
      <c r="C801" s="8" t="s">
        <v>593</v>
      </c>
      <c r="D801" s="9">
        <v>35.119999999999997</v>
      </c>
    </row>
    <row r="802" spans="1:4" ht="12.75">
      <c r="A802" s="274">
        <v>37560</v>
      </c>
      <c r="B802" s="7" t="s">
        <v>2528</v>
      </c>
      <c r="C802" s="8" t="s">
        <v>593</v>
      </c>
      <c r="D802" s="9">
        <v>6.34</v>
      </c>
    </row>
    <row r="803" spans="1:4" ht="12.75">
      <c r="A803" s="274">
        <v>37565</v>
      </c>
      <c r="B803" s="7" t="s">
        <v>2529</v>
      </c>
      <c r="C803" s="8" t="s">
        <v>593</v>
      </c>
      <c r="D803" s="9">
        <v>11.79</v>
      </c>
    </row>
    <row r="804" spans="1:4" ht="12.75">
      <c r="A804" s="274">
        <v>37570</v>
      </c>
      <c r="B804" s="7" t="s">
        <v>2530</v>
      </c>
      <c r="C804" s="8" t="s">
        <v>1793</v>
      </c>
      <c r="D804" s="9">
        <v>28.97</v>
      </c>
    </row>
    <row r="805" spans="1:4" ht="12.75">
      <c r="A805" s="274">
        <v>37575</v>
      </c>
      <c r="B805" s="7" t="s">
        <v>2531</v>
      </c>
      <c r="C805" s="8" t="s">
        <v>593</v>
      </c>
      <c r="D805" s="9">
        <v>23.9</v>
      </c>
    </row>
    <row r="806" spans="1:4" ht="12.75">
      <c r="A806" s="274">
        <v>37580</v>
      </c>
      <c r="B806" s="7" t="s">
        <v>2532</v>
      </c>
      <c r="C806" s="8" t="s">
        <v>1793</v>
      </c>
      <c r="D806" s="9">
        <v>104.26</v>
      </c>
    </row>
    <row r="807" spans="1:4" ht="12.75">
      <c r="A807" s="274">
        <v>37581</v>
      </c>
      <c r="B807" s="7" t="s">
        <v>2533</v>
      </c>
      <c r="C807" s="8" t="s">
        <v>593</v>
      </c>
      <c r="D807" s="9">
        <v>12.67</v>
      </c>
    </row>
    <row r="808" spans="1:4" ht="12.75">
      <c r="A808" s="274">
        <v>37582</v>
      </c>
      <c r="B808" s="7" t="s">
        <v>2534</v>
      </c>
      <c r="C808" s="8" t="s">
        <v>593</v>
      </c>
      <c r="D808" s="9">
        <v>42.75</v>
      </c>
    </row>
    <row r="809" spans="1:4" ht="12.75">
      <c r="A809" s="274">
        <v>37585</v>
      </c>
      <c r="B809" s="7" t="s">
        <v>2535</v>
      </c>
      <c r="C809" s="8" t="s">
        <v>593</v>
      </c>
      <c r="D809" s="9">
        <v>21.22</v>
      </c>
    </row>
    <row r="810" spans="1:4" ht="22.5">
      <c r="A810" s="274">
        <v>37587</v>
      </c>
      <c r="B810" s="7" t="s">
        <v>2536</v>
      </c>
      <c r="C810" s="8" t="s">
        <v>593</v>
      </c>
      <c r="D810" s="9">
        <v>56.5</v>
      </c>
    </row>
    <row r="811" spans="1:4" ht="22.5">
      <c r="A811" s="274">
        <v>37590</v>
      </c>
      <c r="B811" s="7" t="s">
        <v>2537</v>
      </c>
      <c r="C811" s="8" t="s">
        <v>593</v>
      </c>
      <c r="D811" s="9">
        <v>29.31</v>
      </c>
    </row>
    <row r="812" spans="1:4" ht="22.5">
      <c r="A812" s="274">
        <v>37595</v>
      </c>
      <c r="B812" s="7" t="s">
        <v>2538</v>
      </c>
      <c r="C812" s="8" t="s">
        <v>593</v>
      </c>
      <c r="D812" s="9">
        <v>24.03</v>
      </c>
    </row>
    <row r="813" spans="1:4" ht="12.75">
      <c r="A813" s="274">
        <v>37596</v>
      </c>
      <c r="B813" s="7" t="s">
        <v>2539</v>
      </c>
      <c r="C813" s="8" t="s">
        <v>593</v>
      </c>
      <c r="D813" s="9">
        <v>21.85</v>
      </c>
    </row>
    <row r="814" spans="1:4" ht="12.75">
      <c r="A814" s="270">
        <v>38000</v>
      </c>
      <c r="B814" s="271" t="s">
        <v>2540</v>
      </c>
      <c r="C814" s="272"/>
      <c r="D814" s="273" t="s">
        <v>53</v>
      </c>
    </row>
    <row r="815" spans="1:4" ht="12.75">
      <c r="A815" s="274">
        <v>38016</v>
      </c>
      <c r="B815" s="7" t="s">
        <v>815</v>
      </c>
      <c r="C815" s="8" t="s">
        <v>19</v>
      </c>
      <c r="D815" s="9">
        <v>4.78</v>
      </c>
    </row>
    <row r="816" spans="1:4" ht="12.75">
      <c r="A816" s="274">
        <v>38024</v>
      </c>
      <c r="B816" s="7" t="s">
        <v>2541</v>
      </c>
      <c r="C816" s="8" t="s">
        <v>818</v>
      </c>
      <c r="D816" s="9">
        <v>986.4</v>
      </c>
    </row>
    <row r="817" spans="1:4" ht="12.75">
      <c r="A817" s="274">
        <v>38025</v>
      </c>
      <c r="B817" s="7" t="s">
        <v>2542</v>
      </c>
      <c r="C817" s="8" t="s">
        <v>818</v>
      </c>
      <c r="D817" s="9">
        <v>1407.62</v>
      </c>
    </row>
    <row r="818" spans="1:4" ht="12.75">
      <c r="A818" s="274">
        <v>38030</v>
      </c>
      <c r="B818" s="7" t="s">
        <v>2543</v>
      </c>
      <c r="C818" s="8" t="s">
        <v>2336</v>
      </c>
      <c r="D818" s="9">
        <v>816.37</v>
      </c>
    </row>
    <row r="819" spans="1:4" ht="12.75">
      <c r="A819" s="274">
        <v>38035</v>
      </c>
      <c r="B819" s="7" t="s">
        <v>2544</v>
      </c>
      <c r="C819" s="8" t="s">
        <v>818</v>
      </c>
      <c r="D819" s="9">
        <v>50.37</v>
      </c>
    </row>
    <row r="820" spans="1:4" ht="12.75">
      <c r="A820" s="274">
        <v>38040</v>
      </c>
      <c r="B820" s="7" t="s">
        <v>2545</v>
      </c>
      <c r="C820" s="8" t="s">
        <v>818</v>
      </c>
      <c r="D820" s="9">
        <v>134.4</v>
      </c>
    </row>
    <row r="821" spans="1:4" ht="22.5">
      <c r="A821" s="274">
        <v>38042</v>
      </c>
      <c r="B821" s="7" t="s">
        <v>2546</v>
      </c>
      <c r="C821" s="8" t="s">
        <v>19</v>
      </c>
      <c r="D821" s="9">
        <v>9.59</v>
      </c>
    </row>
    <row r="822" spans="1:4" ht="12.75">
      <c r="A822" s="274">
        <v>38043</v>
      </c>
      <c r="B822" s="7" t="s">
        <v>2547</v>
      </c>
      <c r="C822" s="8" t="s">
        <v>19</v>
      </c>
      <c r="D822" s="9">
        <v>1.72</v>
      </c>
    </row>
    <row r="823" spans="1:4" ht="12.75">
      <c r="A823" s="274">
        <v>38050</v>
      </c>
      <c r="B823" s="7" t="s">
        <v>2548</v>
      </c>
      <c r="C823" s="8" t="s">
        <v>818</v>
      </c>
      <c r="D823" s="9">
        <v>433.77</v>
      </c>
    </row>
    <row r="824" spans="1:4" ht="12.75">
      <c r="A824" s="274">
        <v>38055</v>
      </c>
      <c r="B824" s="7" t="s">
        <v>2549</v>
      </c>
      <c r="C824" s="8" t="s">
        <v>818</v>
      </c>
      <c r="D824" s="9">
        <v>26.29</v>
      </c>
    </row>
    <row r="825" spans="1:4" ht="12.75">
      <c r="A825" s="270">
        <v>38100</v>
      </c>
      <c r="B825" s="271" t="s">
        <v>2550</v>
      </c>
      <c r="C825" s="272"/>
      <c r="D825" s="273" t="s">
        <v>53</v>
      </c>
    </row>
    <row r="826" spans="1:4" ht="22.5">
      <c r="A826" s="274">
        <v>38150</v>
      </c>
      <c r="B826" s="7" t="s">
        <v>2551</v>
      </c>
      <c r="C826" s="8" t="s">
        <v>818</v>
      </c>
      <c r="D826" s="9">
        <v>1852.55</v>
      </c>
    </row>
    <row r="827" spans="1:4" ht="22.5">
      <c r="A827" s="274">
        <v>38151</v>
      </c>
      <c r="B827" s="7" t="s">
        <v>2552</v>
      </c>
      <c r="C827" s="8" t="s">
        <v>818</v>
      </c>
      <c r="D827" s="9">
        <v>1162.1500000000001</v>
      </c>
    </row>
    <row r="828" spans="1:4" ht="12.75">
      <c r="A828" s="274">
        <v>38152</v>
      </c>
      <c r="B828" s="7" t="s">
        <v>2553</v>
      </c>
      <c r="C828" s="8" t="s">
        <v>818</v>
      </c>
      <c r="D828" s="9">
        <v>1565.77</v>
      </c>
    </row>
    <row r="829" spans="1:4" ht="22.5">
      <c r="A829" s="274">
        <v>38153</v>
      </c>
      <c r="B829" s="7" t="s">
        <v>2554</v>
      </c>
      <c r="C829" s="8" t="s">
        <v>818</v>
      </c>
      <c r="D829" s="9">
        <v>1448.75</v>
      </c>
    </row>
    <row r="830" spans="1:4" ht="22.5">
      <c r="A830" s="274">
        <v>38154</v>
      </c>
      <c r="B830" s="7" t="s">
        <v>2555</v>
      </c>
      <c r="C830" s="8" t="s">
        <v>818</v>
      </c>
      <c r="D830" s="9">
        <v>1209.8</v>
      </c>
    </row>
    <row r="831" spans="1:4" ht="22.5">
      <c r="A831" s="274">
        <v>38155</v>
      </c>
      <c r="B831" s="7" t="s">
        <v>2556</v>
      </c>
      <c r="C831" s="8" t="s">
        <v>818</v>
      </c>
      <c r="D831" s="9">
        <v>1753.32</v>
      </c>
    </row>
    <row r="832" spans="1:4" ht="22.5">
      <c r="A832" s="274">
        <v>38160</v>
      </c>
      <c r="B832" s="7" t="s">
        <v>2557</v>
      </c>
      <c r="C832" s="8" t="s">
        <v>19</v>
      </c>
      <c r="D832" s="9">
        <v>53.7</v>
      </c>
    </row>
    <row r="833" spans="1:4" ht="12.75">
      <c r="A833" s="270">
        <v>38500</v>
      </c>
      <c r="B833" s="271" t="s">
        <v>2558</v>
      </c>
      <c r="C833" s="272"/>
      <c r="D833" s="273" t="s">
        <v>53</v>
      </c>
    </row>
    <row r="834" spans="1:4" ht="12.75">
      <c r="A834" s="274">
        <v>38502</v>
      </c>
      <c r="B834" s="7" t="s">
        <v>2559</v>
      </c>
      <c r="C834" s="8" t="s">
        <v>1793</v>
      </c>
      <c r="D834" s="9">
        <v>2.96</v>
      </c>
    </row>
    <row r="835" spans="1:4" ht="12.75">
      <c r="A835" s="274">
        <v>38503</v>
      </c>
      <c r="B835" s="7" t="s">
        <v>2560</v>
      </c>
      <c r="C835" s="8" t="s">
        <v>1793</v>
      </c>
      <c r="D835" s="9">
        <v>0.79</v>
      </c>
    </row>
    <row r="836" spans="1:4" ht="22.5">
      <c r="A836" s="274">
        <v>38511</v>
      </c>
      <c r="B836" s="7" t="s">
        <v>2561</v>
      </c>
      <c r="C836" s="8" t="s">
        <v>818</v>
      </c>
      <c r="D836" s="9">
        <v>44.42</v>
      </c>
    </row>
    <row r="837" spans="1:4" ht="22.5">
      <c r="A837" s="274">
        <v>38512</v>
      </c>
      <c r="B837" s="7" t="s">
        <v>2562</v>
      </c>
      <c r="C837" s="8" t="s">
        <v>818</v>
      </c>
      <c r="D837" s="9">
        <v>53.02</v>
      </c>
    </row>
    <row r="838" spans="1:4" ht="22.5">
      <c r="A838" s="274">
        <v>38513</v>
      </c>
      <c r="B838" s="7" t="s">
        <v>2563</v>
      </c>
      <c r="C838" s="8" t="s">
        <v>818</v>
      </c>
      <c r="D838" s="9">
        <v>47.52</v>
      </c>
    </row>
    <row r="839" spans="1:4" ht="12.75">
      <c r="A839" s="274">
        <v>38523</v>
      </c>
      <c r="B839" s="7" t="s">
        <v>2564</v>
      </c>
      <c r="C839" s="8" t="s">
        <v>2565</v>
      </c>
      <c r="D839" s="9">
        <v>16.66</v>
      </c>
    </row>
    <row r="840" spans="1:4" ht="12.75">
      <c r="A840" s="274">
        <v>38524</v>
      </c>
      <c r="B840" s="7" t="s">
        <v>2566</v>
      </c>
      <c r="C840" s="8" t="s">
        <v>2565</v>
      </c>
      <c r="D840" s="9">
        <v>15.53</v>
      </c>
    </row>
    <row r="841" spans="1:4" ht="12.75">
      <c r="A841" s="274">
        <v>38525</v>
      </c>
      <c r="B841" s="7" t="s">
        <v>2567</v>
      </c>
      <c r="C841" s="8" t="s">
        <v>2565</v>
      </c>
      <c r="D841" s="9">
        <v>30.04</v>
      </c>
    </row>
    <row r="842" spans="1:4" ht="12.75">
      <c r="A842" s="274">
        <v>38526</v>
      </c>
      <c r="B842" s="7" t="s">
        <v>2568</v>
      </c>
      <c r="C842" s="8" t="s">
        <v>2565</v>
      </c>
      <c r="D842" s="9">
        <v>17.97</v>
      </c>
    </row>
    <row r="843" spans="1:4" ht="12.75">
      <c r="A843" s="274">
        <v>38527</v>
      </c>
      <c r="B843" s="7" t="s">
        <v>816</v>
      </c>
      <c r="C843" s="8" t="s">
        <v>818</v>
      </c>
      <c r="D843" s="9">
        <v>27.35</v>
      </c>
    </row>
    <row r="844" spans="1:4" ht="12.75">
      <c r="A844" s="274">
        <v>38528</v>
      </c>
      <c r="B844" s="7" t="s">
        <v>2569</v>
      </c>
      <c r="C844" s="8" t="s">
        <v>818</v>
      </c>
      <c r="D844" s="9">
        <v>28.11</v>
      </c>
    </row>
    <row r="845" spans="1:4" ht="12.75">
      <c r="A845" s="274">
        <v>38529</v>
      </c>
      <c r="B845" s="7" t="s">
        <v>2570</v>
      </c>
      <c r="C845" s="8" t="s">
        <v>818</v>
      </c>
      <c r="D845" s="9">
        <v>14.68</v>
      </c>
    </row>
    <row r="846" spans="1:4" ht="22.5">
      <c r="A846" s="274">
        <v>38531</v>
      </c>
      <c r="B846" s="7" t="s">
        <v>2571</v>
      </c>
      <c r="C846" s="8" t="s">
        <v>818</v>
      </c>
      <c r="D846" s="9">
        <v>12.54</v>
      </c>
    </row>
    <row r="847" spans="1:4" ht="22.5">
      <c r="A847" s="274">
        <v>38533</v>
      </c>
      <c r="B847" s="7" t="s">
        <v>2572</v>
      </c>
      <c r="C847" s="8" t="s">
        <v>818</v>
      </c>
      <c r="D847" s="9">
        <v>10.3</v>
      </c>
    </row>
    <row r="848" spans="1:4" ht="12.75">
      <c r="A848" s="274">
        <v>38534</v>
      </c>
      <c r="B848" s="7" t="s">
        <v>2573</v>
      </c>
      <c r="C848" s="8" t="s">
        <v>818</v>
      </c>
      <c r="D848" s="9">
        <v>6.02</v>
      </c>
    </row>
    <row r="849" spans="1:4" ht="12.75">
      <c r="A849" s="274">
        <v>38535</v>
      </c>
      <c r="B849" s="7" t="s">
        <v>2574</v>
      </c>
      <c r="C849" s="8" t="s">
        <v>818</v>
      </c>
      <c r="D849" s="9">
        <v>19.350000000000001</v>
      </c>
    </row>
    <row r="850" spans="1:4" ht="12.75">
      <c r="A850" s="274">
        <v>38536</v>
      </c>
      <c r="B850" s="7" t="s">
        <v>2575</v>
      </c>
      <c r="C850" s="8" t="s">
        <v>818</v>
      </c>
      <c r="D850" s="9">
        <v>8.82</v>
      </c>
    </row>
    <row r="851" spans="1:4" ht="12.75">
      <c r="A851" s="274">
        <v>38537</v>
      </c>
      <c r="B851" s="7" t="s">
        <v>2576</v>
      </c>
      <c r="C851" s="8" t="s">
        <v>818</v>
      </c>
      <c r="D851" s="9">
        <v>21.24</v>
      </c>
    </row>
    <row r="852" spans="1:4" ht="12.75">
      <c r="A852" s="274">
        <v>38538</v>
      </c>
      <c r="B852" s="7" t="s">
        <v>2577</v>
      </c>
      <c r="C852" s="8" t="s">
        <v>818</v>
      </c>
      <c r="D852" s="9">
        <v>15.03</v>
      </c>
    </row>
    <row r="853" spans="1:4" ht="22.5">
      <c r="A853" s="274">
        <v>38540</v>
      </c>
      <c r="B853" s="7" t="s">
        <v>2578</v>
      </c>
      <c r="C853" s="8" t="s">
        <v>818</v>
      </c>
      <c r="D853" s="9">
        <v>37.53</v>
      </c>
    </row>
    <row r="854" spans="1:4" ht="22.5">
      <c r="A854" s="274">
        <v>38543</v>
      </c>
      <c r="B854" s="7" t="s">
        <v>2579</v>
      </c>
      <c r="C854" s="8" t="s">
        <v>818</v>
      </c>
      <c r="D854" s="9">
        <v>35.81</v>
      </c>
    </row>
    <row r="855" spans="1:4" ht="12.75">
      <c r="A855" s="274">
        <v>38545</v>
      </c>
      <c r="B855" s="7" t="s">
        <v>2580</v>
      </c>
      <c r="C855" s="8" t="s">
        <v>818</v>
      </c>
      <c r="D855" s="9">
        <v>41.08</v>
      </c>
    </row>
    <row r="856" spans="1:4" ht="12.75">
      <c r="A856" s="274">
        <v>38546</v>
      </c>
      <c r="B856" s="7" t="s">
        <v>2581</v>
      </c>
      <c r="C856" s="8" t="s">
        <v>818</v>
      </c>
      <c r="D856" s="9">
        <v>44.27</v>
      </c>
    </row>
    <row r="857" spans="1:4" ht="12.75">
      <c r="A857" s="274">
        <v>38547</v>
      </c>
      <c r="B857" s="7" t="s">
        <v>2582</v>
      </c>
      <c r="C857" s="8" t="s">
        <v>818</v>
      </c>
      <c r="D857" s="9">
        <v>35.26</v>
      </c>
    </row>
    <row r="858" spans="1:4" ht="22.5">
      <c r="A858" s="274">
        <v>38548</v>
      </c>
      <c r="B858" s="7" t="s">
        <v>2583</v>
      </c>
      <c r="C858" s="8" t="s">
        <v>818</v>
      </c>
      <c r="D858" s="9">
        <v>33.29</v>
      </c>
    </row>
    <row r="859" spans="1:4" ht="22.5">
      <c r="A859" s="274">
        <v>38550</v>
      </c>
      <c r="B859" s="7" t="s">
        <v>2584</v>
      </c>
      <c r="C859" s="8" t="s">
        <v>19</v>
      </c>
      <c r="D859" s="9">
        <v>4.47</v>
      </c>
    </row>
    <row r="860" spans="1:4" ht="12.75">
      <c r="A860" s="274">
        <v>38552</v>
      </c>
      <c r="B860" s="7" t="s">
        <v>2585</v>
      </c>
      <c r="C860" s="8" t="s">
        <v>19</v>
      </c>
      <c r="D860" s="9">
        <v>28.71</v>
      </c>
    </row>
    <row r="861" spans="1:4" ht="22.5">
      <c r="A861" s="274">
        <v>38554</v>
      </c>
      <c r="B861" s="7" t="s">
        <v>2586</v>
      </c>
      <c r="C861" s="8" t="s">
        <v>19</v>
      </c>
      <c r="D861" s="9">
        <v>6.78</v>
      </c>
    </row>
    <row r="862" spans="1:4" ht="12.75">
      <c r="A862" s="274">
        <v>38555</v>
      </c>
      <c r="B862" s="7" t="s">
        <v>2587</v>
      </c>
      <c r="C862" s="8" t="s">
        <v>191</v>
      </c>
      <c r="D862" s="9">
        <v>152.30000000000001</v>
      </c>
    </row>
    <row r="863" spans="1:4" ht="12.75">
      <c r="A863" s="274">
        <v>38556</v>
      </c>
      <c r="B863" s="7" t="s">
        <v>2588</v>
      </c>
      <c r="C863" s="8" t="s">
        <v>191</v>
      </c>
      <c r="D863" s="9">
        <v>85.14</v>
      </c>
    </row>
    <row r="864" spans="1:4" ht="12.75">
      <c r="A864" s="274">
        <v>38557</v>
      </c>
      <c r="B864" s="7" t="s">
        <v>2589</v>
      </c>
      <c r="C864" s="8" t="s">
        <v>191</v>
      </c>
      <c r="D864" s="9">
        <v>173.11</v>
      </c>
    </row>
    <row r="865" spans="1:4" ht="22.5">
      <c r="A865" s="274">
        <v>38561</v>
      </c>
      <c r="B865" s="7" t="s">
        <v>2590</v>
      </c>
      <c r="C865" s="8" t="s">
        <v>818</v>
      </c>
      <c r="D865" s="9">
        <v>22.74</v>
      </c>
    </row>
    <row r="866" spans="1:4" ht="22.5">
      <c r="A866" s="274">
        <v>38562</v>
      </c>
      <c r="B866" s="7" t="s">
        <v>2591</v>
      </c>
      <c r="C866" s="8" t="s">
        <v>818</v>
      </c>
      <c r="D866" s="9">
        <v>96.58</v>
      </c>
    </row>
    <row r="867" spans="1:4" ht="22.5">
      <c r="A867" s="274">
        <v>38563</v>
      </c>
      <c r="B867" s="7" t="s">
        <v>2592</v>
      </c>
      <c r="C867" s="8" t="s">
        <v>818</v>
      </c>
      <c r="D867" s="9">
        <v>52.53</v>
      </c>
    </row>
    <row r="868" spans="1:4" ht="22.5">
      <c r="A868" s="274">
        <v>38564</v>
      </c>
      <c r="B868" s="7" t="s">
        <v>2593</v>
      </c>
      <c r="C868" s="8" t="s">
        <v>818</v>
      </c>
      <c r="D868" s="9">
        <v>92.61</v>
      </c>
    </row>
    <row r="869" spans="1:4" ht="22.5">
      <c r="A869" s="274">
        <v>38565</v>
      </c>
      <c r="B869" s="7" t="s">
        <v>2594</v>
      </c>
      <c r="C869" s="8" t="s">
        <v>818</v>
      </c>
      <c r="D869" s="9">
        <v>100.16</v>
      </c>
    </row>
    <row r="870" spans="1:4" ht="22.5">
      <c r="A870" s="274">
        <v>38566</v>
      </c>
      <c r="B870" s="7" t="s">
        <v>2595</v>
      </c>
      <c r="C870" s="8" t="s">
        <v>818</v>
      </c>
      <c r="D870" s="9">
        <v>151.01</v>
      </c>
    </row>
    <row r="871" spans="1:4" ht="22.5">
      <c r="A871" s="274">
        <v>38567</v>
      </c>
      <c r="B871" s="7" t="s">
        <v>2596</v>
      </c>
      <c r="C871" s="8" t="s">
        <v>818</v>
      </c>
      <c r="D871" s="9">
        <v>18.850000000000001</v>
      </c>
    </row>
    <row r="872" spans="1:4" ht="22.5">
      <c r="A872" s="274">
        <v>38568</v>
      </c>
      <c r="B872" s="7" t="s">
        <v>2597</v>
      </c>
      <c r="C872" s="8" t="s">
        <v>818</v>
      </c>
      <c r="D872" s="9">
        <v>17.2</v>
      </c>
    </row>
    <row r="873" spans="1:4" ht="12.75">
      <c r="A873" s="274">
        <v>38569</v>
      </c>
      <c r="B873" s="7" t="s">
        <v>2598</v>
      </c>
      <c r="C873" s="8" t="s">
        <v>818</v>
      </c>
      <c r="D873" s="9">
        <v>20.46</v>
      </c>
    </row>
    <row r="874" spans="1:4" ht="12.75">
      <c r="A874" s="274">
        <v>38570</v>
      </c>
      <c r="B874" s="7" t="s">
        <v>2599</v>
      </c>
      <c r="C874" s="8" t="s">
        <v>818</v>
      </c>
      <c r="D874" s="9">
        <v>1.38</v>
      </c>
    </row>
    <row r="875" spans="1:4" ht="12.75">
      <c r="A875" s="274">
        <v>38571</v>
      </c>
      <c r="B875" s="7" t="s">
        <v>2600</v>
      </c>
      <c r="C875" s="8" t="s">
        <v>2565</v>
      </c>
      <c r="D875" s="9">
        <v>16.04</v>
      </c>
    </row>
    <row r="876" spans="1:4" ht="12.75">
      <c r="A876" s="274">
        <v>38572</v>
      </c>
      <c r="B876" s="7" t="s">
        <v>2601</v>
      </c>
      <c r="C876" s="8" t="s">
        <v>2565</v>
      </c>
      <c r="D876" s="9">
        <v>18.46</v>
      </c>
    </row>
    <row r="877" spans="1:4" ht="12.75">
      <c r="A877" s="274">
        <v>38573</v>
      </c>
      <c r="B877" s="7" t="s">
        <v>2602</v>
      </c>
      <c r="C877" s="8" t="s">
        <v>2565</v>
      </c>
      <c r="D877" s="9">
        <v>15.57</v>
      </c>
    </row>
    <row r="878" spans="1:4" ht="12.75">
      <c r="A878" s="274">
        <v>38574</v>
      </c>
      <c r="B878" s="7" t="s">
        <v>2603</v>
      </c>
      <c r="C878" s="8" t="s">
        <v>2565</v>
      </c>
      <c r="D878" s="9">
        <v>24.57</v>
      </c>
    </row>
    <row r="879" spans="1:4" ht="22.5">
      <c r="A879" s="274">
        <v>38575</v>
      </c>
      <c r="B879" s="7" t="s">
        <v>2604</v>
      </c>
      <c r="C879" s="8" t="s">
        <v>818</v>
      </c>
      <c r="D879" s="9">
        <v>10.39</v>
      </c>
    </row>
    <row r="880" spans="1:4" ht="12.75">
      <c r="A880" s="274">
        <v>38576</v>
      </c>
      <c r="B880" s="7" t="s">
        <v>2605</v>
      </c>
      <c r="C880" s="8" t="s">
        <v>818</v>
      </c>
      <c r="D880" s="9">
        <v>10.82</v>
      </c>
    </row>
    <row r="881" spans="1:4" ht="12.75">
      <c r="A881" s="274">
        <v>38577</v>
      </c>
      <c r="B881" s="7" t="s">
        <v>2606</v>
      </c>
      <c r="C881" s="8" t="s">
        <v>818</v>
      </c>
      <c r="D881" s="9">
        <v>17</v>
      </c>
    </row>
    <row r="882" spans="1:4" ht="12.75">
      <c r="A882" s="274">
        <v>38578</v>
      </c>
      <c r="B882" s="7" t="s">
        <v>2607</v>
      </c>
      <c r="C882" s="8" t="s">
        <v>818</v>
      </c>
      <c r="D882" s="9">
        <v>9.3699999999999992</v>
      </c>
    </row>
    <row r="883" spans="1:4" ht="12.75">
      <c r="A883" s="274">
        <v>38579</v>
      </c>
      <c r="B883" s="7" t="s">
        <v>2608</v>
      </c>
      <c r="C883" s="8" t="s">
        <v>818</v>
      </c>
      <c r="D883" s="9">
        <v>1.65</v>
      </c>
    </row>
    <row r="884" spans="1:4" ht="22.5">
      <c r="A884" s="274">
        <v>38580</v>
      </c>
      <c r="B884" s="7" t="s">
        <v>2609</v>
      </c>
      <c r="C884" s="8" t="s">
        <v>818</v>
      </c>
      <c r="D884" s="9">
        <v>10.86</v>
      </c>
    </row>
    <row r="885" spans="1:4" ht="12.75">
      <c r="A885" s="274">
        <v>38581</v>
      </c>
      <c r="B885" s="7" t="s">
        <v>2610</v>
      </c>
      <c r="C885" s="8" t="s">
        <v>818</v>
      </c>
      <c r="D885" s="9">
        <v>20.99</v>
      </c>
    </row>
    <row r="886" spans="1:4" ht="22.5">
      <c r="A886" s="274">
        <v>38587</v>
      </c>
      <c r="B886" s="7" t="s">
        <v>2611</v>
      </c>
      <c r="C886" s="8" t="s">
        <v>818</v>
      </c>
      <c r="D886" s="9">
        <v>34.450000000000003</v>
      </c>
    </row>
    <row r="887" spans="1:4" ht="22.5">
      <c r="A887" s="274">
        <v>38588</v>
      </c>
      <c r="B887" s="7" t="s">
        <v>2612</v>
      </c>
      <c r="C887" s="8" t="s">
        <v>818</v>
      </c>
      <c r="D887" s="9">
        <v>28.19</v>
      </c>
    </row>
    <row r="888" spans="1:4" ht="12.75">
      <c r="A888" s="274">
        <v>38590</v>
      </c>
      <c r="B888" s="7" t="s">
        <v>2613</v>
      </c>
      <c r="C888" s="8" t="s">
        <v>19</v>
      </c>
      <c r="D888" s="9">
        <v>57.03</v>
      </c>
    </row>
    <row r="889" spans="1:4" ht="22.5">
      <c r="A889" s="274">
        <v>38593</v>
      </c>
      <c r="B889" s="7" t="s">
        <v>2614</v>
      </c>
      <c r="C889" s="8" t="s">
        <v>818</v>
      </c>
      <c r="D889" s="9">
        <v>30.82</v>
      </c>
    </row>
    <row r="890" spans="1:4" ht="12.75">
      <c r="A890" s="274">
        <v>38594</v>
      </c>
      <c r="B890" s="7" t="s">
        <v>2615</v>
      </c>
      <c r="C890" s="8" t="s">
        <v>818</v>
      </c>
      <c r="D890" s="9">
        <v>21.29</v>
      </c>
    </row>
    <row r="891" spans="1:4" ht="12.75">
      <c r="A891" s="274">
        <v>38595</v>
      </c>
      <c r="B891" s="7" t="s">
        <v>2616</v>
      </c>
      <c r="C891" s="8" t="s">
        <v>818</v>
      </c>
      <c r="D891" s="9">
        <v>29.55</v>
      </c>
    </row>
    <row r="892" spans="1:4" ht="12.75">
      <c r="A892" s="274">
        <v>38596</v>
      </c>
      <c r="B892" s="7" t="s">
        <v>2617</v>
      </c>
      <c r="C892" s="8" t="s">
        <v>818</v>
      </c>
      <c r="D892" s="9">
        <v>39.380000000000003</v>
      </c>
    </row>
    <row r="893" spans="1:4" ht="12.75">
      <c r="A893" s="274">
        <v>38597</v>
      </c>
      <c r="B893" s="7" t="s">
        <v>2618</v>
      </c>
      <c r="C893" s="8" t="s">
        <v>818</v>
      </c>
      <c r="D893" s="9">
        <v>29.65</v>
      </c>
    </row>
    <row r="894" spans="1:4" ht="12.75">
      <c r="A894" s="274">
        <v>38598</v>
      </c>
      <c r="B894" s="7" t="s">
        <v>2619</v>
      </c>
      <c r="C894" s="8" t="s">
        <v>818</v>
      </c>
      <c r="D894" s="9">
        <v>34.18</v>
      </c>
    </row>
    <row r="895" spans="1:4" ht="12.75">
      <c r="A895" s="274">
        <v>38599</v>
      </c>
      <c r="B895" s="7" t="s">
        <v>2620</v>
      </c>
      <c r="C895" s="8" t="s">
        <v>818</v>
      </c>
      <c r="D895" s="9">
        <v>191.74</v>
      </c>
    </row>
    <row r="896" spans="1:4" ht="12.75">
      <c r="A896" s="274">
        <v>38600</v>
      </c>
      <c r="B896" s="7" t="s">
        <v>2621</v>
      </c>
      <c r="C896" s="8" t="s">
        <v>818</v>
      </c>
      <c r="D896" s="9">
        <v>145.97</v>
      </c>
    </row>
    <row r="897" spans="1:4" ht="12.75">
      <c r="A897" s="274">
        <v>38601</v>
      </c>
      <c r="B897" s="7" t="s">
        <v>2622</v>
      </c>
      <c r="C897" s="8" t="s">
        <v>818</v>
      </c>
      <c r="D897" s="9">
        <v>139.07</v>
      </c>
    </row>
    <row r="898" spans="1:4" ht="12.75">
      <c r="A898" s="274">
        <v>38602</v>
      </c>
      <c r="B898" s="7" t="s">
        <v>2623</v>
      </c>
      <c r="C898" s="8" t="s">
        <v>818</v>
      </c>
      <c r="D898" s="9">
        <v>117.21</v>
      </c>
    </row>
    <row r="899" spans="1:4" ht="12.75">
      <c r="A899" s="274">
        <v>38603</v>
      </c>
      <c r="B899" s="7" t="s">
        <v>2624</v>
      </c>
      <c r="C899" s="8" t="s">
        <v>818</v>
      </c>
      <c r="D899" s="9">
        <v>126.17</v>
      </c>
    </row>
    <row r="900" spans="1:4" ht="12.75">
      <c r="A900" s="274">
        <v>38604</v>
      </c>
      <c r="B900" s="7" t="s">
        <v>2625</v>
      </c>
      <c r="C900" s="8" t="s">
        <v>818</v>
      </c>
      <c r="D900" s="9">
        <v>113.67</v>
      </c>
    </row>
    <row r="901" spans="1:4" ht="12.75">
      <c r="A901" s="274">
        <v>38605</v>
      </c>
      <c r="B901" s="7" t="s">
        <v>2626</v>
      </c>
      <c r="C901" s="8" t="s">
        <v>818</v>
      </c>
      <c r="D901" s="9">
        <v>126.26</v>
      </c>
    </row>
    <row r="902" spans="1:4" ht="12.75">
      <c r="A902" s="274">
        <v>38606</v>
      </c>
      <c r="B902" s="7" t="s">
        <v>2627</v>
      </c>
      <c r="C902" s="8" t="s">
        <v>818</v>
      </c>
      <c r="D902" s="9">
        <v>109.52</v>
      </c>
    </row>
    <row r="903" spans="1:4" ht="12.75">
      <c r="A903" s="274">
        <v>38607</v>
      </c>
      <c r="B903" s="7" t="s">
        <v>2628</v>
      </c>
      <c r="C903" s="8" t="s">
        <v>818</v>
      </c>
      <c r="D903" s="9">
        <v>109.14</v>
      </c>
    </row>
    <row r="904" spans="1:4" ht="12.75">
      <c r="A904" s="274">
        <v>38608</v>
      </c>
      <c r="B904" s="7" t="s">
        <v>2629</v>
      </c>
      <c r="C904" s="8" t="s">
        <v>818</v>
      </c>
      <c r="D904" s="9">
        <v>118.27</v>
      </c>
    </row>
    <row r="905" spans="1:4" ht="12.75">
      <c r="A905" s="274">
        <v>38609</v>
      </c>
      <c r="B905" s="7" t="s">
        <v>2630</v>
      </c>
      <c r="C905" s="8" t="s">
        <v>818</v>
      </c>
      <c r="D905" s="9">
        <v>114.27</v>
      </c>
    </row>
    <row r="906" spans="1:4" ht="12.75">
      <c r="A906" s="274">
        <v>38610</v>
      </c>
      <c r="B906" s="7" t="s">
        <v>2631</v>
      </c>
      <c r="C906" s="8" t="s">
        <v>818</v>
      </c>
      <c r="D906" s="9">
        <v>111.53</v>
      </c>
    </row>
    <row r="907" spans="1:4" ht="12.75">
      <c r="A907" s="274">
        <v>38611</v>
      </c>
      <c r="B907" s="7" t="s">
        <v>813</v>
      </c>
      <c r="C907" s="8" t="s">
        <v>818</v>
      </c>
      <c r="D907" s="9">
        <v>235.23</v>
      </c>
    </row>
    <row r="908" spans="1:4" ht="12.75">
      <c r="A908" s="274">
        <v>38612</v>
      </c>
      <c r="B908" s="7" t="s">
        <v>2632</v>
      </c>
      <c r="C908" s="8" t="s">
        <v>818</v>
      </c>
      <c r="D908" s="9">
        <v>92.47</v>
      </c>
    </row>
    <row r="909" spans="1:4" ht="12.75">
      <c r="A909" s="274">
        <v>38613</v>
      </c>
      <c r="B909" s="7" t="s">
        <v>2633</v>
      </c>
      <c r="C909" s="8" t="s">
        <v>818</v>
      </c>
      <c r="D909" s="9">
        <v>114.26</v>
      </c>
    </row>
    <row r="910" spans="1:4" ht="12.75">
      <c r="A910" s="274">
        <v>38614</v>
      </c>
      <c r="B910" s="7" t="s">
        <v>2634</v>
      </c>
      <c r="C910" s="8" t="s">
        <v>818</v>
      </c>
      <c r="D910" s="9">
        <v>107.45</v>
      </c>
    </row>
    <row r="911" spans="1:4" ht="12.75">
      <c r="A911" s="274">
        <v>38615</v>
      </c>
      <c r="B911" s="7" t="s">
        <v>2635</v>
      </c>
      <c r="C911" s="8" t="s">
        <v>818</v>
      </c>
      <c r="D911" s="9">
        <v>131.91999999999999</v>
      </c>
    </row>
    <row r="912" spans="1:4" ht="12.75">
      <c r="A912" s="274">
        <v>38616</v>
      </c>
      <c r="B912" s="7" t="s">
        <v>2636</v>
      </c>
      <c r="C912" s="8" t="s">
        <v>818</v>
      </c>
      <c r="D912" s="9">
        <v>104.88</v>
      </c>
    </row>
    <row r="913" spans="1:4" ht="12.75">
      <c r="A913" s="274">
        <v>38617</v>
      </c>
      <c r="B913" s="7" t="s">
        <v>2637</v>
      </c>
      <c r="C913" s="8" t="s">
        <v>818</v>
      </c>
      <c r="D913" s="9">
        <v>90.29</v>
      </c>
    </row>
    <row r="914" spans="1:4" ht="12.75">
      <c r="A914" s="274">
        <v>38618</v>
      </c>
      <c r="B914" s="7" t="s">
        <v>2638</v>
      </c>
      <c r="C914" s="8" t="s">
        <v>818</v>
      </c>
      <c r="D914" s="9">
        <v>123.41</v>
      </c>
    </row>
    <row r="915" spans="1:4" ht="12.75">
      <c r="A915" s="274">
        <v>38619</v>
      </c>
      <c r="B915" s="7" t="s">
        <v>2639</v>
      </c>
      <c r="C915" s="8" t="s">
        <v>818</v>
      </c>
      <c r="D915" s="9">
        <v>138.72</v>
      </c>
    </row>
    <row r="916" spans="1:4" ht="12.75">
      <c r="A916" s="274">
        <v>38620</v>
      </c>
      <c r="B916" s="7" t="s">
        <v>814</v>
      </c>
      <c r="C916" s="8" t="s">
        <v>818</v>
      </c>
      <c r="D916" s="9">
        <v>152.41999999999999</v>
      </c>
    </row>
    <row r="917" spans="1:4" ht="12.75">
      <c r="A917" s="274">
        <v>38621</v>
      </c>
      <c r="B917" s="7" t="s">
        <v>2640</v>
      </c>
      <c r="C917" s="8" t="s">
        <v>818</v>
      </c>
      <c r="D917" s="9">
        <v>141.35</v>
      </c>
    </row>
    <row r="918" spans="1:4" ht="12.75">
      <c r="A918" s="274">
        <v>38622</v>
      </c>
      <c r="B918" s="7" t="s">
        <v>2641</v>
      </c>
      <c r="C918" s="8" t="s">
        <v>818</v>
      </c>
      <c r="D918" s="9">
        <v>108.83</v>
      </c>
    </row>
    <row r="919" spans="1:4" ht="12.75">
      <c r="A919" s="274">
        <v>38623</v>
      </c>
      <c r="B919" s="7" t="s">
        <v>2642</v>
      </c>
      <c r="C919" s="8" t="s">
        <v>818</v>
      </c>
      <c r="D919" s="9">
        <v>153.58000000000001</v>
      </c>
    </row>
    <row r="920" spans="1:4" ht="12.75">
      <c r="A920" s="274">
        <v>38624</v>
      </c>
      <c r="B920" s="7" t="s">
        <v>2643</v>
      </c>
      <c r="C920" s="8" t="s">
        <v>818</v>
      </c>
      <c r="D920" s="9">
        <v>161</v>
      </c>
    </row>
    <row r="921" spans="1:4" ht="12.75">
      <c r="A921" s="274">
        <v>38625</v>
      </c>
      <c r="B921" s="7" t="s">
        <v>2644</v>
      </c>
      <c r="C921" s="8" t="s">
        <v>818</v>
      </c>
      <c r="D921" s="9">
        <v>140.88</v>
      </c>
    </row>
    <row r="922" spans="1:4" ht="12.75">
      <c r="A922" s="274">
        <v>38626</v>
      </c>
      <c r="B922" s="7" t="s">
        <v>2645</v>
      </c>
      <c r="C922" s="8" t="s">
        <v>818</v>
      </c>
      <c r="D922" s="9">
        <v>79.62</v>
      </c>
    </row>
    <row r="923" spans="1:4" ht="12.75">
      <c r="A923" s="274">
        <v>38627</v>
      </c>
      <c r="B923" s="7" t="s">
        <v>2646</v>
      </c>
      <c r="C923" s="8" t="s">
        <v>818</v>
      </c>
      <c r="D923" s="9">
        <v>118.67</v>
      </c>
    </row>
    <row r="924" spans="1:4" ht="12.75">
      <c r="A924" s="274">
        <v>38628</v>
      </c>
      <c r="B924" s="7" t="s">
        <v>2647</v>
      </c>
      <c r="C924" s="8" t="s">
        <v>818</v>
      </c>
      <c r="D924" s="9">
        <v>72.97</v>
      </c>
    </row>
    <row r="925" spans="1:4" ht="12.75">
      <c r="A925" s="274">
        <v>38629</v>
      </c>
      <c r="B925" s="7" t="s">
        <v>2648</v>
      </c>
      <c r="C925" s="8" t="s">
        <v>818</v>
      </c>
      <c r="D925" s="9">
        <v>151.54</v>
      </c>
    </row>
    <row r="926" spans="1:4" ht="12.75">
      <c r="A926" s="274">
        <v>38630</v>
      </c>
      <c r="B926" s="7" t="s">
        <v>2649</v>
      </c>
      <c r="C926" s="8" t="s">
        <v>818</v>
      </c>
      <c r="D926" s="9">
        <v>106.42</v>
      </c>
    </row>
    <row r="927" spans="1:4" ht="12.75">
      <c r="A927" s="270">
        <v>39000</v>
      </c>
      <c r="B927" s="271" t="s">
        <v>772</v>
      </c>
      <c r="C927" s="272"/>
      <c r="D927" s="273" t="s">
        <v>53</v>
      </c>
    </row>
    <row r="928" spans="1:4" ht="12.75">
      <c r="A928" s="274">
        <v>39010</v>
      </c>
      <c r="B928" s="7" t="s">
        <v>2650</v>
      </c>
      <c r="C928" s="8" t="s">
        <v>1793</v>
      </c>
      <c r="D928" s="9">
        <v>40.86</v>
      </c>
    </row>
    <row r="929" spans="1:4" ht="22.5">
      <c r="A929" s="274">
        <v>39020</v>
      </c>
      <c r="B929" s="7" t="s">
        <v>2651</v>
      </c>
      <c r="C929" s="8" t="s">
        <v>1793</v>
      </c>
      <c r="D929" s="9">
        <v>5.66</v>
      </c>
    </row>
    <row r="930" spans="1:4" ht="12.75">
      <c r="A930" s="274">
        <v>39024</v>
      </c>
      <c r="B930" s="7" t="s">
        <v>2652</v>
      </c>
      <c r="C930" s="8" t="s">
        <v>19</v>
      </c>
      <c r="D930" s="9">
        <v>5.23</v>
      </c>
    </row>
    <row r="931" spans="1:4" ht="12.75">
      <c r="A931" s="274">
        <v>39025</v>
      </c>
      <c r="B931" s="7" t="s">
        <v>2653</v>
      </c>
      <c r="C931" s="8" t="s">
        <v>19</v>
      </c>
      <c r="D931" s="9">
        <v>6.73</v>
      </c>
    </row>
    <row r="932" spans="1:4" ht="12.75">
      <c r="A932" s="274">
        <v>39031</v>
      </c>
      <c r="B932" s="7" t="s">
        <v>2654</v>
      </c>
      <c r="C932" s="8" t="s">
        <v>593</v>
      </c>
      <c r="D932" s="9">
        <v>17.09</v>
      </c>
    </row>
    <row r="933" spans="1:4" ht="22.5">
      <c r="A933" s="274">
        <v>39032</v>
      </c>
      <c r="B933" s="7" t="s">
        <v>2655</v>
      </c>
      <c r="C933" s="8" t="s">
        <v>593</v>
      </c>
      <c r="D933" s="9">
        <v>36.130000000000003</v>
      </c>
    </row>
    <row r="934" spans="1:4" ht="22.5">
      <c r="A934" s="274">
        <v>39033</v>
      </c>
      <c r="B934" s="7" t="s">
        <v>2656</v>
      </c>
      <c r="C934" s="8" t="s">
        <v>593</v>
      </c>
      <c r="D934" s="9">
        <v>62.9</v>
      </c>
    </row>
    <row r="935" spans="1:4" ht="12.75">
      <c r="A935" s="274">
        <v>39046</v>
      </c>
      <c r="B935" s="7" t="s">
        <v>2657</v>
      </c>
      <c r="C935" s="8" t="s">
        <v>38</v>
      </c>
      <c r="D935" s="9">
        <v>395.19</v>
      </c>
    </row>
    <row r="936" spans="1:4" ht="12.75">
      <c r="A936" s="274">
        <v>39050</v>
      </c>
      <c r="B936" s="7" t="s">
        <v>2658</v>
      </c>
      <c r="C936" s="8" t="s">
        <v>1793</v>
      </c>
      <c r="D936" s="9">
        <v>2.34</v>
      </c>
    </row>
    <row r="937" spans="1:4" ht="12.75">
      <c r="A937" s="274">
        <v>39055</v>
      </c>
      <c r="B937" s="7" t="s">
        <v>2659</v>
      </c>
      <c r="C937" s="8" t="s">
        <v>1793</v>
      </c>
      <c r="D937" s="9">
        <v>50.07</v>
      </c>
    </row>
    <row r="938" spans="1:4" ht="12.75">
      <c r="A938" s="274">
        <v>39060</v>
      </c>
      <c r="B938" s="7" t="s">
        <v>2660</v>
      </c>
      <c r="C938" s="8" t="s">
        <v>19</v>
      </c>
      <c r="D938" s="9">
        <v>150.13999999999999</v>
      </c>
    </row>
    <row r="939" spans="1:4" ht="12.75">
      <c r="A939" s="274">
        <v>39061</v>
      </c>
      <c r="B939" s="7" t="s">
        <v>2661</v>
      </c>
      <c r="C939" s="8" t="s">
        <v>19</v>
      </c>
      <c r="D939" s="9">
        <v>158.41999999999999</v>
      </c>
    </row>
    <row r="940" spans="1:4" ht="12.75">
      <c r="A940" s="274">
        <v>39062</v>
      </c>
      <c r="B940" s="7" t="s">
        <v>2662</v>
      </c>
      <c r="C940" s="8" t="s">
        <v>19</v>
      </c>
      <c r="D940" s="9">
        <v>160.74</v>
      </c>
    </row>
    <row r="941" spans="1:4" ht="12.75">
      <c r="A941" s="270">
        <v>45000</v>
      </c>
      <c r="B941" s="271" t="s">
        <v>2663</v>
      </c>
      <c r="C941" s="272"/>
      <c r="D941" s="273" t="s">
        <v>53</v>
      </c>
    </row>
    <row r="942" spans="1:4" ht="12.75">
      <c r="A942" s="274">
        <v>45001</v>
      </c>
      <c r="B942" s="7" t="s">
        <v>2664</v>
      </c>
      <c r="C942" s="8" t="s">
        <v>19</v>
      </c>
      <c r="D942" s="9">
        <v>382.48</v>
      </c>
    </row>
    <row r="943" spans="1:4" ht="12.75">
      <c r="A943" s="274">
        <v>45004</v>
      </c>
      <c r="B943" s="7" t="s">
        <v>2665</v>
      </c>
      <c r="C943" s="8" t="s">
        <v>19</v>
      </c>
      <c r="D943" s="9">
        <v>139.74</v>
      </c>
    </row>
    <row r="944" spans="1:4" ht="22.5">
      <c r="A944" s="274">
        <v>45008</v>
      </c>
      <c r="B944" s="7" t="s">
        <v>2666</v>
      </c>
      <c r="C944" s="8" t="s">
        <v>593</v>
      </c>
      <c r="D944" s="9">
        <v>4.63</v>
      </c>
    </row>
    <row r="945" spans="1:4" ht="22.5">
      <c r="A945" s="274">
        <v>45010</v>
      </c>
      <c r="B945" s="7" t="s">
        <v>2667</v>
      </c>
      <c r="C945" s="8" t="s">
        <v>593</v>
      </c>
      <c r="D945" s="9">
        <v>9.07</v>
      </c>
    </row>
    <row r="946" spans="1:4" ht="22.5">
      <c r="A946" s="274">
        <v>45012</v>
      </c>
      <c r="B946" s="7" t="s">
        <v>2668</v>
      </c>
      <c r="C946" s="8" t="s">
        <v>593</v>
      </c>
      <c r="D946" s="9">
        <v>3.47</v>
      </c>
    </row>
    <row r="947" spans="1:4" ht="22.5">
      <c r="A947" s="274">
        <v>45013</v>
      </c>
      <c r="B947" s="7" t="s">
        <v>2669</v>
      </c>
      <c r="C947" s="8" t="s">
        <v>593</v>
      </c>
      <c r="D947" s="9">
        <v>6.93</v>
      </c>
    </row>
    <row r="948" spans="1:4" ht="22.5">
      <c r="A948" s="274">
        <v>45015</v>
      </c>
      <c r="B948" s="7" t="s">
        <v>2670</v>
      </c>
      <c r="C948" s="8" t="s">
        <v>818</v>
      </c>
      <c r="D948" s="9">
        <v>919.27</v>
      </c>
    </row>
    <row r="949" spans="1:4" ht="22.5">
      <c r="A949" s="274">
        <v>45023</v>
      </c>
      <c r="B949" s="7" t="s">
        <v>2671</v>
      </c>
      <c r="C949" s="8" t="s">
        <v>818</v>
      </c>
      <c r="D949" s="9">
        <v>427.08</v>
      </c>
    </row>
    <row r="950" spans="1:4" ht="22.5">
      <c r="A950" s="274">
        <v>45025</v>
      </c>
      <c r="B950" s="7" t="s">
        <v>2672</v>
      </c>
      <c r="C950" s="8" t="s">
        <v>759</v>
      </c>
      <c r="D950" s="9">
        <v>2055.63</v>
      </c>
    </row>
    <row r="951" spans="1:4" ht="12.75">
      <c r="A951" s="270">
        <v>50000</v>
      </c>
      <c r="B951" s="271" t="s">
        <v>2673</v>
      </c>
      <c r="C951" s="272"/>
      <c r="D951" s="273" t="s">
        <v>53</v>
      </c>
    </row>
    <row r="952" spans="1:4" ht="12.75">
      <c r="A952" s="274">
        <v>50008</v>
      </c>
      <c r="B952" s="7" t="s">
        <v>2674</v>
      </c>
      <c r="C952" s="8" t="s">
        <v>818</v>
      </c>
      <c r="D952" s="9">
        <v>738</v>
      </c>
    </row>
    <row r="953" spans="1:4" ht="12.75">
      <c r="A953" s="274">
        <v>50009</v>
      </c>
      <c r="B953" s="7" t="s">
        <v>2675</v>
      </c>
      <c r="C953" s="8" t="s">
        <v>818</v>
      </c>
      <c r="D953" s="9">
        <v>494.89</v>
      </c>
    </row>
    <row r="954" spans="1:4" ht="12.75">
      <c r="A954" s="274">
        <v>50010</v>
      </c>
      <c r="B954" s="7" t="s">
        <v>2676</v>
      </c>
      <c r="C954" s="8" t="s">
        <v>818</v>
      </c>
      <c r="D954" s="9">
        <v>546.83000000000004</v>
      </c>
    </row>
    <row r="955" spans="1:4" ht="22.5">
      <c r="A955" s="274">
        <v>50030</v>
      </c>
      <c r="B955" s="7" t="s">
        <v>2677</v>
      </c>
      <c r="C955" s="8" t="s">
        <v>818</v>
      </c>
      <c r="D955" s="9">
        <v>724.74</v>
      </c>
    </row>
    <row r="956" spans="1:4" ht="22.5">
      <c r="A956" s="274">
        <v>50031</v>
      </c>
      <c r="B956" s="7" t="s">
        <v>2678</v>
      </c>
      <c r="C956" s="8" t="s">
        <v>818</v>
      </c>
      <c r="D956" s="9">
        <v>852.69</v>
      </c>
    </row>
    <row r="957" spans="1:4" ht="12.75">
      <c r="A957" s="274">
        <v>50032</v>
      </c>
      <c r="B957" s="7" t="s">
        <v>2679</v>
      </c>
      <c r="C957" s="8" t="s">
        <v>818</v>
      </c>
      <c r="D957" s="9">
        <v>967.74</v>
      </c>
    </row>
    <row r="958" spans="1:4" ht="12.75">
      <c r="A958" s="274">
        <v>50033</v>
      </c>
      <c r="B958" s="7" t="s">
        <v>2680</v>
      </c>
      <c r="C958" s="8" t="s">
        <v>818</v>
      </c>
      <c r="D958" s="9">
        <v>1121.78</v>
      </c>
    </row>
    <row r="959" spans="1:4" ht="12.75">
      <c r="A959" s="270">
        <v>50800</v>
      </c>
      <c r="B959" s="271" t="s">
        <v>2681</v>
      </c>
      <c r="C959" s="272"/>
      <c r="D959" s="273" t="s">
        <v>53</v>
      </c>
    </row>
    <row r="960" spans="1:4" ht="12.75">
      <c r="A960" s="274">
        <v>50826</v>
      </c>
      <c r="B960" s="7" t="s">
        <v>2682</v>
      </c>
      <c r="C960" s="8" t="s">
        <v>818</v>
      </c>
      <c r="D960" s="9">
        <v>1068.08</v>
      </c>
    </row>
    <row r="961" spans="1:4" ht="12.75">
      <c r="A961" s="274">
        <v>50827</v>
      </c>
      <c r="B961" s="7" t="s">
        <v>2683</v>
      </c>
      <c r="C961" s="8" t="s">
        <v>818</v>
      </c>
      <c r="D961" s="9">
        <v>368.05</v>
      </c>
    </row>
    <row r="962" spans="1:4" ht="12.75">
      <c r="A962" s="274">
        <v>50830</v>
      </c>
      <c r="B962" s="7" t="s">
        <v>2684</v>
      </c>
      <c r="C962" s="8" t="s">
        <v>818</v>
      </c>
      <c r="D962" s="9">
        <v>56.97</v>
      </c>
    </row>
    <row r="963" spans="1:4" ht="12.75">
      <c r="A963" s="270">
        <v>51200</v>
      </c>
      <c r="B963" s="271" t="s">
        <v>2685</v>
      </c>
      <c r="C963" s="272"/>
      <c r="D963" s="273" t="s">
        <v>53</v>
      </c>
    </row>
    <row r="964" spans="1:4" ht="22.5">
      <c r="A964" s="274">
        <v>51216</v>
      </c>
      <c r="B964" s="7" t="s">
        <v>2686</v>
      </c>
      <c r="C964" s="8" t="s">
        <v>818</v>
      </c>
      <c r="D964" s="9">
        <v>370.97</v>
      </c>
    </row>
    <row r="965" spans="1:4" ht="22.5">
      <c r="A965" s="274">
        <v>51222</v>
      </c>
      <c r="B965" s="7" t="s">
        <v>2687</v>
      </c>
      <c r="C965" s="8" t="s">
        <v>818</v>
      </c>
      <c r="D965" s="9">
        <v>741.61</v>
      </c>
    </row>
    <row r="966" spans="1:4" ht="22.5">
      <c r="A966" s="274">
        <v>51228</v>
      </c>
      <c r="B966" s="7" t="s">
        <v>2688</v>
      </c>
      <c r="C966" s="8" t="s">
        <v>818</v>
      </c>
      <c r="D966" s="9">
        <v>462.24</v>
      </c>
    </row>
    <row r="967" spans="1:4" ht="22.5">
      <c r="A967" s="274">
        <v>51232</v>
      </c>
      <c r="B967" s="7" t="s">
        <v>2689</v>
      </c>
      <c r="C967" s="8" t="s">
        <v>818</v>
      </c>
      <c r="D967" s="9">
        <v>812.38</v>
      </c>
    </row>
    <row r="968" spans="1:4" ht="22.5">
      <c r="A968" s="274">
        <v>51239</v>
      </c>
      <c r="B968" s="7" t="s">
        <v>2690</v>
      </c>
      <c r="C968" s="8" t="s">
        <v>818</v>
      </c>
      <c r="D968" s="9">
        <v>956.41</v>
      </c>
    </row>
    <row r="969" spans="1:4" ht="22.5">
      <c r="A969" s="274">
        <v>51241</v>
      </c>
      <c r="B969" s="7" t="s">
        <v>2691</v>
      </c>
      <c r="C969" s="8" t="s">
        <v>818</v>
      </c>
      <c r="D969" s="9">
        <v>1770.19</v>
      </c>
    </row>
    <row r="970" spans="1:4" ht="22.5">
      <c r="A970" s="274">
        <v>51245</v>
      </c>
      <c r="B970" s="7" t="s">
        <v>2692</v>
      </c>
      <c r="C970" s="8" t="s">
        <v>818</v>
      </c>
      <c r="D970" s="9">
        <v>353.48</v>
      </c>
    </row>
    <row r="971" spans="1:4" ht="12.75">
      <c r="A971" s="274">
        <v>51250</v>
      </c>
      <c r="B971" s="7" t="s">
        <v>2693</v>
      </c>
      <c r="C971" s="8" t="s">
        <v>818</v>
      </c>
      <c r="D971" s="9">
        <v>1622.18</v>
      </c>
    </row>
    <row r="972" spans="1:4" ht="12.75">
      <c r="A972" s="274">
        <v>51264</v>
      </c>
      <c r="B972" s="7" t="s">
        <v>3910</v>
      </c>
      <c r="C972" s="8" t="s">
        <v>818</v>
      </c>
      <c r="D972" s="9">
        <v>121.91</v>
      </c>
    </row>
    <row r="973" spans="1:4" ht="12.75">
      <c r="A973" s="274">
        <v>51266</v>
      </c>
      <c r="B973" s="7" t="s">
        <v>2694</v>
      </c>
      <c r="C973" s="8" t="s">
        <v>818</v>
      </c>
      <c r="D973" s="9">
        <v>60.71</v>
      </c>
    </row>
    <row r="974" spans="1:4" ht="12.75">
      <c r="A974" s="274">
        <v>51267</v>
      </c>
      <c r="B974" s="7" t="s">
        <v>2695</v>
      </c>
      <c r="C974" s="8" t="s">
        <v>818</v>
      </c>
      <c r="D974" s="9">
        <v>130.35</v>
      </c>
    </row>
    <row r="975" spans="1:4" ht="12.75">
      <c r="A975" s="274">
        <v>51268</v>
      </c>
      <c r="B975" s="7" t="s">
        <v>2696</v>
      </c>
      <c r="C975" s="8" t="s">
        <v>818</v>
      </c>
      <c r="D975" s="9">
        <v>199.86</v>
      </c>
    </row>
    <row r="976" spans="1:4" ht="12.75">
      <c r="A976" s="274">
        <v>51269</v>
      </c>
      <c r="B976" s="7" t="s">
        <v>2697</v>
      </c>
      <c r="C976" s="8" t="s">
        <v>818</v>
      </c>
      <c r="D976" s="9">
        <v>380.77</v>
      </c>
    </row>
    <row r="977" spans="1:4" ht="12.75">
      <c r="A977" s="274">
        <v>51270</v>
      </c>
      <c r="B977" s="7" t="s">
        <v>2698</v>
      </c>
      <c r="C977" s="8" t="s">
        <v>818</v>
      </c>
      <c r="D977" s="9">
        <v>939.73</v>
      </c>
    </row>
    <row r="978" spans="1:4" ht="12.75">
      <c r="A978" s="274">
        <v>51271</v>
      </c>
      <c r="B978" s="7" t="s">
        <v>2699</v>
      </c>
      <c r="C978" s="8" t="s">
        <v>818</v>
      </c>
      <c r="D978" s="9">
        <v>1100.29</v>
      </c>
    </row>
    <row r="979" spans="1:4" ht="12.75">
      <c r="A979" s="270">
        <v>51600</v>
      </c>
      <c r="B979" s="271" t="s">
        <v>2700</v>
      </c>
      <c r="C979" s="272"/>
      <c r="D979" s="273" t="s">
        <v>53</v>
      </c>
    </row>
    <row r="980" spans="1:4" ht="12.75">
      <c r="A980" s="274">
        <v>51602</v>
      </c>
      <c r="B980" s="7" t="s">
        <v>2701</v>
      </c>
      <c r="C980" s="8" t="s">
        <v>818</v>
      </c>
      <c r="D980" s="9">
        <v>4.12</v>
      </c>
    </row>
    <row r="981" spans="1:4" ht="12.75">
      <c r="A981" s="274">
        <v>51605</v>
      </c>
      <c r="B981" s="7" t="s">
        <v>2702</v>
      </c>
      <c r="C981" s="8" t="s">
        <v>818</v>
      </c>
      <c r="D981" s="9">
        <v>12.67</v>
      </c>
    </row>
    <row r="982" spans="1:4" ht="12.75">
      <c r="A982" s="274">
        <v>51606</v>
      </c>
      <c r="B982" s="7" t="s">
        <v>2703</v>
      </c>
      <c r="C982" s="8" t="s">
        <v>818</v>
      </c>
      <c r="D982" s="9">
        <v>22.94</v>
      </c>
    </row>
    <row r="983" spans="1:4" ht="12.75">
      <c r="A983" s="274">
        <v>51607</v>
      </c>
      <c r="B983" s="7" t="s">
        <v>2704</v>
      </c>
      <c r="C983" s="8" t="s">
        <v>818</v>
      </c>
      <c r="D983" s="9">
        <v>50.23</v>
      </c>
    </row>
    <row r="984" spans="1:4" ht="12.75">
      <c r="A984" s="274">
        <v>51608</v>
      </c>
      <c r="B984" s="7" t="s">
        <v>2705</v>
      </c>
      <c r="C984" s="8" t="s">
        <v>818</v>
      </c>
      <c r="D984" s="9">
        <v>61.32</v>
      </c>
    </row>
    <row r="985" spans="1:4" ht="12.75">
      <c r="A985" s="274">
        <v>51610</v>
      </c>
      <c r="B985" s="7" t="s">
        <v>2706</v>
      </c>
      <c r="C985" s="8" t="s">
        <v>818</v>
      </c>
      <c r="D985" s="9">
        <v>111.57</v>
      </c>
    </row>
    <row r="986" spans="1:4" ht="22.5">
      <c r="A986" s="274">
        <v>51631</v>
      </c>
      <c r="B986" s="7" t="s">
        <v>2707</v>
      </c>
      <c r="C986" s="8" t="s">
        <v>22</v>
      </c>
      <c r="D986" s="9">
        <v>5.81</v>
      </c>
    </row>
    <row r="987" spans="1:4" ht="22.5">
      <c r="A987" s="274">
        <v>51632</v>
      </c>
      <c r="B987" s="7" t="s">
        <v>2708</v>
      </c>
      <c r="C987" s="8" t="s">
        <v>22</v>
      </c>
      <c r="D987" s="9">
        <v>8.92</v>
      </c>
    </row>
    <row r="988" spans="1:4" ht="22.5">
      <c r="A988" s="274">
        <v>51633</v>
      </c>
      <c r="B988" s="7" t="s">
        <v>2709</v>
      </c>
      <c r="C988" s="8" t="s">
        <v>22</v>
      </c>
      <c r="D988" s="9">
        <v>12.13</v>
      </c>
    </row>
    <row r="989" spans="1:4" ht="22.5">
      <c r="A989" s="274">
        <v>51634</v>
      </c>
      <c r="B989" s="7" t="s">
        <v>2710</v>
      </c>
      <c r="C989" s="8" t="s">
        <v>22</v>
      </c>
      <c r="D989" s="9">
        <v>14.05</v>
      </c>
    </row>
    <row r="990" spans="1:4" ht="22.5">
      <c r="A990" s="274">
        <v>51635</v>
      </c>
      <c r="B990" s="7" t="s">
        <v>2711</v>
      </c>
      <c r="C990" s="8" t="s">
        <v>22</v>
      </c>
      <c r="D990" s="9">
        <v>18.75</v>
      </c>
    </row>
    <row r="991" spans="1:4" ht="22.5">
      <c r="A991" s="274">
        <v>51636</v>
      </c>
      <c r="B991" s="7" t="s">
        <v>2712</v>
      </c>
      <c r="C991" s="8" t="s">
        <v>22</v>
      </c>
      <c r="D991" s="9">
        <v>31.16</v>
      </c>
    </row>
    <row r="992" spans="1:4" ht="22.5">
      <c r="A992" s="274">
        <v>51637</v>
      </c>
      <c r="B992" s="7" t="s">
        <v>2713</v>
      </c>
      <c r="C992" s="8" t="s">
        <v>22</v>
      </c>
      <c r="D992" s="9">
        <v>34.22</v>
      </c>
    </row>
    <row r="993" spans="1:4" ht="22.5">
      <c r="A993" s="274">
        <v>51639</v>
      </c>
      <c r="B993" s="7" t="s">
        <v>2714</v>
      </c>
      <c r="C993" s="8" t="s">
        <v>22</v>
      </c>
      <c r="D993" s="9">
        <v>51.75</v>
      </c>
    </row>
    <row r="994" spans="1:4" ht="22.5">
      <c r="A994" s="274">
        <v>51640</v>
      </c>
      <c r="B994" s="7" t="s">
        <v>2715</v>
      </c>
      <c r="C994" s="8" t="s">
        <v>22</v>
      </c>
      <c r="D994" s="9">
        <v>10</v>
      </c>
    </row>
    <row r="995" spans="1:4" ht="22.5">
      <c r="A995" s="274">
        <v>51641</v>
      </c>
      <c r="B995" s="7" t="s">
        <v>2716</v>
      </c>
      <c r="C995" s="8" t="s">
        <v>22</v>
      </c>
      <c r="D995" s="9">
        <v>12.02</v>
      </c>
    </row>
    <row r="996" spans="1:4" ht="22.5">
      <c r="A996" s="274">
        <v>51642</v>
      </c>
      <c r="B996" s="7" t="s">
        <v>2717</v>
      </c>
      <c r="C996" s="8" t="s">
        <v>22</v>
      </c>
      <c r="D996" s="9">
        <v>15.32</v>
      </c>
    </row>
    <row r="997" spans="1:4" ht="22.5">
      <c r="A997" s="274">
        <v>51643</v>
      </c>
      <c r="B997" s="7" t="s">
        <v>2718</v>
      </c>
      <c r="C997" s="8" t="s">
        <v>22</v>
      </c>
      <c r="D997" s="9">
        <v>17.66</v>
      </c>
    </row>
    <row r="998" spans="1:4" ht="22.5">
      <c r="A998" s="274">
        <v>51644</v>
      </c>
      <c r="B998" s="7" t="s">
        <v>2719</v>
      </c>
      <c r="C998" s="8" t="s">
        <v>22</v>
      </c>
      <c r="D998" s="9">
        <v>19.34</v>
      </c>
    </row>
    <row r="999" spans="1:4" ht="22.5">
      <c r="A999" s="274">
        <v>51645</v>
      </c>
      <c r="B999" s="7" t="s">
        <v>2720</v>
      </c>
      <c r="C999" s="8" t="s">
        <v>22</v>
      </c>
      <c r="D999" s="9">
        <v>24.54</v>
      </c>
    </row>
    <row r="1000" spans="1:4" ht="22.5">
      <c r="A1000" s="274">
        <v>51646</v>
      </c>
      <c r="B1000" s="7" t="s">
        <v>2721</v>
      </c>
      <c r="C1000" s="8" t="s">
        <v>22</v>
      </c>
      <c r="D1000" s="9">
        <v>36.76</v>
      </c>
    </row>
    <row r="1001" spans="1:4" ht="22.5">
      <c r="A1001" s="274">
        <v>51647</v>
      </c>
      <c r="B1001" s="7" t="s">
        <v>2722</v>
      </c>
      <c r="C1001" s="8" t="s">
        <v>22</v>
      </c>
      <c r="D1001" s="9">
        <v>38.47</v>
      </c>
    </row>
    <row r="1002" spans="1:4" ht="22.5">
      <c r="A1002" s="274">
        <v>51649</v>
      </c>
      <c r="B1002" s="7" t="s">
        <v>2723</v>
      </c>
      <c r="C1002" s="8" t="s">
        <v>22</v>
      </c>
      <c r="D1002" s="9">
        <v>66.2</v>
      </c>
    </row>
    <row r="1003" spans="1:4" ht="12.75">
      <c r="A1003" s="274">
        <v>51651</v>
      </c>
      <c r="B1003" s="7" t="s">
        <v>2724</v>
      </c>
      <c r="C1003" s="8" t="s">
        <v>818</v>
      </c>
      <c r="D1003" s="9">
        <v>1.1000000000000001</v>
      </c>
    </row>
    <row r="1004" spans="1:4" ht="12.75">
      <c r="A1004" s="274">
        <v>51652</v>
      </c>
      <c r="B1004" s="7" t="s">
        <v>2725</v>
      </c>
      <c r="C1004" s="8" t="s">
        <v>818</v>
      </c>
      <c r="D1004" s="9">
        <v>1.42</v>
      </c>
    </row>
    <row r="1005" spans="1:4" ht="12.75">
      <c r="A1005" s="274">
        <v>51654</v>
      </c>
      <c r="B1005" s="7" t="s">
        <v>2726</v>
      </c>
      <c r="C1005" s="8" t="s">
        <v>818</v>
      </c>
      <c r="D1005" s="9">
        <v>2.96</v>
      </c>
    </row>
    <row r="1006" spans="1:4" ht="12.75">
      <c r="A1006" s="274">
        <v>51655</v>
      </c>
      <c r="B1006" s="7" t="s">
        <v>2727</v>
      </c>
      <c r="C1006" s="8" t="s">
        <v>818</v>
      </c>
      <c r="D1006" s="9">
        <v>4.53</v>
      </c>
    </row>
    <row r="1007" spans="1:4" ht="12.75">
      <c r="A1007" s="274">
        <v>51656</v>
      </c>
      <c r="B1007" s="7" t="s">
        <v>2728</v>
      </c>
      <c r="C1007" s="8" t="s">
        <v>818</v>
      </c>
      <c r="D1007" s="9">
        <v>7.46</v>
      </c>
    </row>
    <row r="1008" spans="1:4" ht="12.75">
      <c r="A1008" s="274">
        <v>51659</v>
      </c>
      <c r="B1008" s="7" t="s">
        <v>2729</v>
      </c>
      <c r="C1008" s="8" t="s">
        <v>818</v>
      </c>
      <c r="D1008" s="9">
        <v>15.3</v>
      </c>
    </row>
    <row r="1009" spans="1:4" ht="12.75">
      <c r="A1009" s="274">
        <v>51674</v>
      </c>
      <c r="B1009" s="7" t="s">
        <v>2730</v>
      </c>
      <c r="C1009" s="8" t="s">
        <v>818</v>
      </c>
      <c r="D1009" s="9">
        <v>21.73</v>
      </c>
    </row>
    <row r="1010" spans="1:4" ht="12.75">
      <c r="A1010" s="274">
        <v>51675</v>
      </c>
      <c r="B1010" s="7" t="s">
        <v>2731</v>
      </c>
      <c r="C1010" s="8" t="s">
        <v>818</v>
      </c>
      <c r="D1010" s="9">
        <v>33.1</v>
      </c>
    </row>
    <row r="1011" spans="1:4" ht="12.75">
      <c r="A1011" s="274">
        <v>51676</v>
      </c>
      <c r="B1011" s="7" t="s">
        <v>2732</v>
      </c>
      <c r="C1011" s="8" t="s">
        <v>818</v>
      </c>
      <c r="D1011" s="9">
        <v>57.02</v>
      </c>
    </row>
    <row r="1012" spans="1:4" ht="12.75">
      <c r="A1012" s="274">
        <v>51677</v>
      </c>
      <c r="B1012" s="7" t="s">
        <v>2733</v>
      </c>
      <c r="C1012" s="8" t="s">
        <v>818</v>
      </c>
      <c r="D1012" s="9">
        <v>88.46</v>
      </c>
    </row>
    <row r="1013" spans="1:4" ht="12.75">
      <c r="A1013" s="274">
        <v>51678</v>
      </c>
      <c r="B1013" s="7" t="s">
        <v>2734</v>
      </c>
      <c r="C1013" s="8" t="s">
        <v>818</v>
      </c>
      <c r="D1013" s="9">
        <v>169.47</v>
      </c>
    </row>
    <row r="1014" spans="1:4" ht="12.75">
      <c r="A1014" s="274">
        <v>52301</v>
      </c>
      <c r="B1014" s="7" t="s">
        <v>3911</v>
      </c>
      <c r="C1014" s="8" t="s">
        <v>22</v>
      </c>
      <c r="D1014" s="9">
        <v>1.42</v>
      </c>
    </row>
    <row r="1015" spans="1:4" ht="12.75">
      <c r="A1015" s="274">
        <v>52302</v>
      </c>
      <c r="B1015" s="7" t="s">
        <v>3912</v>
      </c>
      <c r="C1015" s="8" t="s">
        <v>22</v>
      </c>
      <c r="D1015" s="9">
        <v>2.1</v>
      </c>
    </row>
    <row r="1016" spans="1:4" ht="12.75">
      <c r="A1016" s="274">
        <v>52303</v>
      </c>
      <c r="B1016" s="7" t="s">
        <v>3913</v>
      </c>
      <c r="C1016" s="8" t="s">
        <v>22</v>
      </c>
      <c r="D1016" s="9">
        <v>2.88</v>
      </c>
    </row>
    <row r="1017" spans="1:4" ht="12.75">
      <c r="A1017" s="270">
        <v>52400</v>
      </c>
      <c r="B1017" s="271" t="s">
        <v>2735</v>
      </c>
      <c r="C1017" s="272"/>
      <c r="D1017" s="273" t="s">
        <v>53</v>
      </c>
    </row>
    <row r="1018" spans="1:4" ht="12.75">
      <c r="A1018" s="274">
        <v>52410</v>
      </c>
      <c r="B1018" s="7" t="s">
        <v>2736</v>
      </c>
      <c r="C1018" s="8" t="s">
        <v>22</v>
      </c>
      <c r="D1018" s="9">
        <v>1.49</v>
      </c>
    </row>
    <row r="1019" spans="1:4" ht="12.75">
      <c r="A1019" s="274">
        <v>52430</v>
      </c>
      <c r="B1019" s="7" t="s">
        <v>2737</v>
      </c>
      <c r="C1019" s="8" t="s">
        <v>22</v>
      </c>
      <c r="D1019" s="9">
        <v>2.44</v>
      </c>
    </row>
    <row r="1020" spans="1:4" ht="12.75">
      <c r="A1020" s="274">
        <v>52431</v>
      </c>
      <c r="B1020" s="7" t="s">
        <v>2738</v>
      </c>
      <c r="C1020" s="8" t="s">
        <v>22</v>
      </c>
      <c r="D1020" s="9">
        <v>3.22</v>
      </c>
    </row>
    <row r="1021" spans="1:4" ht="12.75">
      <c r="A1021" s="274">
        <v>52432</v>
      </c>
      <c r="B1021" s="7" t="s">
        <v>2739</v>
      </c>
      <c r="C1021" s="8" t="s">
        <v>22</v>
      </c>
      <c r="D1021" s="9">
        <v>4.7</v>
      </c>
    </row>
    <row r="1022" spans="1:4" ht="12.75">
      <c r="A1022" s="274">
        <v>52433</v>
      </c>
      <c r="B1022" s="7" t="s">
        <v>2740</v>
      </c>
      <c r="C1022" s="8" t="s">
        <v>22</v>
      </c>
      <c r="D1022" s="9">
        <v>6.43</v>
      </c>
    </row>
    <row r="1023" spans="1:4" ht="12.75">
      <c r="A1023" s="274">
        <v>52434</v>
      </c>
      <c r="B1023" s="7" t="s">
        <v>2741</v>
      </c>
      <c r="C1023" s="8" t="s">
        <v>22</v>
      </c>
      <c r="D1023" s="9">
        <v>7.34</v>
      </c>
    </row>
    <row r="1024" spans="1:4" ht="12.75">
      <c r="A1024" s="274">
        <v>52435</v>
      </c>
      <c r="B1024" s="7" t="s">
        <v>2742</v>
      </c>
      <c r="C1024" s="8" t="s">
        <v>22</v>
      </c>
      <c r="D1024" s="9">
        <v>9.3000000000000007</v>
      </c>
    </row>
    <row r="1025" spans="1:4" ht="12.75">
      <c r="A1025" s="274">
        <v>52436</v>
      </c>
      <c r="B1025" s="7" t="s">
        <v>2743</v>
      </c>
      <c r="C1025" s="8" t="s">
        <v>22</v>
      </c>
      <c r="D1025" s="9">
        <v>16.829999999999998</v>
      </c>
    </row>
    <row r="1026" spans="1:4" ht="12.75">
      <c r="A1026" s="274">
        <v>52437</v>
      </c>
      <c r="B1026" s="7" t="s">
        <v>2744</v>
      </c>
      <c r="C1026" s="8" t="s">
        <v>22</v>
      </c>
      <c r="D1026" s="9">
        <v>23.31</v>
      </c>
    </row>
    <row r="1027" spans="1:4" ht="12.75">
      <c r="A1027" s="274">
        <v>52438</v>
      </c>
      <c r="B1027" s="7" t="s">
        <v>2745</v>
      </c>
      <c r="C1027" s="8" t="s">
        <v>22</v>
      </c>
      <c r="D1027" s="9">
        <v>34.46</v>
      </c>
    </row>
    <row r="1028" spans="1:4" ht="12.75">
      <c r="A1028" s="274">
        <v>52449</v>
      </c>
      <c r="B1028" s="7" t="s">
        <v>2746</v>
      </c>
      <c r="C1028" s="8" t="s">
        <v>22</v>
      </c>
      <c r="D1028" s="9">
        <v>7.44</v>
      </c>
    </row>
    <row r="1029" spans="1:4" ht="12.75">
      <c r="A1029" s="274">
        <v>52451</v>
      </c>
      <c r="B1029" s="7" t="s">
        <v>2747</v>
      </c>
      <c r="C1029" s="8" t="s">
        <v>22</v>
      </c>
      <c r="D1029" s="9">
        <v>10.66</v>
      </c>
    </row>
    <row r="1030" spans="1:4" ht="12.75">
      <c r="A1030" s="274">
        <v>52452</v>
      </c>
      <c r="B1030" s="7" t="s">
        <v>2748</v>
      </c>
      <c r="C1030" s="8" t="s">
        <v>22</v>
      </c>
      <c r="D1030" s="9">
        <v>15.8</v>
      </c>
    </row>
    <row r="1031" spans="1:4" ht="12.75">
      <c r="A1031" s="274">
        <v>52461</v>
      </c>
      <c r="B1031" s="7" t="s">
        <v>2749</v>
      </c>
      <c r="C1031" s="8" t="s">
        <v>22</v>
      </c>
      <c r="D1031" s="9">
        <v>6.45</v>
      </c>
    </row>
    <row r="1032" spans="1:4" ht="12.75">
      <c r="A1032" s="274">
        <v>52462</v>
      </c>
      <c r="B1032" s="7" t="s">
        <v>2750</v>
      </c>
      <c r="C1032" s="8" t="s">
        <v>22</v>
      </c>
      <c r="D1032" s="9">
        <v>8.6199999999999992</v>
      </c>
    </row>
    <row r="1033" spans="1:4" ht="12.75">
      <c r="A1033" s="274">
        <v>52463</v>
      </c>
      <c r="B1033" s="7" t="s">
        <v>2751</v>
      </c>
      <c r="C1033" s="8" t="s">
        <v>22</v>
      </c>
      <c r="D1033" s="9">
        <v>15.58</v>
      </c>
    </row>
    <row r="1034" spans="1:4" ht="12.75">
      <c r="A1034" s="274">
        <v>52471</v>
      </c>
      <c r="B1034" s="7" t="s">
        <v>2752</v>
      </c>
      <c r="C1034" s="8" t="s">
        <v>818</v>
      </c>
      <c r="D1034" s="9">
        <v>3.02</v>
      </c>
    </row>
    <row r="1035" spans="1:4" ht="12.75">
      <c r="A1035" s="270">
        <v>52800</v>
      </c>
      <c r="B1035" s="271" t="s">
        <v>2753</v>
      </c>
      <c r="C1035" s="272"/>
      <c r="D1035" s="273" t="s">
        <v>53</v>
      </c>
    </row>
    <row r="1036" spans="1:4" ht="12.75">
      <c r="A1036" s="274">
        <v>52805</v>
      </c>
      <c r="B1036" s="7" t="s">
        <v>2754</v>
      </c>
      <c r="C1036" s="8" t="s">
        <v>22</v>
      </c>
      <c r="D1036" s="9">
        <v>5.17</v>
      </c>
    </row>
    <row r="1037" spans="1:4" ht="12.75">
      <c r="A1037" s="274">
        <v>52806</v>
      </c>
      <c r="B1037" s="7" t="s">
        <v>2755</v>
      </c>
      <c r="C1037" s="8" t="s">
        <v>22</v>
      </c>
      <c r="D1037" s="9">
        <v>7.03</v>
      </c>
    </row>
    <row r="1038" spans="1:4" ht="12.75">
      <c r="A1038" s="274">
        <v>52807</v>
      </c>
      <c r="B1038" s="7" t="s">
        <v>2756</v>
      </c>
      <c r="C1038" s="8" t="s">
        <v>22</v>
      </c>
      <c r="D1038" s="9">
        <v>11.07</v>
      </c>
    </row>
    <row r="1039" spans="1:4" ht="12.75">
      <c r="A1039" s="274">
        <v>52808</v>
      </c>
      <c r="B1039" s="7" t="s">
        <v>2757</v>
      </c>
      <c r="C1039" s="8" t="s">
        <v>22</v>
      </c>
      <c r="D1039" s="9">
        <v>17.72</v>
      </c>
    </row>
    <row r="1040" spans="1:4" ht="12.75">
      <c r="A1040" s="274">
        <v>52809</v>
      </c>
      <c r="B1040" s="7" t="s">
        <v>2758</v>
      </c>
      <c r="C1040" s="8" t="s">
        <v>22</v>
      </c>
      <c r="D1040" s="9">
        <v>22.27</v>
      </c>
    </row>
    <row r="1041" spans="1:4" ht="12.75">
      <c r="A1041" s="274">
        <v>52810</v>
      </c>
      <c r="B1041" s="7" t="s">
        <v>2759</v>
      </c>
      <c r="C1041" s="8" t="s">
        <v>22</v>
      </c>
      <c r="D1041" s="9">
        <v>31.57</v>
      </c>
    </row>
    <row r="1042" spans="1:4" ht="12.75">
      <c r="A1042" s="274">
        <v>52811</v>
      </c>
      <c r="B1042" s="7" t="s">
        <v>2760</v>
      </c>
      <c r="C1042" s="8" t="s">
        <v>22</v>
      </c>
      <c r="D1042" s="9">
        <v>43.54</v>
      </c>
    </row>
    <row r="1043" spans="1:4" ht="12.75">
      <c r="A1043" s="274">
        <v>52812</v>
      </c>
      <c r="B1043" s="7" t="s">
        <v>2761</v>
      </c>
      <c r="C1043" s="8" t="s">
        <v>22</v>
      </c>
      <c r="D1043" s="9">
        <v>57.9</v>
      </c>
    </row>
    <row r="1044" spans="1:4" ht="12.75">
      <c r="A1044" s="274">
        <v>52813</v>
      </c>
      <c r="B1044" s="7" t="s">
        <v>2762</v>
      </c>
      <c r="C1044" s="8" t="s">
        <v>22</v>
      </c>
      <c r="D1044" s="9">
        <v>69.930000000000007</v>
      </c>
    </row>
    <row r="1045" spans="1:4" ht="12.75">
      <c r="A1045" s="274">
        <v>52814</v>
      </c>
      <c r="B1045" s="7" t="s">
        <v>2763</v>
      </c>
      <c r="C1045" s="8" t="s">
        <v>22</v>
      </c>
      <c r="D1045" s="9">
        <v>80.87</v>
      </c>
    </row>
    <row r="1046" spans="1:4" ht="12.75">
      <c r="A1046" s="274">
        <v>52815</v>
      </c>
      <c r="B1046" s="7" t="s">
        <v>2764</v>
      </c>
      <c r="C1046" s="8" t="s">
        <v>22</v>
      </c>
      <c r="D1046" s="9">
        <v>105.98</v>
      </c>
    </row>
    <row r="1047" spans="1:4" ht="12.75">
      <c r="A1047" s="274">
        <v>52816</v>
      </c>
      <c r="B1047" s="7" t="s">
        <v>2765</v>
      </c>
      <c r="C1047" s="8" t="s">
        <v>22</v>
      </c>
      <c r="D1047" s="9">
        <v>113.71</v>
      </c>
    </row>
    <row r="1048" spans="1:4" ht="12.75">
      <c r="A1048" s="274">
        <v>52825</v>
      </c>
      <c r="B1048" s="7" t="s">
        <v>2766</v>
      </c>
      <c r="C1048" s="8" t="s">
        <v>22</v>
      </c>
      <c r="D1048" s="9">
        <v>4.63</v>
      </c>
    </row>
    <row r="1049" spans="1:4" ht="12.75">
      <c r="A1049" s="274">
        <v>52826</v>
      </c>
      <c r="B1049" s="7" t="s">
        <v>2767</v>
      </c>
      <c r="C1049" s="8" t="s">
        <v>22</v>
      </c>
      <c r="D1049" s="9">
        <v>7.04</v>
      </c>
    </row>
    <row r="1050" spans="1:4" ht="12.75">
      <c r="A1050" s="274">
        <v>52827</v>
      </c>
      <c r="B1050" s="7" t="s">
        <v>2768</v>
      </c>
      <c r="C1050" s="8" t="s">
        <v>22</v>
      </c>
      <c r="D1050" s="9">
        <v>11.07</v>
      </c>
    </row>
    <row r="1051" spans="1:4" ht="12.75">
      <c r="A1051" s="274">
        <v>52828</v>
      </c>
      <c r="B1051" s="7" t="s">
        <v>2769</v>
      </c>
      <c r="C1051" s="8" t="s">
        <v>22</v>
      </c>
      <c r="D1051" s="9">
        <v>15.22</v>
      </c>
    </row>
    <row r="1052" spans="1:4" ht="12.75">
      <c r="A1052" s="274">
        <v>52829</v>
      </c>
      <c r="B1052" s="7" t="s">
        <v>2770</v>
      </c>
      <c r="C1052" s="8" t="s">
        <v>22</v>
      </c>
      <c r="D1052" s="9">
        <v>22.58</v>
      </c>
    </row>
    <row r="1053" spans="1:4" ht="12.75">
      <c r="A1053" s="274">
        <v>52830</v>
      </c>
      <c r="B1053" s="7" t="s">
        <v>2771</v>
      </c>
      <c r="C1053" s="8" t="s">
        <v>22</v>
      </c>
      <c r="D1053" s="9">
        <v>31.11</v>
      </c>
    </row>
    <row r="1054" spans="1:4" ht="12.75">
      <c r="A1054" s="274">
        <v>52831</v>
      </c>
      <c r="B1054" s="7" t="s">
        <v>2772</v>
      </c>
      <c r="C1054" s="8" t="s">
        <v>22</v>
      </c>
      <c r="D1054" s="9">
        <v>40.06</v>
      </c>
    </row>
    <row r="1055" spans="1:4" ht="12.75">
      <c r="A1055" s="274">
        <v>52832</v>
      </c>
      <c r="B1055" s="7" t="s">
        <v>2773</v>
      </c>
      <c r="C1055" s="8" t="s">
        <v>22</v>
      </c>
      <c r="D1055" s="9">
        <v>61.42</v>
      </c>
    </row>
    <row r="1056" spans="1:4" ht="12.75">
      <c r="A1056" s="274">
        <v>52833</v>
      </c>
      <c r="B1056" s="7" t="s">
        <v>2774</v>
      </c>
      <c r="C1056" s="8" t="s">
        <v>22</v>
      </c>
      <c r="D1056" s="9">
        <v>68.73</v>
      </c>
    </row>
    <row r="1057" spans="1:4" ht="12.75">
      <c r="A1057" s="274">
        <v>52834</v>
      </c>
      <c r="B1057" s="7" t="s">
        <v>2775</v>
      </c>
      <c r="C1057" s="8" t="s">
        <v>22</v>
      </c>
      <c r="D1057" s="9">
        <v>94.03</v>
      </c>
    </row>
    <row r="1058" spans="1:4" ht="12.75">
      <c r="A1058" s="274">
        <v>52835</v>
      </c>
      <c r="B1058" s="7" t="s">
        <v>2776</v>
      </c>
      <c r="C1058" s="8" t="s">
        <v>22</v>
      </c>
      <c r="D1058" s="9">
        <v>124.01</v>
      </c>
    </row>
    <row r="1059" spans="1:4" ht="12.75">
      <c r="A1059" s="274">
        <v>52836</v>
      </c>
      <c r="B1059" s="7" t="s">
        <v>2777</v>
      </c>
      <c r="C1059" s="8" t="s">
        <v>22</v>
      </c>
      <c r="D1059" s="9">
        <v>172.17</v>
      </c>
    </row>
    <row r="1060" spans="1:4" ht="12.75">
      <c r="A1060" s="274">
        <v>52844</v>
      </c>
      <c r="B1060" s="7" t="s">
        <v>2778</v>
      </c>
      <c r="C1060" s="8" t="s">
        <v>22</v>
      </c>
      <c r="D1060" s="9">
        <v>2.77</v>
      </c>
    </row>
    <row r="1061" spans="1:4" ht="12.75">
      <c r="A1061" s="274">
        <v>52845</v>
      </c>
      <c r="B1061" s="7" t="s">
        <v>2779</v>
      </c>
      <c r="C1061" s="8" t="s">
        <v>22</v>
      </c>
      <c r="D1061" s="9">
        <v>4.9000000000000004</v>
      </c>
    </row>
    <row r="1062" spans="1:4" ht="12.75">
      <c r="A1062" s="274">
        <v>52846</v>
      </c>
      <c r="B1062" s="7" t="s">
        <v>2780</v>
      </c>
      <c r="C1062" s="8" t="s">
        <v>22</v>
      </c>
      <c r="D1062" s="9">
        <v>7.95</v>
      </c>
    </row>
    <row r="1063" spans="1:4" ht="12.75">
      <c r="A1063" s="274">
        <v>52847</v>
      </c>
      <c r="B1063" s="7" t="s">
        <v>2781</v>
      </c>
      <c r="C1063" s="8" t="s">
        <v>22</v>
      </c>
      <c r="D1063" s="9">
        <v>10.8</v>
      </c>
    </row>
    <row r="1064" spans="1:4" ht="12.75">
      <c r="A1064" s="274">
        <v>52848</v>
      </c>
      <c r="B1064" s="7" t="s">
        <v>2782</v>
      </c>
      <c r="C1064" s="8" t="s">
        <v>22</v>
      </c>
      <c r="D1064" s="9">
        <v>15.48</v>
      </c>
    </row>
    <row r="1065" spans="1:4" ht="12.75">
      <c r="A1065" s="274">
        <v>52849</v>
      </c>
      <c r="B1065" s="7" t="s">
        <v>2783</v>
      </c>
      <c r="C1065" s="8" t="s">
        <v>22</v>
      </c>
      <c r="D1065" s="9">
        <v>22.1</v>
      </c>
    </row>
    <row r="1066" spans="1:4" ht="12.75">
      <c r="A1066" s="274">
        <v>52850</v>
      </c>
      <c r="B1066" s="7" t="s">
        <v>2784</v>
      </c>
      <c r="C1066" s="8" t="s">
        <v>22</v>
      </c>
      <c r="D1066" s="9">
        <v>32.06</v>
      </c>
    </row>
    <row r="1067" spans="1:4" ht="12.75">
      <c r="A1067" s="274">
        <v>52851</v>
      </c>
      <c r="B1067" s="7" t="s">
        <v>2785</v>
      </c>
      <c r="C1067" s="8" t="s">
        <v>22</v>
      </c>
      <c r="D1067" s="9">
        <v>41.23</v>
      </c>
    </row>
    <row r="1068" spans="1:4" ht="12.75">
      <c r="A1068" s="274">
        <v>52852</v>
      </c>
      <c r="B1068" s="7" t="s">
        <v>2786</v>
      </c>
      <c r="C1068" s="8" t="s">
        <v>22</v>
      </c>
      <c r="D1068" s="9">
        <v>58.71</v>
      </c>
    </row>
    <row r="1069" spans="1:4" ht="12.75">
      <c r="A1069" s="274">
        <v>52863</v>
      </c>
      <c r="B1069" s="7" t="s">
        <v>2787</v>
      </c>
      <c r="C1069" s="8" t="s">
        <v>22</v>
      </c>
      <c r="D1069" s="9">
        <v>0.59</v>
      </c>
    </row>
    <row r="1070" spans="1:4" ht="12.75">
      <c r="A1070" s="274">
        <v>52864</v>
      </c>
      <c r="B1070" s="7" t="s">
        <v>2788</v>
      </c>
      <c r="C1070" s="8" t="s">
        <v>22</v>
      </c>
      <c r="D1070" s="9">
        <v>0.73</v>
      </c>
    </row>
    <row r="1071" spans="1:4" ht="12.75">
      <c r="A1071" s="274">
        <v>52865</v>
      </c>
      <c r="B1071" s="7" t="s">
        <v>2789</v>
      </c>
      <c r="C1071" s="8" t="s">
        <v>22</v>
      </c>
      <c r="D1071" s="9">
        <v>1.08</v>
      </c>
    </row>
    <row r="1072" spans="1:4" ht="12.75">
      <c r="A1072" s="274">
        <v>52866</v>
      </c>
      <c r="B1072" s="7" t="s">
        <v>2790</v>
      </c>
      <c r="C1072" s="8" t="s">
        <v>22</v>
      </c>
      <c r="D1072" s="9">
        <v>1.76</v>
      </c>
    </row>
    <row r="1073" spans="1:4" ht="12.75">
      <c r="A1073" s="274">
        <v>52867</v>
      </c>
      <c r="B1073" s="7" t="s">
        <v>2791</v>
      </c>
      <c r="C1073" s="8" t="s">
        <v>22</v>
      </c>
      <c r="D1073" s="9">
        <v>2.76</v>
      </c>
    </row>
    <row r="1074" spans="1:4" ht="22.5">
      <c r="A1074" s="274">
        <v>52868</v>
      </c>
      <c r="B1074" s="7" t="s">
        <v>2792</v>
      </c>
      <c r="C1074" s="8" t="s">
        <v>22</v>
      </c>
      <c r="D1074" s="9">
        <v>0.71</v>
      </c>
    </row>
    <row r="1075" spans="1:4" ht="22.5">
      <c r="A1075" s="274">
        <v>52869</v>
      </c>
      <c r="B1075" s="7" t="s">
        <v>2793</v>
      </c>
      <c r="C1075" s="8" t="s">
        <v>22</v>
      </c>
      <c r="D1075" s="9">
        <v>1.08</v>
      </c>
    </row>
    <row r="1076" spans="1:4" ht="22.5">
      <c r="A1076" s="274">
        <v>52870</v>
      </c>
      <c r="B1076" s="7" t="s">
        <v>2794</v>
      </c>
      <c r="C1076" s="8" t="s">
        <v>22</v>
      </c>
      <c r="D1076" s="9">
        <v>1.71</v>
      </c>
    </row>
    <row r="1077" spans="1:4" ht="22.5">
      <c r="A1077" s="274">
        <v>52871</v>
      </c>
      <c r="B1077" s="7" t="s">
        <v>2795</v>
      </c>
      <c r="C1077" s="8" t="s">
        <v>22</v>
      </c>
      <c r="D1077" s="9">
        <v>2.52</v>
      </c>
    </row>
    <row r="1078" spans="1:4" ht="12.75">
      <c r="A1078" s="274">
        <v>52874</v>
      </c>
      <c r="B1078" s="7" t="s">
        <v>2796</v>
      </c>
      <c r="C1078" s="8" t="s">
        <v>22</v>
      </c>
      <c r="D1078" s="9">
        <v>1</v>
      </c>
    </row>
    <row r="1079" spans="1:4" ht="12.75">
      <c r="A1079" s="274">
        <v>52875</v>
      </c>
      <c r="B1079" s="7" t="s">
        <v>2797</v>
      </c>
      <c r="C1079" s="8" t="s">
        <v>22</v>
      </c>
      <c r="D1079" s="9">
        <v>1.33</v>
      </c>
    </row>
    <row r="1080" spans="1:4" ht="12.75">
      <c r="A1080" s="274">
        <v>52876</v>
      </c>
      <c r="B1080" s="7" t="s">
        <v>2798</v>
      </c>
      <c r="C1080" s="8" t="s">
        <v>22</v>
      </c>
      <c r="D1080" s="9">
        <v>2.13</v>
      </c>
    </row>
    <row r="1081" spans="1:4" ht="12.75">
      <c r="A1081" s="274">
        <v>52877</v>
      </c>
      <c r="B1081" s="7" t="s">
        <v>2799</v>
      </c>
      <c r="C1081" s="8" t="s">
        <v>22</v>
      </c>
      <c r="D1081" s="9">
        <v>2.67</v>
      </c>
    </row>
    <row r="1082" spans="1:4" ht="12.75">
      <c r="A1082" s="274">
        <v>52882</v>
      </c>
      <c r="B1082" s="7" t="s">
        <v>2800</v>
      </c>
      <c r="C1082" s="8" t="s">
        <v>22</v>
      </c>
      <c r="D1082" s="9">
        <v>0.32</v>
      </c>
    </row>
    <row r="1083" spans="1:4" ht="12.75">
      <c r="A1083" s="274">
        <v>52883</v>
      </c>
      <c r="B1083" s="7" t="s">
        <v>2801</v>
      </c>
      <c r="C1083" s="8" t="s">
        <v>22</v>
      </c>
      <c r="D1083" s="9">
        <v>0.76</v>
      </c>
    </row>
    <row r="1084" spans="1:4" ht="12.75">
      <c r="A1084" s="274">
        <v>52898</v>
      </c>
      <c r="B1084" s="7" t="s">
        <v>2802</v>
      </c>
      <c r="C1084" s="8" t="s">
        <v>22</v>
      </c>
      <c r="D1084" s="9">
        <v>43.9</v>
      </c>
    </row>
    <row r="1085" spans="1:4" ht="12.75">
      <c r="A1085" s="270">
        <v>52900</v>
      </c>
      <c r="B1085" s="271" t="s">
        <v>2803</v>
      </c>
      <c r="C1085" s="272"/>
      <c r="D1085" s="273" t="s">
        <v>53</v>
      </c>
    </row>
    <row r="1086" spans="1:4" ht="12.75">
      <c r="A1086" s="274">
        <v>52910</v>
      </c>
      <c r="B1086" s="7" t="s">
        <v>3914</v>
      </c>
      <c r="C1086" s="8" t="s">
        <v>22</v>
      </c>
      <c r="D1086" s="9">
        <v>1.77</v>
      </c>
    </row>
    <row r="1087" spans="1:4" ht="12.75">
      <c r="A1087" s="274">
        <v>52912</v>
      </c>
      <c r="B1087" s="7" t="s">
        <v>3915</v>
      </c>
      <c r="C1087" s="8" t="s">
        <v>22</v>
      </c>
      <c r="D1087" s="9">
        <v>4.46</v>
      </c>
    </row>
    <row r="1088" spans="1:4" ht="12.75">
      <c r="A1088" s="274">
        <v>52915</v>
      </c>
      <c r="B1088" s="7" t="s">
        <v>3916</v>
      </c>
      <c r="C1088" s="8" t="s">
        <v>22</v>
      </c>
      <c r="D1088" s="9">
        <v>2.52</v>
      </c>
    </row>
    <row r="1089" spans="1:4" ht="12.75">
      <c r="A1089" s="274">
        <v>52916</v>
      </c>
      <c r="B1089" s="7" t="s">
        <v>3917</v>
      </c>
      <c r="C1089" s="8" t="s">
        <v>22</v>
      </c>
      <c r="D1089" s="9">
        <v>3.93</v>
      </c>
    </row>
    <row r="1090" spans="1:4" ht="12.75">
      <c r="A1090" s="274">
        <v>52920</v>
      </c>
      <c r="B1090" s="7" t="s">
        <v>3918</v>
      </c>
      <c r="C1090" s="8" t="s">
        <v>22</v>
      </c>
      <c r="D1090" s="9">
        <v>3.31</v>
      </c>
    </row>
    <row r="1091" spans="1:4" ht="12.75">
      <c r="A1091" s="270">
        <v>53200</v>
      </c>
      <c r="B1091" s="271" t="s">
        <v>2804</v>
      </c>
      <c r="C1091" s="272"/>
      <c r="D1091" s="273" t="s">
        <v>53</v>
      </c>
    </row>
    <row r="1092" spans="1:4" ht="12.75">
      <c r="A1092" s="274">
        <v>53250</v>
      </c>
      <c r="B1092" s="7" t="s">
        <v>2805</v>
      </c>
      <c r="C1092" s="8" t="s">
        <v>818</v>
      </c>
      <c r="D1092" s="9">
        <v>205.69</v>
      </c>
    </row>
    <row r="1093" spans="1:4" ht="12.75">
      <c r="A1093" s="274">
        <v>53261</v>
      </c>
      <c r="B1093" s="7" t="s">
        <v>2806</v>
      </c>
      <c r="C1093" s="8" t="s">
        <v>818</v>
      </c>
      <c r="D1093" s="9">
        <v>138.15</v>
      </c>
    </row>
    <row r="1094" spans="1:4" ht="12.75">
      <c r="A1094" s="274">
        <v>53263</v>
      </c>
      <c r="B1094" s="7" t="s">
        <v>2807</v>
      </c>
      <c r="C1094" s="8" t="s">
        <v>818</v>
      </c>
      <c r="D1094" s="9">
        <v>412.69</v>
      </c>
    </row>
    <row r="1095" spans="1:4" ht="12.75">
      <c r="A1095" s="274">
        <v>53265</v>
      </c>
      <c r="B1095" s="7" t="s">
        <v>2808</v>
      </c>
      <c r="C1095" s="8" t="s">
        <v>818</v>
      </c>
      <c r="D1095" s="9">
        <v>552.76</v>
      </c>
    </row>
    <row r="1096" spans="1:4" ht="12.75">
      <c r="A1096" s="274">
        <v>53266</v>
      </c>
      <c r="B1096" s="7" t="s">
        <v>2809</v>
      </c>
      <c r="C1096" s="8" t="s">
        <v>818</v>
      </c>
      <c r="D1096" s="9">
        <v>912.83</v>
      </c>
    </row>
    <row r="1097" spans="1:4" ht="12.75">
      <c r="A1097" s="274">
        <v>53268</v>
      </c>
      <c r="B1097" s="7" t="s">
        <v>2810</v>
      </c>
      <c r="C1097" s="8" t="s">
        <v>818</v>
      </c>
      <c r="D1097" s="9">
        <v>194.95</v>
      </c>
    </row>
    <row r="1098" spans="1:4" ht="12.75">
      <c r="A1098" s="274">
        <v>53270</v>
      </c>
      <c r="B1098" s="7" t="s">
        <v>2811</v>
      </c>
      <c r="C1098" s="8" t="s">
        <v>818</v>
      </c>
      <c r="D1098" s="9">
        <v>108.49</v>
      </c>
    </row>
    <row r="1099" spans="1:4" ht="12.75">
      <c r="A1099" s="274">
        <v>53271</v>
      </c>
      <c r="B1099" s="7" t="s">
        <v>2812</v>
      </c>
      <c r="C1099" s="8" t="s">
        <v>818</v>
      </c>
      <c r="D1099" s="9">
        <v>124.93</v>
      </c>
    </row>
    <row r="1100" spans="1:4" ht="22.5">
      <c r="A1100" s="274">
        <v>53275</v>
      </c>
      <c r="B1100" s="7" t="s">
        <v>2813</v>
      </c>
      <c r="C1100" s="8" t="s">
        <v>818</v>
      </c>
      <c r="D1100" s="9">
        <v>152.16999999999999</v>
      </c>
    </row>
    <row r="1101" spans="1:4" ht="22.5">
      <c r="A1101" s="274">
        <v>53277</v>
      </c>
      <c r="B1101" s="7" t="s">
        <v>2814</v>
      </c>
      <c r="C1101" s="8" t="s">
        <v>818</v>
      </c>
      <c r="D1101" s="9">
        <v>401.91</v>
      </c>
    </row>
    <row r="1102" spans="1:4" ht="22.5">
      <c r="A1102" s="274">
        <v>53279</v>
      </c>
      <c r="B1102" s="7" t="s">
        <v>2815</v>
      </c>
      <c r="C1102" s="8" t="s">
        <v>818</v>
      </c>
      <c r="D1102" s="9">
        <v>558.78</v>
      </c>
    </row>
    <row r="1103" spans="1:4" ht="22.5">
      <c r="A1103" s="274">
        <v>53280</v>
      </c>
      <c r="B1103" s="7" t="s">
        <v>2816</v>
      </c>
      <c r="C1103" s="8" t="s">
        <v>818</v>
      </c>
      <c r="D1103" s="9">
        <v>1177.9000000000001</v>
      </c>
    </row>
    <row r="1104" spans="1:4" ht="12.75">
      <c r="A1104" s="274">
        <v>53281</v>
      </c>
      <c r="B1104" s="7" t="s">
        <v>2817</v>
      </c>
      <c r="C1104" s="8" t="s">
        <v>818</v>
      </c>
      <c r="D1104" s="9">
        <v>44.71</v>
      </c>
    </row>
    <row r="1105" spans="1:4" ht="12.75">
      <c r="A1105" s="274">
        <v>53288</v>
      </c>
      <c r="B1105" s="7" t="s">
        <v>2818</v>
      </c>
      <c r="C1105" s="8" t="s">
        <v>818</v>
      </c>
      <c r="D1105" s="9">
        <v>1427.27</v>
      </c>
    </row>
    <row r="1106" spans="1:4" ht="12.75">
      <c r="A1106" s="274">
        <v>53289</v>
      </c>
      <c r="B1106" s="7" t="s">
        <v>2819</v>
      </c>
      <c r="C1106" s="8" t="s">
        <v>818</v>
      </c>
      <c r="D1106" s="9">
        <v>1699.52</v>
      </c>
    </row>
    <row r="1107" spans="1:4" ht="12.75">
      <c r="A1107" s="274">
        <v>53290</v>
      </c>
      <c r="B1107" s="7" t="s">
        <v>2820</v>
      </c>
      <c r="C1107" s="8" t="s">
        <v>818</v>
      </c>
      <c r="D1107" s="9">
        <v>2836.33</v>
      </c>
    </row>
    <row r="1108" spans="1:4" ht="12.75">
      <c r="A1108" s="270">
        <v>53600</v>
      </c>
      <c r="B1108" s="271" t="s">
        <v>2821</v>
      </c>
      <c r="C1108" s="272"/>
      <c r="D1108" s="273" t="s">
        <v>53</v>
      </c>
    </row>
    <row r="1109" spans="1:4" ht="12.75">
      <c r="A1109" s="274">
        <v>53622</v>
      </c>
      <c r="B1109" s="7" t="s">
        <v>2822</v>
      </c>
      <c r="C1109" s="8" t="s">
        <v>818</v>
      </c>
      <c r="D1109" s="9">
        <v>14.29</v>
      </c>
    </row>
    <row r="1110" spans="1:4" ht="12.75">
      <c r="A1110" s="274">
        <v>53625</v>
      </c>
      <c r="B1110" s="7" t="s">
        <v>2823</v>
      </c>
      <c r="C1110" s="8" t="s">
        <v>818</v>
      </c>
      <c r="D1110" s="9">
        <v>36.53</v>
      </c>
    </row>
    <row r="1111" spans="1:4" ht="12.75">
      <c r="A1111" s="274">
        <v>53628</v>
      </c>
      <c r="B1111" s="7" t="s">
        <v>2824</v>
      </c>
      <c r="C1111" s="8" t="s">
        <v>818</v>
      </c>
      <c r="D1111" s="9">
        <v>53.75</v>
      </c>
    </row>
    <row r="1112" spans="1:4" ht="12.75">
      <c r="A1112" s="274">
        <v>53631</v>
      </c>
      <c r="B1112" s="7" t="s">
        <v>2825</v>
      </c>
      <c r="C1112" s="8" t="s">
        <v>818</v>
      </c>
      <c r="D1112" s="9">
        <v>36.32</v>
      </c>
    </row>
    <row r="1113" spans="1:4" ht="12.75">
      <c r="A1113" s="274">
        <v>53632</v>
      </c>
      <c r="B1113" s="7" t="s">
        <v>2826</v>
      </c>
      <c r="C1113" s="8" t="s">
        <v>818</v>
      </c>
      <c r="D1113" s="9">
        <v>49.17</v>
      </c>
    </row>
    <row r="1114" spans="1:4" ht="12.75">
      <c r="A1114" s="274">
        <v>53633</v>
      </c>
      <c r="B1114" s="7" t="s">
        <v>2827</v>
      </c>
      <c r="C1114" s="8" t="s">
        <v>818</v>
      </c>
      <c r="D1114" s="9">
        <v>80.75</v>
      </c>
    </row>
    <row r="1115" spans="1:4" ht="12.75">
      <c r="A1115" s="274">
        <v>53634</v>
      </c>
      <c r="B1115" s="7" t="s">
        <v>2828</v>
      </c>
      <c r="C1115" s="8" t="s">
        <v>818</v>
      </c>
      <c r="D1115" s="9">
        <v>564.80999999999995</v>
      </c>
    </row>
    <row r="1116" spans="1:4" ht="12.75">
      <c r="A1116" s="274">
        <v>53645</v>
      </c>
      <c r="B1116" s="7" t="s">
        <v>2829</v>
      </c>
      <c r="C1116" s="8" t="s">
        <v>38</v>
      </c>
      <c r="D1116" s="9">
        <v>3.4</v>
      </c>
    </row>
    <row r="1117" spans="1:4" ht="12.75">
      <c r="A1117" s="274">
        <v>53646</v>
      </c>
      <c r="B1117" s="7" t="s">
        <v>3919</v>
      </c>
      <c r="C1117" s="8" t="s">
        <v>818</v>
      </c>
      <c r="D1117" s="9">
        <v>15.28</v>
      </c>
    </row>
    <row r="1118" spans="1:4" ht="12.75">
      <c r="A1118" s="274">
        <v>53660</v>
      </c>
      <c r="B1118" s="7" t="s">
        <v>2830</v>
      </c>
      <c r="C1118" s="8" t="s">
        <v>818</v>
      </c>
      <c r="D1118" s="9">
        <v>14.22</v>
      </c>
    </row>
    <row r="1119" spans="1:4" ht="12.75">
      <c r="A1119" s="274">
        <v>53662</v>
      </c>
      <c r="B1119" s="7" t="s">
        <v>2831</v>
      </c>
      <c r="C1119" s="8" t="s">
        <v>818</v>
      </c>
      <c r="D1119" s="9">
        <v>15.33</v>
      </c>
    </row>
    <row r="1120" spans="1:4" ht="12.75">
      <c r="A1120" s="274">
        <v>53670</v>
      </c>
      <c r="B1120" s="7" t="s">
        <v>2832</v>
      </c>
      <c r="C1120" s="8" t="s">
        <v>818</v>
      </c>
      <c r="D1120" s="9">
        <v>18.73</v>
      </c>
    </row>
    <row r="1121" spans="1:4" ht="12.75">
      <c r="A1121" s="274">
        <v>53675</v>
      </c>
      <c r="B1121" s="7" t="s">
        <v>2833</v>
      </c>
      <c r="C1121" s="8" t="s">
        <v>818</v>
      </c>
      <c r="D1121" s="9">
        <v>67.77</v>
      </c>
    </row>
    <row r="1122" spans="1:4" ht="12.75">
      <c r="A1122" s="274">
        <v>53680</v>
      </c>
      <c r="B1122" s="7" t="s">
        <v>2834</v>
      </c>
      <c r="C1122" s="8" t="s">
        <v>818</v>
      </c>
      <c r="D1122" s="9">
        <v>94.69</v>
      </c>
    </row>
    <row r="1123" spans="1:4" ht="12.75">
      <c r="A1123" s="274">
        <v>53681</v>
      </c>
      <c r="B1123" s="7" t="s">
        <v>2835</v>
      </c>
      <c r="C1123" s="8" t="s">
        <v>818</v>
      </c>
      <c r="D1123" s="9">
        <v>137.91</v>
      </c>
    </row>
    <row r="1124" spans="1:4" ht="12.75">
      <c r="A1124" s="274">
        <v>53682</v>
      </c>
      <c r="B1124" s="7" t="s">
        <v>2836</v>
      </c>
      <c r="C1124" s="8" t="s">
        <v>818</v>
      </c>
      <c r="D1124" s="9">
        <v>499.15</v>
      </c>
    </row>
    <row r="1125" spans="1:4" ht="12.75">
      <c r="A1125" s="274">
        <v>53683</v>
      </c>
      <c r="B1125" s="7" t="s">
        <v>2837</v>
      </c>
      <c r="C1125" s="8" t="s">
        <v>818</v>
      </c>
      <c r="D1125" s="9">
        <v>3.13</v>
      </c>
    </row>
    <row r="1126" spans="1:4" ht="12.75">
      <c r="A1126" s="274">
        <v>53684</v>
      </c>
      <c r="B1126" s="7" t="s">
        <v>2838</v>
      </c>
      <c r="C1126" s="8" t="s">
        <v>818</v>
      </c>
      <c r="D1126" s="9">
        <v>11.45</v>
      </c>
    </row>
    <row r="1127" spans="1:4" ht="12.75">
      <c r="A1127" s="274">
        <v>53685</v>
      </c>
      <c r="B1127" s="7" t="s">
        <v>2839</v>
      </c>
      <c r="C1127" s="8" t="s">
        <v>818</v>
      </c>
      <c r="D1127" s="9">
        <v>11.15</v>
      </c>
    </row>
    <row r="1128" spans="1:4" ht="12.75">
      <c r="A1128" s="274">
        <v>53686</v>
      </c>
      <c r="B1128" s="7" t="s">
        <v>2840</v>
      </c>
      <c r="C1128" s="8" t="s">
        <v>818</v>
      </c>
      <c r="D1128" s="9">
        <v>12.67</v>
      </c>
    </row>
    <row r="1129" spans="1:4" ht="12.75">
      <c r="A1129" s="270">
        <v>54000</v>
      </c>
      <c r="B1129" s="271" t="s">
        <v>2841</v>
      </c>
      <c r="C1129" s="272"/>
      <c r="D1129" s="273" t="s">
        <v>53</v>
      </c>
    </row>
    <row r="1130" spans="1:4" ht="22.5">
      <c r="A1130" s="274">
        <v>54020</v>
      </c>
      <c r="B1130" s="7" t="s">
        <v>2842</v>
      </c>
      <c r="C1130" s="8" t="s">
        <v>22</v>
      </c>
      <c r="D1130" s="9">
        <v>4.2699999999999996</v>
      </c>
    </row>
    <row r="1131" spans="1:4" ht="22.5">
      <c r="A1131" s="274">
        <v>54022</v>
      </c>
      <c r="B1131" s="7" t="s">
        <v>2843</v>
      </c>
      <c r="C1131" s="8" t="s">
        <v>22</v>
      </c>
      <c r="D1131" s="9">
        <v>9.61</v>
      </c>
    </row>
    <row r="1132" spans="1:4" ht="12.75">
      <c r="A1132" s="274">
        <v>54024</v>
      </c>
      <c r="B1132" s="7" t="s">
        <v>761</v>
      </c>
      <c r="C1132" s="8" t="s">
        <v>22</v>
      </c>
      <c r="D1132" s="9">
        <v>24.23</v>
      </c>
    </row>
    <row r="1133" spans="1:4" ht="12.75">
      <c r="A1133" s="274">
        <v>54026</v>
      </c>
      <c r="B1133" s="7" t="s">
        <v>762</v>
      </c>
      <c r="C1133" s="8" t="s">
        <v>22</v>
      </c>
      <c r="D1133" s="9">
        <v>42.57</v>
      </c>
    </row>
    <row r="1134" spans="1:4" ht="12.75">
      <c r="A1134" s="274">
        <v>54028</v>
      </c>
      <c r="B1134" s="7" t="s">
        <v>763</v>
      </c>
      <c r="C1134" s="8" t="s">
        <v>22</v>
      </c>
      <c r="D1134" s="9">
        <v>50.95</v>
      </c>
    </row>
    <row r="1135" spans="1:4" ht="12.75">
      <c r="A1135" s="274">
        <v>54030</v>
      </c>
      <c r="B1135" s="7" t="s">
        <v>764</v>
      </c>
      <c r="C1135" s="8" t="s">
        <v>22</v>
      </c>
      <c r="D1135" s="9">
        <v>145.19</v>
      </c>
    </row>
    <row r="1136" spans="1:4" ht="12.75">
      <c r="A1136" s="274">
        <v>54031</v>
      </c>
      <c r="B1136" s="7" t="s">
        <v>765</v>
      </c>
      <c r="C1136" s="8" t="s">
        <v>22</v>
      </c>
      <c r="D1136" s="9">
        <v>256.97000000000003</v>
      </c>
    </row>
    <row r="1137" spans="1:4" ht="12.75">
      <c r="A1137" s="274">
        <v>54032</v>
      </c>
      <c r="B1137" s="7" t="s">
        <v>766</v>
      </c>
      <c r="C1137" s="8" t="s">
        <v>22</v>
      </c>
      <c r="D1137" s="9">
        <v>396.38</v>
      </c>
    </row>
    <row r="1138" spans="1:4" ht="12.75">
      <c r="A1138" s="274">
        <v>54033</v>
      </c>
      <c r="B1138" s="7" t="s">
        <v>767</v>
      </c>
      <c r="C1138" s="8" t="s">
        <v>22</v>
      </c>
      <c r="D1138" s="9">
        <v>383.92</v>
      </c>
    </row>
    <row r="1139" spans="1:4" ht="12.75">
      <c r="A1139" s="274">
        <v>54034</v>
      </c>
      <c r="B1139" s="7" t="s">
        <v>768</v>
      </c>
      <c r="C1139" s="8" t="s">
        <v>22</v>
      </c>
      <c r="D1139" s="9">
        <v>477.95</v>
      </c>
    </row>
    <row r="1140" spans="1:4" ht="12.75">
      <c r="A1140" s="274">
        <v>54035</v>
      </c>
      <c r="B1140" s="7" t="s">
        <v>2844</v>
      </c>
      <c r="C1140" s="8" t="s">
        <v>22</v>
      </c>
      <c r="D1140" s="9">
        <v>566.87</v>
      </c>
    </row>
    <row r="1141" spans="1:4" ht="12.75">
      <c r="A1141" s="270">
        <v>54100</v>
      </c>
      <c r="B1141" s="271" t="s">
        <v>2845</v>
      </c>
      <c r="C1141" s="272"/>
      <c r="D1141" s="273" t="s">
        <v>53</v>
      </c>
    </row>
    <row r="1142" spans="1:4" ht="22.5">
      <c r="A1142" s="274">
        <v>54101</v>
      </c>
      <c r="B1142" s="7" t="s">
        <v>2846</v>
      </c>
      <c r="C1142" s="8" t="s">
        <v>818</v>
      </c>
      <c r="D1142" s="9">
        <v>422.27</v>
      </c>
    </row>
    <row r="1143" spans="1:4" ht="22.5">
      <c r="A1143" s="274">
        <v>54102</v>
      </c>
      <c r="B1143" s="7" t="s">
        <v>2847</v>
      </c>
      <c r="C1143" s="8" t="s">
        <v>818</v>
      </c>
      <c r="D1143" s="9">
        <v>384.57</v>
      </c>
    </row>
    <row r="1144" spans="1:4" ht="22.5">
      <c r="A1144" s="274">
        <v>54103</v>
      </c>
      <c r="B1144" s="7" t="s">
        <v>2848</v>
      </c>
      <c r="C1144" s="8" t="s">
        <v>818</v>
      </c>
      <c r="D1144" s="9">
        <v>380.59</v>
      </c>
    </row>
    <row r="1145" spans="1:4" ht="22.5">
      <c r="A1145" s="274">
        <v>54104</v>
      </c>
      <c r="B1145" s="7" t="s">
        <v>2849</v>
      </c>
      <c r="C1145" s="8" t="s">
        <v>818</v>
      </c>
      <c r="D1145" s="9">
        <v>391.32</v>
      </c>
    </row>
    <row r="1146" spans="1:4" ht="22.5">
      <c r="A1146" s="274">
        <v>54106</v>
      </c>
      <c r="B1146" s="7" t="s">
        <v>2850</v>
      </c>
      <c r="C1146" s="8" t="s">
        <v>818</v>
      </c>
      <c r="D1146" s="9">
        <v>459.19</v>
      </c>
    </row>
    <row r="1147" spans="1:4" ht="22.5">
      <c r="A1147" s="274">
        <v>54107</v>
      </c>
      <c r="B1147" s="7" t="s">
        <v>2851</v>
      </c>
      <c r="C1147" s="8" t="s">
        <v>818</v>
      </c>
      <c r="D1147" s="9">
        <v>570.05999999999995</v>
      </c>
    </row>
    <row r="1148" spans="1:4" ht="22.5">
      <c r="A1148" s="274">
        <v>54111</v>
      </c>
      <c r="B1148" s="7" t="s">
        <v>2852</v>
      </c>
      <c r="C1148" s="8" t="s">
        <v>818</v>
      </c>
      <c r="D1148" s="9">
        <v>878.33</v>
      </c>
    </row>
    <row r="1149" spans="1:4" ht="12.75">
      <c r="A1149" s="274">
        <v>54112</v>
      </c>
      <c r="B1149" s="7" t="s">
        <v>2853</v>
      </c>
      <c r="C1149" s="8" t="s">
        <v>818</v>
      </c>
      <c r="D1149" s="9">
        <v>164.68</v>
      </c>
    </row>
    <row r="1150" spans="1:4" ht="12.75">
      <c r="A1150" s="274">
        <v>54115</v>
      </c>
      <c r="B1150" s="7" t="s">
        <v>2854</v>
      </c>
      <c r="C1150" s="8" t="s">
        <v>818</v>
      </c>
      <c r="D1150" s="9">
        <v>199.35</v>
      </c>
    </row>
    <row r="1151" spans="1:4" ht="12.75">
      <c r="A1151" s="274">
        <v>54116</v>
      </c>
      <c r="B1151" s="7" t="s">
        <v>2855</v>
      </c>
      <c r="C1151" s="8" t="s">
        <v>818</v>
      </c>
      <c r="D1151" s="9">
        <v>196.38</v>
      </c>
    </row>
    <row r="1152" spans="1:4" ht="12.75">
      <c r="A1152" s="274">
        <v>54117</v>
      </c>
      <c r="B1152" s="7" t="s">
        <v>2856</v>
      </c>
      <c r="C1152" s="8" t="s">
        <v>818</v>
      </c>
      <c r="D1152" s="9">
        <v>315.33999999999997</v>
      </c>
    </row>
    <row r="1153" spans="1:4" ht="12.75">
      <c r="A1153" s="274">
        <v>54118</v>
      </c>
      <c r="B1153" s="7" t="s">
        <v>2857</v>
      </c>
      <c r="C1153" s="8" t="s">
        <v>818</v>
      </c>
      <c r="D1153" s="9">
        <v>325.39</v>
      </c>
    </row>
    <row r="1154" spans="1:4" ht="12.75">
      <c r="A1154" s="274">
        <v>54119</v>
      </c>
      <c r="B1154" s="7" t="s">
        <v>2858</v>
      </c>
      <c r="C1154" s="8" t="s">
        <v>818</v>
      </c>
      <c r="D1154" s="9">
        <v>1575.28</v>
      </c>
    </row>
    <row r="1155" spans="1:4" ht="12.75">
      <c r="A1155" s="274">
        <v>54126</v>
      </c>
      <c r="B1155" s="7" t="s">
        <v>2859</v>
      </c>
      <c r="C1155" s="8" t="s">
        <v>818</v>
      </c>
      <c r="D1155" s="9">
        <v>233.42</v>
      </c>
    </row>
    <row r="1156" spans="1:4" ht="12.75">
      <c r="A1156" s="274">
        <v>54127</v>
      </c>
      <c r="B1156" s="7" t="s">
        <v>2860</v>
      </c>
      <c r="C1156" s="8" t="s">
        <v>818</v>
      </c>
      <c r="D1156" s="9">
        <v>317.62</v>
      </c>
    </row>
    <row r="1157" spans="1:4" ht="12.75">
      <c r="A1157" s="274">
        <v>54128</v>
      </c>
      <c r="B1157" s="7" t="s">
        <v>2861</v>
      </c>
      <c r="C1157" s="8" t="s">
        <v>818</v>
      </c>
      <c r="D1157" s="9">
        <v>554.83000000000004</v>
      </c>
    </row>
    <row r="1158" spans="1:4" ht="12.75">
      <c r="A1158" s="274">
        <v>54129</v>
      </c>
      <c r="B1158" s="7" t="s">
        <v>2862</v>
      </c>
      <c r="C1158" s="8" t="s">
        <v>818</v>
      </c>
      <c r="D1158" s="9">
        <v>1957.13</v>
      </c>
    </row>
    <row r="1159" spans="1:4" ht="12.75">
      <c r="A1159" s="270">
        <v>54400</v>
      </c>
      <c r="B1159" s="271" t="s">
        <v>769</v>
      </c>
      <c r="C1159" s="272"/>
      <c r="D1159" s="273" t="s">
        <v>53</v>
      </c>
    </row>
    <row r="1160" spans="1:4" ht="22.5">
      <c r="A1160" s="274">
        <v>54410</v>
      </c>
      <c r="B1160" s="7" t="s">
        <v>2863</v>
      </c>
      <c r="C1160" s="8" t="s">
        <v>818</v>
      </c>
      <c r="D1160" s="9">
        <v>219.95</v>
      </c>
    </row>
    <row r="1161" spans="1:4" ht="12.75">
      <c r="A1161" s="274">
        <v>54450</v>
      </c>
      <c r="B1161" s="7" t="s">
        <v>2864</v>
      </c>
      <c r="C1161" s="8" t="s">
        <v>818</v>
      </c>
      <c r="D1161" s="9">
        <v>13.31</v>
      </c>
    </row>
    <row r="1162" spans="1:4" ht="12.75">
      <c r="A1162" s="274">
        <v>54451</v>
      </c>
      <c r="B1162" s="7" t="s">
        <v>2865</v>
      </c>
      <c r="C1162" s="8" t="s">
        <v>818</v>
      </c>
      <c r="D1162" s="9">
        <v>8.36</v>
      </c>
    </row>
    <row r="1163" spans="1:4" ht="12.75">
      <c r="A1163" s="274">
        <v>54452</v>
      </c>
      <c r="B1163" s="7" t="s">
        <v>2866</v>
      </c>
      <c r="C1163" s="8" t="s">
        <v>818</v>
      </c>
      <c r="D1163" s="9">
        <v>36.380000000000003</v>
      </c>
    </row>
    <row r="1164" spans="1:4" ht="12.75">
      <c r="A1164" s="274">
        <v>54453</v>
      </c>
      <c r="B1164" s="7" t="s">
        <v>2867</v>
      </c>
      <c r="C1164" s="8" t="s">
        <v>818</v>
      </c>
      <c r="D1164" s="9">
        <v>31.56</v>
      </c>
    </row>
    <row r="1165" spans="1:4" ht="12.75">
      <c r="A1165" s="274">
        <v>54454</v>
      </c>
      <c r="B1165" s="7" t="s">
        <v>2868</v>
      </c>
      <c r="C1165" s="8" t="s">
        <v>818</v>
      </c>
      <c r="D1165" s="9">
        <v>49.98</v>
      </c>
    </row>
    <row r="1166" spans="1:4" ht="12.75">
      <c r="A1166" s="274">
        <v>54455</v>
      </c>
      <c r="B1166" s="7" t="s">
        <v>2869</v>
      </c>
      <c r="C1166" s="8" t="s">
        <v>818</v>
      </c>
      <c r="D1166" s="9">
        <v>41.03</v>
      </c>
    </row>
    <row r="1167" spans="1:4" ht="12.75">
      <c r="A1167" s="274">
        <v>54456</v>
      </c>
      <c r="B1167" s="7" t="s">
        <v>2870</v>
      </c>
      <c r="C1167" s="8" t="s">
        <v>818</v>
      </c>
      <c r="D1167" s="9">
        <v>21687.35</v>
      </c>
    </row>
    <row r="1168" spans="1:4" ht="12.75">
      <c r="A1168" s="274">
        <v>54457</v>
      </c>
      <c r="B1168" s="7" t="s">
        <v>2871</v>
      </c>
      <c r="C1168" s="8" t="s">
        <v>818</v>
      </c>
      <c r="D1168" s="9">
        <v>40379.21</v>
      </c>
    </row>
    <row r="1169" spans="1:4" ht="12.75">
      <c r="A1169" s="274">
        <v>54458</v>
      </c>
      <c r="B1169" s="7" t="s">
        <v>2872</v>
      </c>
      <c r="C1169" s="8" t="s">
        <v>818</v>
      </c>
      <c r="D1169" s="9">
        <v>19045.66</v>
      </c>
    </row>
    <row r="1170" spans="1:4" ht="12.75">
      <c r="A1170" s="274">
        <v>54459</v>
      </c>
      <c r="B1170" s="7" t="s">
        <v>2873</v>
      </c>
      <c r="C1170" s="8" t="s">
        <v>818</v>
      </c>
      <c r="D1170" s="9">
        <v>17043.57</v>
      </c>
    </row>
    <row r="1171" spans="1:4" ht="12.75">
      <c r="A1171" s="274">
        <v>54460</v>
      </c>
      <c r="B1171" s="7" t="s">
        <v>2874</v>
      </c>
      <c r="C1171" s="8" t="s">
        <v>818</v>
      </c>
      <c r="D1171" s="9">
        <v>20040.580000000002</v>
      </c>
    </row>
    <row r="1172" spans="1:4" ht="12.75">
      <c r="A1172" s="274">
        <v>54461</v>
      </c>
      <c r="B1172" s="7" t="s">
        <v>2875</v>
      </c>
      <c r="C1172" s="8" t="s">
        <v>818</v>
      </c>
      <c r="D1172" s="9">
        <v>23295.61</v>
      </c>
    </row>
    <row r="1173" spans="1:4" ht="12.75">
      <c r="A1173" s="274">
        <v>54462</v>
      </c>
      <c r="B1173" s="7" t="s">
        <v>2876</v>
      </c>
      <c r="C1173" s="8" t="s">
        <v>818</v>
      </c>
      <c r="D1173" s="9">
        <v>44105.78</v>
      </c>
    </row>
    <row r="1174" spans="1:4" ht="12.75">
      <c r="A1174" s="274">
        <v>54470</v>
      </c>
      <c r="B1174" s="7" t="s">
        <v>2877</v>
      </c>
      <c r="C1174" s="8" t="s">
        <v>818</v>
      </c>
      <c r="D1174" s="9">
        <v>809.76</v>
      </c>
    </row>
    <row r="1175" spans="1:4" ht="12.75">
      <c r="A1175" s="274">
        <v>54472</v>
      </c>
      <c r="B1175" s="7" t="s">
        <v>2878</v>
      </c>
      <c r="C1175" s="8" t="s">
        <v>818</v>
      </c>
      <c r="D1175" s="9">
        <v>1774.92</v>
      </c>
    </row>
    <row r="1176" spans="1:4" ht="12.75">
      <c r="A1176" s="274">
        <v>54474</v>
      </c>
      <c r="B1176" s="7" t="s">
        <v>2879</v>
      </c>
      <c r="C1176" s="8" t="s">
        <v>818</v>
      </c>
      <c r="D1176" s="9">
        <v>4602.63</v>
      </c>
    </row>
    <row r="1177" spans="1:4" ht="12.75">
      <c r="A1177" s="274">
        <v>54476</v>
      </c>
      <c r="B1177" s="7" t="s">
        <v>2880</v>
      </c>
      <c r="C1177" s="8" t="s">
        <v>818</v>
      </c>
      <c r="D1177" s="9">
        <v>4602.6400000000003</v>
      </c>
    </row>
    <row r="1178" spans="1:4" ht="12.75">
      <c r="A1178" s="274">
        <v>54485</v>
      </c>
      <c r="B1178" s="7" t="s">
        <v>2881</v>
      </c>
      <c r="C1178" s="8" t="s">
        <v>818</v>
      </c>
      <c r="D1178" s="9">
        <v>1075.45</v>
      </c>
    </row>
    <row r="1179" spans="1:4" ht="12.75">
      <c r="A1179" s="274">
        <v>54486</v>
      </c>
      <c r="B1179" s="7" t="s">
        <v>2882</v>
      </c>
      <c r="C1179" s="8" t="s">
        <v>818</v>
      </c>
      <c r="D1179" s="9">
        <v>2371.5</v>
      </c>
    </row>
    <row r="1180" spans="1:4" ht="12.75">
      <c r="A1180" s="274">
        <v>54487</v>
      </c>
      <c r="B1180" s="7" t="s">
        <v>2883</v>
      </c>
      <c r="C1180" s="8" t="s">
        <v>818</v>
      </c>
      <c r="D1180" s="9">
        <v>2380.63</v>
      </c>
    </row>
    <row r="1181" spans="1:4" ht="12.75">
      <c r="A1181" s="274">
        <v>54489</v>
      </c>
      <c r="B1181" s="7" t="s">
        <v>2884</v>
      </c>
      <c r="C1181" s="8" t="s">
        <v>818</v>
      </c>
      <c r="D1181" s="9">
        <v>1756.34</v>
      </c>
    </row>
    <row r="1182" spans="1:4" ht="12.75">
      <c r="A1182" s="274">
        <v>54491</v>
      </c>
      <c r="B1182" s="7" t="s">
        <v>2885</v>
      </c>
      <c r="C1182" s="8" t="s">
        <v>818</v>
      </c>
      <c r="D1182" s="9">
        <v>1771.91</v>
      </c>
    </row>
    <row r="1183" spans="1:4" ht="12.75">
      <c r="A1183" s="274">
        <v>54492</v>
      </c>
      <c r="B1183" s="7" t="s">
        <v>2886</v>
      </c>
      <c r="C1183" s="8" t="s">
        <v>818</v>
      </c>
      <c r="D1183" s="9">
        <v>1716.41</v>
      </c>
    </row>
    <row r="1184" spans="1:4" ht="12.75">
      <c r="A1184" s="274">
        <v>54494</v>
      </c>
      <c r="B1184" s="7" t="s">
        <v>2887</v>
      </c>
      <c r="C1184" s="8" t="s">
        <v>818</v>
      </c>
      <c r="D1184" s="9">
        <v>1724.34</v>
      </c>
    </row>
    <row r="1185" spans="1:4" ht="12.75">
      <c r="A1185" s="274">
        <v>54495</v>
      </c>
      <c r="B1185" s="7" t="s">
        <v>2888</v>
      </c>
      <c r="C1185" s="8" t="s">
        <v>818</v>
      </c>
      <c r="D1185" s="9">
        <v>3429.73</v>
      </c>
    </row>
    <row r="1186" spans="1:4" ht="12.75">
      <c r="A1186" s="274">
        <v>54497</v>
      </c>
      <c r="B1186" s="7" t="s">
        <v>2889</v>
      </c>
      <c r="C1186" s="8" t="s">
        <v>818</v>
      </c>
      <c r="D1186" s="9">
        <v>3432.29</v>
      </c>
    </row>
    <row r="1187" spans="1:4" ht="12.75">
      <c r="A1187" s="270">
        <v>54500</v>
      </c>
      <c r="B1187" s="271" t="s">
        <v>2890</v>
      </c>
      <c r="C1187" s="272"/>
      <c r="D1187" s="273" t="s">
        <v>53</v>
      </c>
    </row>
    <row r="1188" spans="1:4" ht="12.75">
      <c r="A1188" s="274">
        <v>54501</v>
      </c>
      <c r="B1188" s="7" t="s">
        <v>3920</v>
      </c>
      <c r="C1188" s="8" t="s">
        <v>818</v>
      </c>
      <c r="D1188" s="9">
        <v>629.29999999999995</v>
      </c>
    </row>
    <row r="1189" spans="1:4" ht="12.75">
      <c r="A1189" s="274">
        <v>54502</v>
      </c>
      <c r="B1189" s="7" t="s">
        <v>3921</v>
      </c>
      <c r="C1189" s="8" t="s">
        <v>818</v>
      </c>
      <c r="D1189" s="9">
        <v>723.2</v>
      </c>
    </row>
    <row r="1190" spans="1:4" ht="12.75">
      <c r="A1190" s="274">
        <v>54511</v>
      </c>
      <c r="B1190" s="7" t="s">
        <v>2891</v>
      </c>
      <c r="C1190" s="8" t="s">
        <v>818</v>
      </c>
      <c r="D1190" s="9">
        <v>104.84</v>
      </c>
    </row>
    <row r="1191" spans="1:4" ht="12.75">
      <c r="A1191" s="274">
        <v>54533</v>
      </c>
      <c r="B1191" s="7" t="s">
        <v>2892</v>
      </c>
      <c r="C1191" s="8" t="s">
        <v>818</v>
      </c>
      <c r="D1191" s="9">
        <v>82.95</v>
      </c>
    </row>
    <row r="1192" spans="1:4" ht="12.75">
      <c r="A1192" s="274">
        <v>54534</v>
      </c>
      <c r="B1192" s="7" t="s">
        <v>2893</v>
      </c>
      <c r="C1192" s="8" t="s">
        <v>818</v>
      </c>
      <c r="D1192" s="9">
        <v>93.6</v>
      </c>
    </row>
    <row r="1193" spans="1:4" ht="22.5">
      <c r="A1193" s="274">
        <v>54540</v>
      </c>
      <c r="B1193" s="7" t="s">
        <v>2894</v>
      </c>
      <c r="C1193" s="8" t="s">
        <v>818</v>
      </c>
      <c r="D1193" s="9">
        <v>176.71</v>
      </c>
    </row>
    <row r="1194" spans="1:4" ht="22.5">
      <c r="A1194" s="274">
        <v>54541</v>
      </c>
      <c r="B1194" s="7" t="s">
        <v>2895</v>
      </c>
      <c r="C1194" s="8" t="s">
        <v>818</v>
      </c>
      <c r="D1194" s="9">
        <v>211.75</v>
      </c>
    </row>
    <row r="1195" spans="1:4" ht="22.5">
      <c r="A1195" s="274">
        <v>54542</v>
      </c>
      <c r="B1195" s="7" t="s">
        <v>2896</v>
      </c>
      <c r="C1195" s="8" t="s">
        <v>818</v>
      </c>
      <c r="D1195" s="9">
        <v>429.59</v>
      </c>
    </row>
    <row r="1196" spans="1:4" ht="22.5">
      <c r="A1196" s="274">
        <v>54543</v>
      </c>
      <c r="B1196" s="7" t="s">
        <v>2897</v>
      </c>
      <c r="C1196" s="8" t="s">
        <v>818</v>
      </c>
      <c r="D1196" s="9">
        <v>709.19</v>
      </c>
    </row>
    <row r="1197" spans="1:4" ht="12.75">
      <c r="A1197" s="274">
        <v>54550</v>
      </c>
      <c r="B1197" s="7" t="s">
        <v>2898</v>
      </c>
      <c r="C1197" s="8" t="s">
        <v>818</v>
      </c>
      <c r="D1197" s="9">
        <v>112.9</v>
      </c>
    </row>
    <row r="1198" spans="1:4" ht="12.75">
      <c r="A1198" s="274">
        <v>54551</v>
      </c>
      <c r="B1198" s="7" t="s">
        <v>2899</v>
      </c>
      <c r="C1198" s="8" t="s">
        <v>818</v>
      </c>
      <c r="D1198" s="9">
        <v>170.26</v>
      </c>
    </row>
    <row r="1199" spans="1:4" ht="12.75">
      <c r="A1199" s="274">
        <v>54552</v>
      </c>
      <c r="B1199" s="7" t="s">
        <v>2900</v>
      </c>
      <c r="C1199" s="8" t="s">
        <v>818</v>
      </c>
      <c r="D1199" s="9">
        <v>171.23</v>
      </c>
    </row>
    <row r="1200" spans="1:4" ht="12.75">
      <c r="A1200" s="274">
        <v>54560</v>
      </c>
      <c r="B1200" s="7" t="s">
        <v>2901</v>
      </c>
      <c r="C1200" s="8" t="s">
        <v>818</v>
      </c>
      <c r="D1200" s="9">
        <v>64.25</v>
      </c>
    </row>
    <row r="1201" spans="1:4" ht="12.75">
      <c r="A1201" s="274">
        <v>54576</v>
      </c>
      <c r="B1201" s="7" t="s">
        <v>2902</v>
      </c>
      <c r="C1201" s="8" t="s">
        <v>818</v>
      </c>
      <c r="D1201" s="9">
        <v>1.74</v>
      </c>
    </row>
    <row r="1202" spans="1:4" ht="12.75">
      <c r="A1202" s="274">
        <v>54580</v>
      </c>
      <c r="B1202" s="7" t="s">
        <v>2903</v>
      </c>
      <c r="C1202" s="8" t="s">
        <v>818</v>
      </c>
      <c r="D1202" s="9">
        <v>38.61</v>
      </c>
    </row>
    <row r="1203" spans="1:4" ht="22.5">
      <c r="A1203" s="274">
        <v>54581</v>
      </c>
      <c r="B1203" s="7" t="s">
        <v>3922</v>
      </c>
      <c r="C1203" s="8" t="s">
        <v>818</v>
      </c>
      <c r="D1203" s="9">
        <v>325.39999999999998</v>
      </c>
    </row>
    <row r="1204" spans="1:4" ht="33.75">
      <c r="A1204" s="274">
        <v>54582</v>
      </c>
      <c r="B1204" s="7" t="s">
        <v>3923</v>
      </c>
      <c r="C1204" s="8" t="s">
        <v>818</v>
      </c>
      <c r="D1204" s="9">
        <v>381.89</v>
      </c>
    </row>
    <row r="1205" spans="1:4" ht="12.75">
      <c r="A1205" s="270">
        <v>54800</v>
      </c>
      <c r="B1205" s="271" t="s">
        <v>2904</v>
      </c>
      <c r="C1205" s="272"/>
      <c r="D1205" s="273" t="s">
        <v>53</v>
      </c>
    </row>
    <row r="1206" spans="1:4" ht="12.75">
      <c r="A1206" s="274">
        <v>54801</v>
      </c>
      <c r="B1206" s="7" t="s">
        <v>2905</v>
      </c>
      <c r="C1206" s="8" t="s">
        <v>818</v>
      </c>
      <c r="D1206" s="9">
        <v>2.93</v>
      </c>
    </row>
    <row r="1207" spans="1:4" ht="12.75">
      <c r="A1207" s="274">
        <v>54802</v>
      </c>
      <c r="B1207" s="7" t="s">
        <v>2906</v>
      </c>
      <c r="C1207" s="8" t="s">
        <v>818</v>
      </c>
      <c r="D1207" s="9">
        <v>4.95</v>
      </c>
    </row>
    <row r="1208" spans="1:4" ht="12.75">
      <c r="A1208" s="274">
        <v>54803</v>
      </c>
      <c r="B1208" s="7" t="s">
        <v>2907</v>
      </c>
      <c r="C1208" s="8" t="s">
        <v>818</v>
      </c>
      <c r="D1208" s="9">
        <v>2.48</v>
      </c>
    </row>
    <row r="1209" spans="1:4" ht="22.5">
      <c r="A1209" s="274">
        <v>54804</v>
      </c>
      <c r="B1209" s="7" t="s">
        <v>2908</v>
      </c>
      <c r="C1209" s="8" t="s">
        <v>818</v>
      </c>
      <c r="D1209" s="9">
        <v>2.1800000000000002</v>
      </c>
    </row>
    <row r="1210" spans="1:4" ht="12.75">
      <c r="A1210" s="274">
        <v>54805</v>
      </c>
      <c r="B1210" s="7" t="s">
        <v>2909</v>
      </c>
      <c r="C1210" s="8" t="s">
        <v>818</v>
      </c>
      <c r="D1210" s="9">
        <v>31.18</v>
      </c>
    </row>
    <row r="1211" spans="1:4" ht="22.5">
      <c r="A1211" s="274">
        <v>54810</v>
      </c>
      <c r="B1211" s="7" t="s">
        <v>2910</v>
      </c>
      <c r="C1211" s="8" t="s">
        <v>818</v>
      </c>
      <c r="D1211" s="9">
        <v>3.7</v>
      </c>
    </row>
    <row r="1212" spans="1:4" ht="22.5">
      <c r="A1212" s="274">
        <v>54811</v>
      </c>
      <c r="B1212" s="7" t="s">
        <v>2911</v>
      </c>
      <c r="C1212" s="8" t="s">
        <v>818</v>
      </c>
      <c r="D1212" s="9">
        <v>4.79</v>
      </c>
    </row>
    <row r="1213" spans="1:4" ht="12.75">
      <c r="A1213" s="274">
        <v>54812</v>
      </c>
      <c r="B1213" s="7" t="s">
        <v>2912</v>
      </c>
      <c r="C1213" s="8" t="s">
        <v>818</v>
      </c>
      <c r="D1213" s="9">
        <v>4.26</v>
      </c>
    </row>
    <row r="1214" spans="1:4" ht="12.75">
      <c r="A1214" s="274">
        <v>54813</v>
      </c>
      <c r="B1214" s="7" t="s">
        <v>2913</v>
      </c>
      <c r="C1214" s="8" t="s">
        <v>818</v>
      </c>
      <c r="D1214" s="9">
        <v>2.08</v>
      </c>
    </row>
    <row r="1215" spans="1:4" ht="33.75">
      <c r="A1215" s="274">
        <v>54824</v>
      </c>
      <c r="B1215" s="7" t="s">
        <v>2914</v>
      </c>
      <c r="C1215" s="8" t="s">
        <v>818</v>
      </c>
      <c r="D1215" s="9">
        <v>167.56</v>
      </c>
    </row>
    <row r="1216" spans="1:4" ht="22.5">
      <c r="A1216" s="274">
        <v>54826</v>
      </c>
      <c r="B1216" s="7" t="s">
        <v>2915</v>
      </c>
      <c r="C1216" s="8" t="s">
        <v>818</v>
      </c>
      <c r="D1216" s="9">
        <v>226.27</v>
      </c>
    </row>
    <row r="1217" spans="1:4" ht="12.75">
      <c r="A1217" s="274">
        <v>54840</v>
      </c>
      <c r="B1217" s="7" t="s">
        <v>2916</v>
      </c>
      <c r="C1217" s="8" t="s">
        <v>818</v>
      </c>
      <c r="D1217" s="9">
        <v>21.49</v>
      </c>
    </row>
    <row r="1218" spans="1:4" ht="22.5">
      <c r="A1218" s="274">
        <v>54842</v>
      </c>
      <c r="B1218" s="7" t="s">
        <v>2917</v>
      </c>
      <c r="C1218" s="8" t="s">
        <v>818</v>
      </c>
      <c r="D1218" s="9">
        <v>43.43</v>
      </c>
    </row>
    <row r="1219" spans="1:4" ht="22.5">
      <c r="A1219" s="274">
        <v>54844</v>
      </c>
      <c r="B1219" s="7" t="s">
        <v>2918</v>
      </c>
      <c r="C1219" s="8" t="s">
        <v>818</v>
      </c>
      <c r="D1219" s="9">
        <v>64.59</v>
      </c>
    </row>
    <row r="1220" spans="1:4" ht="22.5">
      <c r="A1220" s="274">
        <v>54845</v>
      </c>
      <c r="B1220" s="7" t="s">
        <v>2919</v>
      </c>
      <c r="C1220" s="8" t="s">
        <v>818</v>
      </c>
      <c r="D1220" s="9">
        <v>49.45</v>
      </c>
    </row>
    <row r="1221" spans="1:4" ht="22.5">
      <c r="A1221" s="274">
        <v>54846</v>
      </c>
      <c r="B1221" s="7" t="s">
        <v>2920</v>
      </c>
      <c r="C1221" s="8" t="s">
        <v>818</v>
      </c>
      <c r="D1221" s="9">
        <v>157.62</v>
      </c>
    </row>
    <row r="1222" spans="1:4" ht="22.5">
      <c r="A1222" s="274">
        <v>54847</v>
      </c>
      <c r="B1222" s="7" t="s">
        <v>2921</v>
      </c>
      <c r="C1222" s="8" t="s">
        <v>818</v>
      </c>
      <c r="D1222" s="9">
        <v>298.33999999999997</v>
      </c>
    </row>
    <row r="1223" spans="1:4" ht="22.5">
      <c r="A1223" s="274">
        <v>54850</v>
      </c>
      <c r="B1223" s="7" t="s">
        <v>2922</v>
      </c>
      <c r="C1223" s="8" t="s">
        <v>818</v>
      </c>
      <c r="D1223" s="9">
        <v>90.4</v>
      </c>
    </row>
    <row r="1224" spans="1:4" ht="22.5">
      <c r="A1224" s="274">
        <v>54851</v>
      </c>
      <c r="B1224" s="7" t="s">
        <v>2923</v>
      </c>
      <c r="C1224" s="8" t="s">
        <v>818</v>
      </c>
      <c r="D1224" s="9">
        <v>62.57</v>
      </c>
    </row>
    <row r="1225" spans="1:4" ht="22.5">
      <c r="A1225" s="274">
        <v>54852</v>
      </c>
      <c r="B1225" s="7" t="s">
        <v>2924</v>
      </c>
      <c r="C1225" s="8" t="s">
        <v>818</v>
      </c>
      <c r="D1225" s="9">
        <v>82.59</v>
      </c>
    </row>
    <row r="1226" spans="1:4" ht="22.5">
      <c r="A1226" s="274">
        <v>54853</v>
      </c>
      <c r="B1226" s="7" t="s">
        <v>2925</v>
      </c>
      <c r="C1226" s="8" t="s">
        <v>818</v>
      </c>
      <c r="D1226" s="9">
        <v>136.75</v>
      </c>
    </row>
    <row r="1227" spans="1:4" ht="22.5">
      <c r="A1227" s="274">
        <v>54854</v>
      </c>
      <c r="B1227" s="7" t="s">
        <v>2926</v>
      </c>
      <c r="C1227" s="8" t="s">
        <v>818</v>
      </c>
      <c r="D1227" s="9">
        <v>170.21</v>
      </c>
    </row>
    <row r="1228" spans="1:4" ht="22.5">
      <c r="A1228" s="274">
        <v>54855</v>
      </c>
      <c r="B1228" s="7" t="s">
        <v>2927</v>
      </c>
      <c r="C1228" s="8" t="s">
        <v>818</v>
      </c>
      <c r="D1228" s="9">
        <v>357.51</v>
      </c>
    </row>
    <row r="1229" spans="1:4" ht="12.75">
      <c r="A1229" s="274">
        <v>54860</v>
      </c>
      <c r="B1229" s="7" t="s">
        <v>2928</v>
      </c>
      <c r="C1229" s="8" t="s">
        <v>818</v>
      </c>
      <c r="D1229" s="9">
        <v>16.84</v>
      </c>
    </row>
    <row r="1230" spans="1:4" ht="12.75">
      <c r="A1230" s="274">
        <v>54862</v>
      </c>
      <c r="B1230" s="7" t="s">
        <v>2929</v>
      </c>
      <c r="C1230" s="8" t="s">
        <v>818</v>
      </c>
      <c r="D1230" s="9">
        <v>15.87</v>
      </c>
    </row>
    <row r="1231" spans="1:4" ht="12.75">
      <c r="A1231" s="274">
        <v>54863</v>
      </c>
      <c r="B1231" s="7" t="s">
        <v>2930</v>
      </c>
      <c r="C1231" s="8" t="s">
        <v>818</v>
      </c>
      <c r="D1231" s="9">
        <v>8.0500000000000007</v>
      </c>
    </row>
    <row r="1232" spans="1:4" ht="12.75">
      <c r="A1232" s="274">
        <v>54864</v>
      </c>
      <c r="B1232" s="7" t="s">
        <v>2931</v>
      </c>
      <c r="C1232" s="8" t="s">
        <v>818</v>
      </c>
      <c r="D1232" s="9">
        <v>21.95</v>
      </c>
    </row>
    <row r="1233" spans="1:4" ht="12.75">
      <c r="A1233" s="274">
        <v>54865</v>
      </c>
      <c r="B1233" s="7" t="s">
        <v>2932</v>
      </c>
      <c r="C1233" s="8" t="s">
        <v>818</v>
      </c>
      <c r="D1233" s="9">
        <v>31.56</v>
      </c>
    </row>
    <row r="1234" spans="1:4" ht="12.75">
      <c r="A1234" s="274">
        <v>54866</v>
      </c>
      <c r="B1234" s="7" t="s">
        <v>2933</v>
      </c>
      <c r="C1234" s="8" t="s">
        <v>818</v>
      </c>
      <c r="D1234" s="9">
        <v>36.74</v>
      </c>
    </row>
    <row r="1235" spans="1:4" ht="12.75">
      <c r="A1235" s="274">
        <v>54867</v>
      </c>
      <c r="B1235" s="7" t="s">
        <v>2934</v>
      </c>
      <c r="C1235" s="8" t="s">
        <v>818</v>
      </c>
      <c r="D1235" s="9">
        <v>60.86</v>
      </c>
    </row>
    <row r="1236" spans="1:4" ht="12.75">
      <c r="A1236" s="274">
        <v>54868</v>
      </c>
      <c r="B1236" s="7" t="s">
        <v>2935</v>
      </c>
      <c r="C1236" s="8" t="s">
        <v>818</v>
      </c>
      <c r="D1236" s="9">
        <v>139.57</v>
      </c>
    </row>
    <row r="1237" spans="1:4" ht="12.75">
      <c r="A1237" s="274">
        <v>54869</v>
      </c>
      <c r="B1237" s="7" t="s">
        <v>2936</v>
      </c>
      <c r="C1237" s="8" t="s">
        <v>818</v>
      </c>
      <c r="D1237" s="9">
        <v>158.63</v>
      </c>
    </row>
    <row r="1238" spans="1:4" ht="12.75">
      <c r="A1238" s="274">
        <v>54871</v>
      </c>
      <c r="B1238" s="7" t="s">
        <v>2937</v>
      </c>
      <c r="C1238" s="8" t="s">
        <v>818</v>
      </c>
      <c r="D1238" s="9">
        <v>325.61</v>
      </c>
    </row>
    <row r="1239" spans="1:4" ht="12.75">
      <c r="A1239" s="270">
        <v>54900</v>
      </c>
      <c r="B1239" s="271" t="s">
        <v>773</v>
      </c>
      <c r="C1239" s="272"/>
      <c r="D1239" s="273" t="s">
        <v>53</v>
      </c>
    </row>
    <row r="1240" spans="1:4" ht="12.75">
      <c r="A1240" s="274">
        <v>54910</v>
      </c>
      <c r="B1240" s="7" t="s">
        <v>2938</v>
      </c>
      <c r="C1240" s="8" t="s">
        <v>22</v>
      </c>
      <c r="D1240" s="9">
        <v>11</v>
      </c>
    </row>
    <row r="1241" spans="1:4" ht="12.75">
      <c r="A1241" s="274">
        <v>54912</v>
      </c>
      <c r="B1241" s="7" t="s">
        <v>2939</v>
      </c>
      <c r="C1241" s="8" t="s">
        <v>22</v>
      </c>
      <c r="D1241" s="9">
        <v>15.35</v>
      </c>
    </row>
    <row r="1242" spans="1:4" ht="12.75">
      <c r="A1242" s="274">
        <v>54913</v>
      </c>
      <c r="B1242" s="7" t="s">
        <v>2940</v>
      </c>
      <c r="C1242" s="8" t="s">
        <v>22</v>
      </c>
      <c r="D1242" s="9">
        <v>21</v>
      </c>
    </row>
    <row r="1243" spans="1:4" ht="12.75">
      <c r="A1243" s="274">
        <v>54915</v>
      </c>
      <c r="B1243" s="7" t="s">
        <v>2941</v>
      </c>
      <c r="C1243" s="8" t="s">
        <v>22</v>
      </c>
      <c r="D1243" s="9">
        <v>11.8</v>
      </c>
    </row>
    <row r="1244" spans="1:4" ht="12.75">
      <c r="A1244" s="274">
        <v>54917</v>
      </c>
      <c r="B1244" s="7" t="s">
        <v>2942</v>
      </c>
      <c r="C1244" s="8" t="s">
        <v>22</v>
      </c>
      <c r="D1244" s="9">
        <v>14.74</v>
      </c>
    </row>
    <row r="1245" spans="1:4" ht="12.75">
      <c r="A1245" s="274">
        <v>54918</v>
      </c>
      <c r="B1245" s="7" t="s">
        <v>2943</v>
      </c>
      <c r="C1245" s="8" t="s">
        <v>22</v>
      </c>
      <c r="D1245" s="9">
        <v>21.86</v>
      </c>
    </row>
    <row r="1246" spans="1:4" ht="12.75">
      <c r="A1246" s="274">
        <v>54920</v>
      </c>
      <c r="B1246" s="7" t="s">
        <v>2944</v>
      </c>
      <c r="C1246" s="8" t="s">
        <v>22</v>
      </c>
      <c r="D1246" s="9">
        <v>3.09</v>
      </c>
    </row>
    <row r="1247" spans="1:4" ht="12.75">
      <c r="A1247" s="274">
        <v>54921</v>
      </c>
      <c r="B1247" s="7" t="s">
        <v>2945</v>
      </c>
      <c r="C1247" s="8" t="s">
        <v>22</v>
      </c>
      <c r="D1247" s="9">
        <v>5.94</v>
      </c>
    </row>
    <row r="1248" spans="1:4" ht="12.75">
      <c r="A1248" s="274">
        <v>54925</v>
      </c>
      <c r="B1248" s="7" t="s">
        <v>2946</v>
      </c>
      <c r="C1248" s="8" t="s">
        <v>818</v>
      </c>
      <c r="D1248" s="9">
        <v>0.83</v>
      </c>
    </row>
    <row r="1249" spans="1:4" ht="12.75">
      <c r="A1249" s="274">
        <v>54927</v>
      </c>
      <c r="B1249" s="7" t="s">
        <v>2947</v>
      </c>
      <c r="C1249" s="8" t="s">
        <v>818</v>
      </c>
      <c r="D1249" s="9">
        <v>1.19</v>
      </c>
    </row>
    <row r="1250" spans="1:4" ht="12.75">
      <c r="A1250" s="274">
        <v>54928</v>
      </c>
      <c r="B1250" s="7" t="s">
        <v>2948</v>
      </c>
      <c r="C1250" s="8" t="s">
        <v>818</v>
      </c>
      <c r="D1250" s="9">
        <v>1.42</v>
      </c>
    </row>
    <row r="1251" spans="1:4" ht="12.75">
      <c r="A1251" s="274">
        <v>54930</v>
      </c>
      <c r="B1251" s="7" t="s">
        <v>2949</v>
      </c>
      <c r="C1251" s="8" t="s">
        <v>818</v>
      </c>
      <c r="D1251" s="9">
        <v>1.07</v>
      </c>
    </row>
    <row r="1252" spans="1:4" ht="12.75">
      <c r="A1252" s="274">
        <v>54932</v>
      </c>
      <c r="B1252" s="7" t="s">
        <v>2950</v>
      </c>
      <c r="C1252" s="8" t="s">
        <v>818</v>
      </c>
      <c r="D1252" s="9">
        <v>2.77</v>
      </c>
    </row>
    <row r="1253" spans="1:4" ht="12.75">
      <c r="A1253" s="274">
        <v>54941</v>
      </c>
      <c r="B1253" s="7" t="s">
        <v>2951</v>
      </c>
      <c r="C1253" s="8" t="s">
        <v>818</v>
      </c>
      <c r="D1253" s="9">
        <v>7.36</v>
      </c>
    </row>
    <row r="1254" spans="1:4" ht="12.75">
      <c r="A1254" s="274">
        <v>54942</v>
      </c>
      <c r="B1254" s="7" t="s">
        <v>2952</v>
      </c>
      <c r="C1254" s="8" t="s">
        <v>818</v>
      </c>
      <c r="D1254" s="9">
        <v>11.48</v>
      </c>
    </row>
    <row r="1255" spans="1:4" ht="12.75">
      <c r="A1255" s="274">
        <v>54944</v>
      </c>
      <c r="B1255" s="7" t="s">
        <v>3924</v>
      </c>
      <c r="C1255" s="8" t="s">
        <v>818</v>
      </c>
      <c r="D1255" s="9">
        <v>20.78</v>
      </c>
    </row>
    <row r="1256" spans="1:4" ht="12.75">
      <c r="A1256" s="274">
        <v>54945</v>
      </c>
      <c r="B1256" s="7" t="s">
        <v>2953</v>
      </c>
      <c r="C1256" s="8" t="s">
        <v>818</v>
      </c>
      <c r="D1256" s="9">
        <v>17.829999999999998</v>
      </c>
    </row>
    <row r="1257" spans="1:4" ht="12.75">
      <c r="A1257" s="274">
        <v>54946</v>
      </c>
      <c r="B1257" s="7" t="s">
        <v>2954</v>
      </c>
      <c r="C1257" s="8" t="s">
        <v>818</v>
      </c>
      <c r="D1257" s="9">
        <v>17.84</v>
      </c>
    </row>
    <row r="1258" spans="1:4" ht="12.75">
      <c r="A1258" s="274">
        <v>54949</v>
      </c>
      <c r="B1258" s="7" t="s">
        <v>2955</v>
      </c>
      <c r="C1258" s="8" t="s">
        <v>818</v>
      </c>
      <c r="D1258" s="9">
        <v>19.690000000000001</v>
      </c>
    </row>
    <row r="1259" spans="1:4" ht="12.75">
      <c r="A1259" s="274">
        <v>54950</v>
      </c>
      <c r="B1259" s="7" t="s">
        <v>2956</v>
      </c>
      <c r="C1259" s="8" t="s">
        <v>818</v>
      </c>
      <c r="D1259" s="9">
        <v>3.05</v>
      </c>
    </row>
    <row r="1260" spans="1:4" ht="12.75">
      <c r="A1260" s="274">
        <v>54952</v>
      </c>
      <c r="B1260" s="7" t="s">
        <v>2957</v>
      </c>
      <c r="C1260" s="8" t="s">
        <v>22</v>
      </c>
      <c r="D1260" s="9">
        <v>3.37</v>
      </c>
    </row>
    <row r="1261" spans="1:4" ht="12.75">
      <c r="A1261" s="274">
        <v>54965</v>
      </c>
      <c r="B1261" s="7" t="s">
        <v>2958</v>
      </c>
      <c r="C1261" s="8" t="s">
        <v>818</v>
      </c>
      <c r="D1261" s="9">
        <v>1.38</v>
      </c>
    </row>
    <row r="1262" spans="1:4" ht="12.75">
      <c r="A1262" s="270">
        <v>55000</v>
      </c>
      <c r="B1262" s="271" t="s">
        <v>2845</v>
      </c>
      <c r="C1262" s="272"/>
      <c r="D1262" s="273" t="s">
        <v>53</v>
      </c>
    </row>
    <row r="1263" spans="1:4" ht="12.75">
      <c r="A1263" s="274">
        <v>55002</v>
      </c>
      <c r="B1263" s="7" t="s">
        <v>2959</v>
      </c>
      <c r="C1263" s="8" t="s">
        <v>22</v>
      </c>
      <c r="D1263" s="9">
        <v>22.64</v>
      </c>
    </row>
    <row r="1264" spans="1:4" ht="12.75">
      <c r="A1264" s="274">
        <v>55004</v>
      </c>
      <c r="B1264" s="7" t="s">
        <v>2960</v>
      </c>
      <c r="C1264" s="8" t="s">
        <v>22</v>
      </c>
      <c r="D1264" s="9">
        <v>25.61</v>
      </c>
    </row>
    <row r="1265" spans="1:4" ht="12.75">
      <c r="A1265" s="274">
        <v>55006</v>
      </c>
      <c r="B1265" s="7" t="s">
        <v>2961</v>
      </c>
      <c r="C1265" s="8" t="s">
        <v>22</v>
      </c>
      <c r="D1265" s="9">
        <v>27.15</v>
      </c>
    </row>
    <row r="1266" spans="1:4" ht="12.75">
      <c r="A1266" s="274">
        <v>55008</v>
      </c>
      <c r="B1266" s="7" t="s">
        <v>2962</v>
      </c>
      <c r="C1266" s="8" t="s">
        <v>22</v>
      </c>
      <c r="D1266" s="9">
        <v>31.19</v>
      </c>
    </row>
    <row r="1267" spans="1:4" ht="12.75">
      <c r="A1267" s="274">
        <v>55010</v>
      </c>
      <c r="B1267" s="7" t="s">
        <v>2963</v>
      </c>
      <c r="C1267" s="8" t="s">
        <v>22</v>
      </c>
      <c r="D1267" s="9">
        <v>33.32</v>
      </c>
    </row>
    <row r="1268" spans="1:4" ht="12.75">
      <c r="A1268" s="274">
        <v>55012</v>
      </c>
      <c r="B1268" s="7" t="s">
        <v>2964</v>
      </c>
      <c r="C1268" s="8" t="s">
        <v>22</v>
      </c>
      <c r="D1268" s="9">
        <v>38.909999999999997</v>
      </c>
    </row>
    <row r="1269" spans="1:4" ht="12.75">
      <c r="A1269" s="274">
        <v>55014</v>
      </c>
      <c r="B1269" s="7" t="s">
        <v>2965</v>
      </c>
      <c r="C1269" s="8" t="s">
        <v>22</v>
      </c>
      <c r="D1269" s="9">
        <v>44.91</v>
      </c>
    </row>
    <row r="1270" spans="1:4" ht="12.75">
      <c r="A1270" s="274">
        <v>55016</v>
      </c>
      <c r="B1270" s="7" t="s">
        <v>2966</v>
      </c>
      <c r="C1270" s="8" t="s">
        <v>22</v>
      </c>
      <c r="D1270" s="9">
        <v>39.299999999999997</v>
      </c>
    </row>
    <row r="1271" spans="1:4" ht="12.75">
      <c r="A1271" s="274">
        <v>55018</v>
      </c>
      <c r="B1271" s="7" t="s">
        <v>2967</v>
      </c>
      <c r="C1271" s="8" t="s">
        <v>22</v>
      </c>
      <c r="D1271" s="9">
        <v>44.49</v>
      </c>
    </row>
    <row r="1272" spans="1:4" ht="12.75">
      <c r="A1272" s="274">
        <v>55020</v>
      </c>
      <c r="B1272" s="7" t="s">
        <v>2968</v>
      </c>
      <c r="C1272" s="8" t="s">
        <v>22</v>
      </c>
      <c r="D1272" s="9">
        <v>48.88</v>
      </c>
    </row>
    <row r="1273" spans="1:4" ht="12.75">
      <c r="A1273" s="274">
        <v>55022</v>
      </c>
      <c r="B1273" s="7" t="s">
        <v>2969</v>
      </c>
      <c r="C1273" s="8" t="s">
        <v>22</v>
      </c>
      <c r="D1273" s="9">
        <v>56.38</v>
      </c>
    </row>
    <row r="1274" spans="1:4" ht="12.75">
      <c r="A1274" s="274">
        <v>55024</v>
      </c>
      <c r="B1274" s="7" t="s">
        <v>2970</v>
      </c>
      <c r="C1274" s="8" t="s">
        <v>22</v>
      </c>
      <c r="D1274" s="9">
        <v>67.61</v>
      </c>
    </row>
    <row r="1275" spans="1:4" ht="12.75">
      <c r="A1275" s="274">
        <v>55025</v>
      </c>
      <c r="B1275" s="7" t="s">
        <v>2971</v>
      </c>
      <c r="C1275" s="8" t="s">
        <v>22</v>
      </c>
      <c r="D1275" s="9">
        <v>5.76</v>
      </c>
    </row>
    <row r="1276" spans="1:4" ht="12.75">
      <c r="A1276" s="274">
        <v>55026</v>
      </c>
      <c r="B1276" s="7" t="s">
        <v>2972</v>
      </c>
      <c r="C1276" s="8" t="s">
        <v>22</v>
      </c>
      <c r="D1276" s="9">
        <v>7.18</v>
      </c>
    </row>
    <row r="1277" spans="1:4" ht="12.75">
      <c r="A1277" s="274">
        <v>55027</v>
      </c>
      <c r="B1277" s="7" t="s">
        <v>2973</v>
      </c>
      <c r="C1277" s="8" t="s">
        <v>22</v>
      </c>
      <c r="D1277" s="9">
        <v>8.1300000000000008</v>
      </c>
    </row>
    <row r="1278" spans="1:4" ht="12.75">
      <c r="A1278" s="274">
        <v>55028</v>
      </c>
      <c r="B1278" s="7" t="s">
        <v>2974</v>
      </c>
      <c r="C1278" s="8" t="s">
        <v>22</v>
      </c>
      <c r="D1278" s="9">
        <v>9.6</v>
      </c>
    </row>
    <row r="1279" spans="1:4" ht="12.75">
      <c r="A1279" s="274">
        <v>55029</v>
      </c>
      <c r="B1279" s="7" t="s">
        <v>2975</v>
      </c>
      <c r="C1279" s="8" t="s">
        <v>22</v>
      </c>
      <c r="D1279" s="9">
        <v>10.42</v>
      </c>
    </row>
    <row r="1280" spans="1:4" ht="12.75">
      <c r="A1280" s="274">
        <v>55030</v>
      </c>
      <c r="B1280" s="7" t="s">
        <v>2976</v>
      </c>
      <c r="C1280" s="8" t="s">
        <v>22</v>
      </c>
      <c r="D1280" s="9">
        <v>13.2</v>
      </c>
    </row>
    <row r="1281" spans="1:4" ht="12.75">
      <c r="A1281" s="274">
        <v>55031</v>
      </c>
      <c r="B1281" s="7" t="s">
        <v>2977</v>
      </c>
      <c r="C1281" s="8" t="s">
        <v>22</v>
      </c>
      <c r="D1281" s="9">
        <v>15.11</v>
      </c>
    </row>
    <row r="1282" spans="1:4" ht="12.75">
      <c r="A1282" s="274">
        <v>55032</v>
      </c>
      <c r="B1282" s="7" t="s">
        <v>2978</v>
      </c>
      <c r="C1282" s="8" t="s">
        <v>22</v>
      </c>
      <c r="D1282" s="9">
        <v>20.38</v>
      </c>
    </row>
    <row r="1283" spans="1:4" ht="12.75">
      <c r="A1283" s="274">
        <v>55033</v>
      </c>
      <c r="B1283" s="7" t="s">
        <v>2979</v>
      </c>
      <c r="C1283" s="8" t="s">
        <v>22</v>
      </c>
      <c r="D1283" s="9">
        <v>18.38</v>
      </c>
    </row>
    <row r="1284" spans="1:4" ht="12.75">
      <c r="A1284" s="274">
        <v>55034</v>
      </c>
      <c r="B1284" s="7" t="s">
        <v>2980</v>
      </c>
      <c r="C1284" s="8" t="s">
        <v>22</v>
      </c>
      <c r="D1284" s="9">
        <v>26.86</v>
      </c>
    </row>
    <row r="1285" spans="1:4" ht="12.75">
      <c r="A1285" s="274">
        <v>55036</v>
      </c>
      <c r="B1285" s="7" t="s">
        <v>2981</v>
      </c>
      <c r="C1285" s="8" t="s">
        <v>22</v>
      </c>
      <c r="D1285" s="9">
        <v>28.38</v>
      </c>
    </row>
    <row r="1286" spans="1:4" ht="12.75">
      <c r="A1286" s="274">
        <v>55038</v>
      </c>
      <c r="B1286" s="7" t="s">
        <v>2982</v>
      </c>
      <c r="C1286" s="8" t="s">
        <v>22</v>
      </c>
      <c r="D1286" s="9">
        <v>30.73</v>
      </c>
    </row>
    <row r="1287" spans="1:4" ht="12.75">
      <c r="A1287" s="274">
        <v>55040</v>
      </c>
      <c r="B1287" s="7" t="s">
        <v>2983</v>
      </c>
      <c r="C1287" s="8" t="s">
        <v>22</v>
      </c>
      <c r="D1287" s="9">
        <v>36.380000000000003</v>
      </c>
    </row>
    <row r="1288" spans="1:4" ht="12.75">
      <c r="A1288" s="274">
        <v>55042</v>
      </c>
      <c r="B1288" s="7" t="s">
        <v>2984</v>
      </c>
      <c r="C1288" s="8" t="s">
        <v>22</v>
      </c>
      <c r="D1288" s="9">
        <v>31.02</v>
      </c>
    </row>
    <row r="1289" spans="1:4" ht="12.75">
      <c r="A1289" s="274">
        <v>55044</v>
      </c>
      <c r="B1289" s="7" t="s">
        <v>2985</v>
      </c>
      <c r="C1289" s="8" t="s">
        <v>22</v>
      </c>
      <c r="D1289" s="9">
        <v>44.99</v>
      </c>
    </row>
    <row r="1290" spans="1:4" ht="12.75">
      <c r="A1290" s="274">
        <v>55046</v>
      </c>
      <c r="B1290" s="7" t="s">
        <v>2986</v>
      </c>
      <c r="C1290" s="8" t="s">
        <v>22</v>
      </c>
      <c r="D1290" s="9">
        <v>41.96</v>
      </c>
    </row>
    <row r="1291" spans="1:4" ht="12.75">
      <c r="A1291" s="274">
        <v>55048</v>
      </c>
      <c r="B1291" s="7" t="s">
        <v>2987</v>
      </c>
      <c r="C1291" s="8" t="s">
        <v>22</v>
      </c>
      <c r="D1291" s="9">
        <v>37.28</v>
      </c>
    </row>
    <row r="1292" spans="1:4" ht="12.75">
      <c r="A1292" s="274">
        <v>55050</v>
      </c>
      <c r="B1292" s="7" t="s">
        <v>2988</v>
      </c>
      <c r="C1292" s="8" t="s">
        <v>22</v>
      </c>
      <c r="D1292" s="9">
        <v>51.22</v>
      </c>
    </row>
    <row r="1293" spans="1:4" ht="12.75">
      <c r="A1293" s="274">
        <v>55054</v>
      </c>
      <c r="B1293" s="7" t="s">
        <v>2989</v>
      </c>
      <c r="C1293" s="8" t="s">
        <v>22</v>
      </c>
      <c r="D1293" s="9">
        <v>72.2</v>
      </c>
    </row>
    <row r="1294" spans="1:4" ht="12.75">
      <c r="A1294" s="270">
        <v>55200</v>
      </c>
      <c r="B1294" s="271" t="s">
        <v>2990</v>
      </c>
      <c r="C1294" s="272"/>
      <c r="D1294" s="273" t="s">
        <v>53</v>
      </c>
    </row>
    <row r="1295" spans="1:4" ht="12.75">
      <c r="A1295" s="274">
        <v>55201</v>
      </c>
      <c r="B1295" s="7" t="s">
        <v>2991</v>
      </c>
      <c r="C1295" s="8" t="s">
        <v>818</v>
      </c>
      <c r="D1295" s="9">
        <v>9.9600000000000009</v>
      </c>
    </row>
    <row r="1296" spans="1:4" ht="12.75">
      <c r="A1296" s="274">
        <v>55210</v>
      </c>
      <c r="B1296" s="7" t="s">
        <v>3925</v>
      </c>
      <c r="C1296" s="8" t="s">
        <v>818</v>
      </c>
      <c r="D1296" s="9">
        <v>2.54</v>
      </c>
    </row>
    <row r="1297" spans="1:4" ht="12.75">
      <c r="A1297" s="274">
        <v>55211</v>
      </c>
      <c r="B1297" s="7" t="s">
        <v>786</v>
      </c>
      <c r="C1297" s="8" t="s">
        <v>818</v>
      </c>
      <c r="D1297" s="9">
        <v>6.76</v>
      </c>
    </row>
    <row r="1298" spans="1:4" ht="12.75">
      <c r="A1298" s="274">
        <v>55212</v>
      </c>
      <c r="B1298" s="7" t="s">
        <v>785</v>
      </c>
      <c r="C1298" s="8" t="s">
        <v>818</v>
      </c>
      <c r="D1298" s="9">
        <v>1.74</v>
      </c>
    </row>
    <row r="1299" spans="1:4" ht="12.75">
      <c r="A1299" s="274">
        <v>55219</v>
      </c>
      <c r="B1299" s="7" t="s">
        <v>2992</v>
      </c>
      <c r="C1299" s="8" t="s">
        <v>818</v>
      </c>
      <c r="D1299" s="9">
        <v>233.71</v>
      </c>
    </row>
    <row r="1300" spans="1:4" ht="12.75">
      <c r="A1300" s="274">
        <v>55220</v>
      </c>
      <c r="B1300" s="7" t="s">
        <v>2993</v>
      </c>
      <c r="C1300" s="8" t="s">
        <v>818</v>
      </c>
      <c r="D1300" s="9">
        <v>6.51</v>
      </c>
    </row>
    <row r="1301" spans="1:4" ht="12.75">
      <c r="A1301" s="274">
        <v>55225</v>
      </c>
      <c r="B1301" s="7" t="s">
        <v>2994</v>
      </c>
      <c r="C1301" s="8" t="s">
        <v>818</v>
      </c>
      <c r="D1301" s="9">
        <v>27.73</v>
      </c>
    </row>
    <row r="1302" spans="1:4" ht="12.75">
      <c r="A1302" s="274">
        <v>55230</v>
      </c>
      <c r="B1302" s="7" t="s">
        <v>2995</v>
      </c>
      <c r="C1302" s="8" t="s">
        <v>818</v>
      </c>
      <c r="D1302" s="9">
        <v>5.26</v>
      </c>
    </row>
    <row r="1303" spans="1:4" ht="12.75">
      <c r="A1303" s="274">
        <v>55235</v>
      </c>
      <c r="B1303" s="7" t="s">
        <v>2996</v>
      </c>
      <c r="C1303" s="8" t="s">
        <v>818</v>
      </c>
      <c r="D1303" s="9">
        <v>9.8800000000000008</v>
      </c>
    </row>
    <row r="1304" spans="1:4" ht="12.75">
      <c r="A1304" s="274">
        <v>55240</v>
      </c>
      <c r="B1304" s="7" t="s">
        <v>2997</v>
      </c>
      <c r="C1304" s="8" t="s">
        <v>818</v>
      </c>
      <c r="D1304" s="9">
        <v>17.5</v>
      </c>
    </row>
    <row r="1305" spans="1:4" ht="12.75">
      <c r="A1305" s="274">
        <v>55245</v>
      </c>
      <c r="B1305" s="7" t="s">
        <v>2998</v>
      </c>
      <c r="C1305" s="8" t="s">
        <v>818</v>
      </c>
      <c r="D1305" s="9">
        <v>21.66</v>
      </c>
    </row>
    <row r="1306" spans="1:4" ht="22.5">
      <c r="A1306" s="274">
        <v>55250</v>
      </c>
      <c r="B1306" s="7" t="s">
        <v>2999</v>
      </c>
      <c r="C1306" s="8" t="s">
        <v>818</v>
      </c>
      <c r="D1306" s="9">
        <v>31.99</v>
      </c>
    </row>
    <row r="1307" spans="1:4" ht="12.75">
      <c r="A1307" s="274">
        <v>55251</v>
      </c>
      <c r="B1307" s="7" t="s">
        <v>3000</v>
      </c>
      <c r="C1307" s="8" t="s">
        <v>818</v>
      </c>
      <c r="D1307" s="9">
        <v>8.8000000000000007</v>
      </c>
    </row>
    <row r="1308" spans="1:4" ht="12.75">
      <c r="A1308" s="274">
        <v>55252</v>
      </c>
      <c r="B1308" s="7" t="s">
        <v>787</v>
      </c>
      <c r="C1308" s="8" t="s">
        <v>818</v>
      </c>
      <c r="D1308" s="9">
        <v>64.099999999999994</v>
      </c>
    </row>
    <row r="1309" spans="1:4" ht="12.75">
      <c r="A1309" s="274">
        <v>55253</v>
      </c>
      <c r="B1309" s="7" t="s">
        <v>3001</v>
      </c>
      <c r="C1309" s="8" t="s">
        <v>818</v>
      </c>
      <c r="D1309" s="9">
        <v>128.88</v>
      </c>
    </row>
    <row r="1310" spans="1:4" ht="12.75">
      <c r="A1310" s="274">
        <v>55254</v>
      </c>
      <c r="B1310" s="7" t="s">
        <v>3002</v>
      </c>
      <c r="C1310" s="8" t="s">
        <v>818</v>
      </c>
      <c r="D1310" s="9">
        <v>347.25</v>
      </c>
    </row>
    <row r="1311" spans="1:4" ht="22.5">
      <c r="A1311" s="274">
        <v>55255</v>
      </c>
      <c r="B1311" s="7" t="s">
        <v>3003</v>
      </c>
      <c r="C1311" s="8" t="s">
        <v>818</v>
      </c>
      <c r="D1311" s="9">
        <v>8.0500000000000007</v>
      </c>
    </row>
    <row r="1312" spans="1:4" ht="12.75">
      <c r="A1312" s="274">
        <v>55268</v>
      </c>
      <c r="B1312" s="7" t="s">
        <v>3004</v>
      </c>
      <c r="C1312" s="8" t="s">
        <v>818</v>
      </c>
      <c r="D1312" s="9">
        <v>6.45</v>
      </c>
    </row>
    <row r="1313" spans="1:4" ht="12.75">
      <c r="A1313" s="274">
        <v>55269</v>
      </c>
      <c r="B1313" s="7" t="s">
        <v>794</v>
      </c>
      <c r="C1313" s="8" t="s">
        <v>818</v>
      </c>
      <c r="D1313" s="9">
        <v>44.49</v>
      </c>
    </row>
    <row r="1314" spans="1:4" ht="12.75">
      <c r="A1314" s="274">
        <v>55270</v>
      </c>
      <c r="B1314" s="7" t="s">
        <v>3005</v>
      </c>
      <c r="C1314" s="8" t="s">
        <v>818</v>
      </c>
      <c r="D1314" s="9">
        <v>1.99</v>
      </c>
    </row>
    <row r="1315" spans="1:4" ht="12.75">
      <c r="A1315" s="274">
        <v>55271</v>
      </c>
      <c r="B1315" s="7" t="s">
        <v>789</v>
      </c>
      <c r="C1315" s="8" t="s">
        <v>818</v>
      </c>
      <c r="D1315" s="9">
        <v>99.77</v>
      </c>
    </row>
    <row r="1316" spans="1:4" ht="12.75">
      <c r="A1316" s="274">
        <v>55272</v>
      </c>
      <c r="B1316" s="7" t="s">
        <v>3006</v>
      </c>
      <c r="C1316" s="8" t="s">
        <v>818</v>
      </c>
      <c r="D1316" s="9">
        <v>111.85</v>
      </c>
    </row>
    <row r="1317" spans="1:4" ht="12.75">
      <c r="A1317" s="274">
        <v>55273</v>
      </c>
      <c r="B1317" s="7" t="s">
        <v>3007</v>
      </c>
      <c r="C1317" s="8" t="s">
        <v>818</v>
      </c>
      <c r="D1317" s="9">
        <v>352.46</v>
      </c>
    </row>
    <row r="1318" spans="1:4" ht="12.75">
      <c r="A1318" s="274">
        <v>55274</v>
      </c>
      <c r="B1318" s="7" t="s">
        <v>3008</v>
      </c>
      <c r="C1318" s="8" t="s">
        <v>818</v>
      </c>
      <c r="D1318" s="9">
        <v>9.27</v>
      </c>
    </row>
    <row r="1319" spans="1:4" ht="12.75">
      <c r="A1319" s="274">
        <v>55275</v>
      </c>
      <c r="B1319" s="7" t="s">
        <v>3009</v>
      </c>
      <c r="C1319" s="8" t="s">
        <v>818</v>
      </c>
      <c r="D1319" s="9">
        <v>0.57999999999999996</v>
      </c>
    </row>
    <row r="1320" spans="1:4" ht="12.75">
      <c r="A1320" s="270">
        <v>55600</v>
      </c>
      <c r="B1320" s="271" t="s">
        <v>3010</v>
      </c>
      <c r="C1320" s="272"/>
      <c r="D1320" s="273" t="s">
        <v>53</v>
      </c>
    </row>
    <row r="1321" spans="1:4" ht="22.5">
      <c r="A1321" s="274">
        <v>55603</v>
      </c>
      <c r="B1321" s="7" t="s">
        <v>3011</v>
      </c>
      <c r="C1321" s="8" t="s">
        <v>818</v>
      </c>
      <c r="D1321" s="9">
        <v>188.23</v>
      </c>
    </row>
    <row r="1322" spans="1:4" ht="22.5">
      <c r="A1322" s="274">
        <v>55604</v>
      </c>
      <c r="B1322" s="7" t="s">
        <v>770</v>
      </c>
      <c r="C1322" s="8" t="s">
        <v>818</v>
      </c>
      <c r="D1322" s="9">
        <v>159.56</v>
      </c>
    </row>
    <row r="1323" spans="1:4" ht="12.75">
      <c r="A1323" s="274">
        <v>55623</v>
      </c>
      <c r="B1323" s="7" t="s">
        <v>3012</v>
      </c>
      <c r="C1323" s="8" t="s">
        <v>818</v>
      </c>
      <c r="D1323" s="9">
        <v>27</v>
      </c>
    </row>
    <row r="1324" spans="1:4" ht="33.75">
      <c r="A1324" s="274">
        <v>55624</v>
      </c>
      <c r="B1324" s="7" t="s">
        <v>3013</v>
      </c>
      <c r="C1324" s="8" t="s">
        <v>818</v>
      </c>
      <c r="D1324" s="9">
        <v>50.3</v>
      </c>
    </row>
    <row r="1325" spans="1:4" ht="33.75">
      <c r="A1325" s="274">
        <v>55627</v>
      </c>
      <c r="B1325" s="7" t="s">
        <v>3014</v>
      </c>
      <c r="C1325" s="8" t="s">
        <v>818</v>
      </c>
      <c r="D1325" s="9">
        <v>60.56</v>
      </c>
    </row>
    <row r="1326" spans="1:4" ht="22.5">
      <c r="A1326" s="274">
        <v>55652</v>
      </c>
      <c r="B1326" s="7" t="s">
        <v>3015</v>
      </c>
      <c r="C1326" s="8" t="s">
        <v>818</v>
      </c>
      <c r="D1326" s="9">
        <v>157.18</v>
      </c>
    </row>
    <row r="1327" spans="1:4" ht="33.75">
      <c r="A1327" s="274">
        <v>55660</v>
      </c>
      <c r="B1327" s="7" t="s">
        <v>3016</v>
      </c>
      <c r="C1327" s="8" t="s">
        <v>818</v>
      </c>
      <c r="D1327" s="9">
        <v>175.49</v>
      </c>
    </row>
    <row r="1328" spans="1:4" ht="22.5">
      <c r="A1328" s="274">
        <v>55661</v>
      </c>
      <c r="B1328" s="7" t="s">
        <v>3017</v>
      </c>
      <c r="C1328" s="8" t="s">
        <v>818</v>
      </c>
      <c r="D1328" s="9">
        <v>348.42</v>
      </c>
    </row>
    <row r="1329" spans="1:4" ht="33.75">
      <c r="A1329" s="274">
        <v>55672</v>
      </c>
      <c r="B1329" s="7" t="s">
        <v>3018</v>
      </c>
      <c r="C1329" s="8" t="s">
        <v>818</v>
      </c>
      <c r="D1329" s="9">
        <v>215.15</v>
      </c>
    </row>
    <row r="1330" spans="1:4" ht="12.75">
      <c r="A1330" s="274">
        <v>55675</v>
      </c>
      <c r="B1330" s="7" t="s">
        <v>3019</v>
      </c>
      <c r="C1330" s="8" t="s">
        <v>818</v>
      </c>
      <c r="D1330" s="9">
        <v>342.72</v>
      </c>
    </row>
    <row r="1331" spans="1:4" ht="22.5">
      <c r="A1331" s="274">
        <v>55676</v>
      </c>
      <c r="B1331" s="7" t="s">
        <v>3020</v>
      </c>
      <c r="C1331" s="8" t="s">
        <v>818</v>
      </c>
      <c r="D1331" s="9">
        <v>398.25</v>
      </c>
    </row>
    <row r="1332" spans="1:4" ht="33.75">
      <c r="A1332" s="274">
        <v>55677</v>
      </c>
      <c r="B1332" s="7" t="s">
        <v>3926</v>
      </c>
      <c r="C1332" s="8" t="s">
        <v>818</v>
      </c>
      <c r="D1332" s="9">
        <v>232.15</v>
      </c>
    </row>
    <row r="1333" spans="1:4" ht="33.75">
      <c r="A1333" s="274">
        <v>55678</v>
      </c>
      <c r="B1333" s="7" t="s">
        <v>3927</v>
      </c>
      <c r="C1333" s="8" t="s">
        <v>818</v>
      </c>
      <c r="D1333" s="9">
        <v>404.16</v>
      </c>
    </row>
    <row r="1334" spans="1:4" ht="33.75">
      <c r="A1334" s="274">
        <v>55699</v>
      </c>
      <c r="B1334" s="7" t="s">
        <v>3021</v>
      </c>
      <c r="C1334" s="8" t="s">
        <v>818</v>
      </c>
      <c r="D1334" s="9">
        <v>28.5</v>
      </c>
    </row>
    <row r="1335" spans="1:4" ht="33.75">
      <c r="A1335" s="274">
        <v>55700</v>
      </c>
      <c r="B1335" s="7" t="s">
        <v>3022</v>
      </c>
      <c r="C1335" s="8" t="s">
        <v>818</v>
      </c>
      <c r="D1335" s="9">
        <v>31.85</v>
      </c>
    </row>
    <row r="1336" spans="1:4" ht="33.75">
      <c r="A1336" s="274">
        <v>55702</v>
      </c>
      <c r="B1336" s="7" t="s">
        <v>3023</v>
      </c>
      <c r="C1336" s="8" t="s">
        <v>818</v>
      </c>
      <c r="D1336" s="9">
        <v>48.29</v>
      </c>
    </row>
    <row r="1337" spans="1:4" ht="33.75">
      <c r="A1337" s="274">
        <v>55703</v>
      </c>
      <c r="B1337" s="7" t="s">
        <v>3024</v>
      </c>
      <c r="C1337" s="8" t="s">
        <v>818</v>
      </c>
      <c r="D1337" s="9">
        <v>49.81</v>
      </c>
    </row>
    <row r="1338" spans="1:4" ht="22.5">
      <c r="A1338" s="274">
        <v>55704</v>
      </c>
      <c r="B1338" s="7" t="s">
        <v>3025</v>
      </c>
      <c r="C1338" s="8" t="s">
        <v>818</v>
      </c>
      <c r="D1338" s="9">
        <v>72.540000000000006</v>
      </c>
    </row>
    <row r="1339" spans="1:4" ht="33.75">
      <c r="A1339" s="274">
        <v>55705</v>
      </c>
      <c r="B1339" s="7" t="s">
        <v>3026</v>
      </c>
      <c r="C1339" s="8" t="s">
        <v>818</v>
      </c>
      <c r="D1339" s="9">
        <v>110.23</v>
      </c>
    </row>
    <row r="1340" spans="1:4" ht="33.75">
      <c r="A1340" s="274">
        <v>55706</v>
      </c>
      <c r="B1340" s="7" t="s">
        <v>3027</v>
      </c>
      <c r="C1340" s="8" t="s">
        <v>818</v>
      </c>
      <c r="D1340" s="9">
        <v>86.39</v>
      </c>
    </row>
    <row r="1341" spans="1:4" ht="33.75">
      <c r="A1341" s="274">
        <v>55707</v>
      </c>
      <c r="B1341" s="7" t="s">
        <v>3028</v>
      </c>
      <c r="C1341" s="8" t="s">
        <v>818</v>
      </c>
      <c r="D1341" s="9">
        <v>93.87</v>
      </c>
    </row>
    <row r="1342" spans="1:4" ht="33.75">
      <c r="A1342" s="274">
        <v>55708</v>
      </c>
      <c r="B1342" s="7" t="s">
        <v>3029</v>
      </c>
      <c r="C1342" s="8" t="s">
        <v>818</v>
      </c>
      <c r="D1342" s="9">
        <v>65.099999999999994</v>
      </c>
    </row>
    <row r="1343" spans="1:4" ht="33.75">
      <c r="A1343" s="274">
        <v>55709</v>
      </c>
      <c r="B1343" s="7" t="s">
        <v>3030</v>
      </c>
      <c r="C1343" s="8" t="s">
        <v>818</v>
      </c>
      <c r="D1343" s="9">
        <v>66.27</v>
      </c>
    </row>
    <row r="1344" spans="1:4" ht="22.5">
      <c r="A1344" s="274">
        <v>55715</v>
      </c>
      <c r="B1344" s="7" t="s">
        <v>3031</v>
      </c>
      <c r="C1344" s="8" t="s">
        <v>818</v>
      </c>
      <c r="D1344" s="9">
        <v>124.36</v>
      </c>
    </row>
    <row r="1345" spans="1:4" ht="22.5">
      <c r="A1345" s="274">
        <v>55801</v>
      </c>
      <c r="B1345" s="7" t="s">
        <v>3928</v>
      </c>
      <c r="C1345" s="8" t="s">
        <v>818</v>
      </c>
      <c r="D1345" s="9">
        <v>128.81</v>
      </c>
    </row>
    <row r="1346" spans="1:4" ht="22.5">
      <c r="A1346" s="274">
        <v>55802</v>
      </c>
      <c r="B1346" s="7" t="s">
        <v>3929</v>
      </c>
      <c r="C1346" s="8" t="s">
        <v>818</v>
      </c>
      <c r="D1346" s="9">
        <v>86.93</v>
      </c>
    </row>
    <row r="1347" spans="1:4" ht="45">
      <c r="A1347" s="274">
        <v>55803</v>
      </c>
      <c r="B1347" s="7" t="s">
        <v>3930</v>
      </c>
      <c r="C1347" s="8" t="s">
        <v>818</v>
      </c>
      <c r="D1347" s="9">
        <v>61.5</v>
      </c>
    </row>
    <row r="1348" spans="1:4" ht="45">
      <c r="A1348" s="274">
        <v>55804</v>
      </c>
      <c r="B1348" s="7" t="s">
        <v>3931</v>
      </c>
      <c r="C1348" s="8" t="s">
        <v>818</v>
      </c>
      <c r="D1348" s="9">
        <v>102.03</v>
      </c>
    </row>
    <row r="1349" spans="1:4" ht="12.75">
      <c r="A1349" s="274">
        <v>55805</v>
      </c>
      <c r="B1349" s="7" t="s">
        <v>3932</v>
      </c>
      <c r="C1349" s="8" t="s">
        <v>818</v>
      </c>
      <c r="D1349" s="9">
        <v>19.579999999999998</v>
      </c>
    </row>
    <row r="1350" spans="1:4" ht="56.25">
      <c r="A1350" s="274">
        <v>55806</v>
      </c>
      <c r="B1350" s="7" t="s">
        <v>3933</v>
      </c>
      <c r="C1350" s="8" t="s">
        <v>818</v>
      </c>
      <c r="D1350" s="9">
        <v>79.819999999999993</v>
      </c>
    </row>
    <row r="1351" spans="1:4" ht="56.25">
      <c r="A1351" s="274">
        <v>55807</v>
      </c>
      <c r="B1351" s="7" t="s">
        <v>3934</v>
      </c>
      <c r="C1351" s="8" t="s">
        <v>818</v>
      </c>
      <c r="D1351" s="9">
        <v>60.8</v>
      </c>
    </row>
    <row r="1352" spans="1:4" ht="12.75">
      <c r="A1352" s="270">
        <v>56000</v>
      </c>
      <c r="B1352" s="271" t="s">
        <v>791</v>
      </c>
      <c r="C1352" s="272"/>
      <c r="D1352" s="273" t="s">
        <v>53</v>
      </c>
    </row>
    <row r="1353" spans="1:4" ht="22.5">
      <c r="A1353" s="274">
        <v>56001</v>
      </c>
      <c r="B1353" s="7" t="s">
        <v>3935</v>
      </c>
      <c r="C1353" s="8" t="s">
        <v>818</v>
      </c>
      <c r="D1353" s="9">
        <v>18.32</v>
      </c>
    </row>
    <row r="1354" spans="1:4" ht="22.5">
      <c r="A1354" s="274">
        <v>56002</v>
      </c>
      <c r="B1354" s="7" t="s">
        <v>3936</v>
      </c>
      <c r="C1354" s="8" t="s">
        <v>818</v>
      </c>
      <c r="D1354" s="9">
        <v>26.7</v>
      </c>
    </row>
    <row r="1355" spans="1:4" ht="22.5">
      <c r="A1355" s="274">
        <v>56004</v>
      </c>
      <c r="B1355" s="7" t="s">
        <v>3937</v>
      </c>
      <c r="C1355" s="8" t="s">
        <v>818</v>
      </c>
      <c r="D1355" s="9">
        <v>23.37</v>
      </c>
    </row>
    <row r="1356" spans="1:4" ht="12.75">
      <c r="A1356" s="274">
        <v>56006</v>
      </c>
      <c r="B1356" s="7" t="s">
        <v>3032</v>
      </c>
      <c r="C1356" s="8" t="s">
        <v>818</v>
      </c>
      <c r="D1356" s="9">
        <v>51.36</v>
      </c>
    </row>
    <row r="1357" spans="1:4" ht="12.75">
      <c r="A1357" s="274">
        <v>56007</v>
      </c>
      <c r="B1357" s="7" t="s">
        <v>3033</v>
      </c>
      <c r="C1357" s="8" t="s">
        <v>818</v>
      </c>
      <c r="D1357" s="9">
        <v>119.72</v>
      </c>
    </row>
    <row r="1358" spans="1:4" ht="12.75">
      <c r="A1358" s="274">
        <v>56040</v>
      </c>
      <c r="B1358" s="7" t="s">
        <v>3034</v>
      </c>
      <c r="C1358" s="8" t="s">
        <v>818</v>
      </c>
      <c r="D1358" s="9">
        <v>20.8</v>
      </c>
    </row>
    <row r="1359" spans="1:4" ht="12.75">
      <c r="A1359" s="274">
        <v>56045</v>
      </c>
      <c r="B1359" s="7" t="s">
        <v>3035</v>
      </c>
      <c r="C1359" s="8" t="s">
        <v>818</v>
      </c>
      <c r="D1359" s="9">
        <v>38.24</v>
      </c>
    </row>
    <row r="1360" spans="1:4" ht="12.75">
      <c r="A1360" s="274">
        <v>56046</v>
      </c>
      <c r="B1360" s="7" t="s">
        <v>3036</v>
      </c>
      <c r="C1360" s="8" t="s">
        <v>818</v>
      </c>
      <c r="D1360" s="9">
        <v>68.099999999999994</v>
      </c>
    </row>
    <row r="1361" spans="1:4" ht="12.75">
      <c r="A1361" s="274">
        <v>56047</v>
      </c>
      <c r="B1361" s="7" t="s">
        <v>3037</v>
      </c>
      <c r="C1361" s="8" t="s">
        <v>818</v>
      </c>
      <c r="D1361" s="9">
        <v>75.81</v>
      </c>
    </row>
    <row r="1362" spans="1:4" ht="12.75">
      <c r="A1362" s="274">
        <v>56048</v>
      </c>
      <c r="B1362" s="7" t="s">
        <v>3038</v>
      </c>
      <c r="C1362" s="8" t="s">
        <v>818</v>
      </c>
      <c r="D1362" s="9">
        <v>36.92</v>
      </c>
    </row>
    <row r="1363" spans="1:4" ht="12.75">
      <c r="A1363" s="274">
        <v>56050</v>
      </c>
      <c r="B1363" s="7" t="s">
        <v>3039</v>
      </c>
      <c r="C1363" s="8" t="s">
        <v>818</v>
      </c>
      <c r="D1363" s="9">
        <v>63.26</v>
      </c>
    </row>
    <row r="1364" spans="1:4" ht="12.75">
      <c r="A1364" s="274">
        <v>56051</v>
      </c>
      <c r="B1364" s="7" t="s">
        <v>3040</v>
      </c>
      <c r="C1364" s="8" t="s">
        <v>818</v>
      </c>
      <c r="D1364" s="9">
        <v>68.540000000000006</v>
      </c>
    </row>
    <row r="1365" spans="1:4" ht="12.75">
      <c r="A1365" s="274">
        <v>56052</v>
      </c>
      <c r="B1365" s="7" t="s">
        <v>3041</v>
      </c>
      <c r="C1365" s="8" t="s">
        <v>818</v>
      </c>
      <c r="D1365" s="9">
        <v>91.4</v>
      </c>
    </row>
    <row r="1366" spans="1:4" ht="12.75">
      <c r="A1366" s="274">
        <v>56053</v>
      </c>
      <c r="B1366" s="7" t="s">
        <v>3042</v>
      </c>
      <c r="C1366" s="8" t="s">
        <v>818</v>
      </c>
      <c r="D1366" s="9">
        <v>108.09</v>
      </c>
    </row>
    <row r="1367" spans="1:4" ht="12.75">
      <c r="A1367" s="274">
        <v>56054</v>
      </c>
      <c r="B1367" s="7" t="s">
        <v>3043</v>
      </c>
      <c r="C1367" s="8" t="s">
        <v>818</v>
      </c>
      <c r="D1367" s="9">
        <v>32.869999999999997</v>
      </c>
    </row>
    <row r="1368" spans="1:4" ht="12.75">
      <c r="A1368" s="274">
        <v>56061</v>
      </c>
      <c r="B1368" s="7" t="s">
        <v>3044</v>
      </c>
      <c r="C1368" s="8" t="s">
        <v>818</v>
      </c>
      <c r="D1368" s="9">
        <v>66.010000000000005</v>
      </c>
    </row>
    <row r="1369" spans="1:4" ht="12.75">
      <c r="A1369" s="274">
        <v>56062</v>
      </c>
      <c r="B1369" s="7" t="s">
        <v>3045</v>
      </c>
      <c r="C1369" s="8" t="s">
        <v>818</v>
      </c>
      <c r="D1369" s="9">
        <v>83.01</v>
      </c>
    </row>
    <row r="1370" spans="1:4" ht="12.75">
      <c r="A1370" s="274">
        <v>56063</v>
      </c>
      <c r="B1370" s="7" t="s">
        <v>3046</v>
      </c>
      <c r="C1370" s="8" t="s">
        <v>818</v>
      </c>
      <c r="D1370" s="9">
        <v>86.47</v>
      </c>
    </row>
    <row r="1371" spans="1:4" ht="12.75">
      <c r="A1371" s="274">
        <v>56064</v>
      </c>
      <c r="B1371" s="7" t="s">
        <v>3047</v>
      </c>
      <c r="C1371" s="8" t="s">
        <v>818</v>
      </c>
      <c r="D1371" s="9">
        <v>84.95</v>
      </c>
    </row>
    <row r="1372" spans="1:4" ht="22.5">
      <c r="A1372" s="274">
        <v>56065</v>
      </c>
      <c r="B1372" s="7" t="s">
        <v>3048</v>
      </c>
      <c r="C1372" s="8" t="s">
        <v>818</v>
      </c>
      <c r="D1372" s="9">
        <v>20.36</v>
      </c>
    </row>
    <row r="1373" spans="1:4" ht="22.5">
      <c r="A1373" s="274">
        <v>56066</v>
      </c>
      <c r="B1373" s="7" t="s">
        <v>3049</v>
      </c>
      <c r="C1373" s="8" t="s">
        <v>818</v>
      </c>
      <c r="D1373" s="9">
        <v>20.65</v>
      </c>
    </row>
    <row r="1374" spans="1:4" ht="22.5">
      <c r="A1374" s="274">
        <v>56067</v>
      </c>
      <c r="B1374" s="7" t="s">
        <v>3050</v>
      </c>
      <c r="C1374" s="8" t="s">
        <v>818</v>
      </c>
      <c r="D1374" s="9">
        <v>22.58</v>
      </c>
    </row>
    <row r="1375" spans="1:4" ht="22.5">
      <c r="A1375" s="274">
        <v>56068</v>
      </c>
      <c r="B1375" s="7" t="s">
        <v>3051</v>
      </c>
      <c r="C1375" s="8" t="s">
        <v>818</v>
      </c>
      <c r="D1375" s="9">
        <v>24.35</v>
      </c>
    </row>
    <row r="1376" spans="1:4" ht="22.5">
      <c r="A1376" s="274">
        <v>56075</v>
      </c>
      <c r="B1376" s="7" t="s">
        <v>3052</v>
      </c>
      <c r="C1376" s="8" t="s">
        <v>818</v>
      </c>
      <c r="D1376" s="9">
        <v>99.96</v>
      </c>
    </row>
    <row r="1377" spans="1:4" ht="22.5">
      <c r="A1377" s="274">
        <v>56076</v>
      </c>
      <c r="B1377" s="7" t="s">
        <v>3053</v>
      </c>
      <c r="C1377" s="8" t="s">
        <v>818</v>
      </c>
      <c r="D1377" s="9">
        <v>99.72</v>
      </c>
    </row>
    <row r="1378" spans="1:4" ht="22.5">
      <c r="A1378" s="274">
        <v>56077</v>
      </c>
      <c r="B1378" s="7" t="s">
        <v>3054</v>
      </c>
      <c r="C1378" s="8" t="s">
        <v>818</v>
      </c>
      <c r="D1378" s="9">
        <v>45.91</v>
      </c>
    </row>
    <row r="1379" spans="1:4" ht="22.5">
      <c r="A1379" s="274">
        <v>56078</v>
      </c>
      <c r="B1379" s="7" t="s">
        <v>3055</v>
      </c>
      <c r="C1379" s="8" t="s">
        <v>818</v>
      </c>
      <c r="D1379" s="9">
        <v>54.81</v>
      </c>
    </row>
    <row r="1380" spans="1:4" ht="22.5">
      <c r="A1380" s="274">
        <v>56079</v>
      </c>
      <c r="B1380" s="7" t="s">
        <v>3056</v>
      </c>
      <c r="C1380" s="8" t="s">
        <v>818</v>
      </c>
      <c r="D1380" s="9">
        <v>47.71</v>
      </c>
    </row>
    <row r="1381" spans="1:4" ht="22.5">
      <c r="A1381" s="274">
        <v>56080</v>
      </c>
      <c r="B1381" s="7" t="s">
        <v>3057</v>
      </c>
      <c r="C1381" s="8" t="s">
        <v>818</v>
      </c>
      <c r="D1381" s="9">
        <v>61.22</v>
      </c>
    </row>
    <row r="1382" spans="1:4" ht="12.75">
      <c r="A1382" s="270">
        <v>56100</v>
      </c>
      <c r="B1382" s="271" t="s">
        <v>774</v>
      </c>
      <c r="C1382" s="272"/>
      <c r="D1382" s="273" t="s">
        <v>53</v>
      </c>
    </row>
    <row r="1383" spans="1:4" ht="12.75">
      <c r="A1383" s="274">
        <v>56104</v>
      </c>
      <c r="B1383" s="7" t="s">
        <v>3058</v>
      </c>
      <c r="C1383" s="8" t="s">
        <v>818</v>
      </c>
      <c r="D1383" s="9">
        <v>71.510000000000005</v>
      </c>
    </row>
    <row r="1384" spans="1:4" ht="12.75">
      <c r="A1384" s="274">
        <v>56111</v>
      </c>
      <c r="B1384" s="7" t="s">
        <v>777</v>
      </c>
      <c r="C1384" s="8" t="s">
        <v>22</v>
      </c>
      <c r="D1384" s="9">
        <v>29.37</v>
      </c>
    </row>
    <row r="1385" spans="1:4" ht="12.75">
      <c r="A1385" s="274">
        <v>56113</v>
      </c>
      <c r="B1385" s="7" t="s">
        <v>3059</v>
      </c>
      <c r="C1385" s="8" t="s">
        <v>818</v>
      </c>
      <c r="D1385" s="9">
        <v>167.66</v>
      </c>
    </row>
    <row r="1386" spans="1:4" ht="12.75">
      <c r="A1386" s="274">
        <v>56114</v>
      </c>
      <c r="B1386" s="7" t="s">
        <v>3060</v>
      </c>
      <c r="C1386" s="8" t="s">
        <v>818</v>
      </c>
      <c r="D1386" s="9">
        <v>226.91</v>
      </c>
    </row>
    <row r="1387" spans="1:4" ht="12.75">
      <c r="A1387" s="274">
        <v>56115</v>
      </c>
      <c r="B1387" s="7" t="s">
        <v>3061</v>
      </c>
      <c r="C1387" s="8" t="s">
        <v>818</v>
      </c>
      <c r="D1387" s="9">
        <v>431.53</v>
      </c>
    </row>
    <row r="1388" spans="1:4" ht="12.75">
      <c r="A1388" s="274">
        <v>56116</v>
      </c>
      <c r="B1388" s="7" t="s">
        <v>3062</v>
      </c>
      <c r="C1388" s="8" t="s">
        <v>818</v>
      </c>
      <c r="D1388" s="9">
        <v>520.64</v>
      </c>
    </row>
    <row r="1389" spans="1:4" ht="22.5">
      <c r="A1389" s="274">
        <v>56128</v>
      </c>
      <c r="B1389" s="7" t="s">
        <v>3063</v>
      </c>
      <c r="C1389" s="8" t="s">
        <v>818</v>
      </c>
      <c r="D1389" s="9">
        <v>2162.7800000000002</v>
      </c>
    </row>
    <row r="1390" spans="1:4" ht="12.75">
      <c r="A1390" s="274">
        <v>56138</v>
      </c>
      <c r="B1390" s="7" t="s">
        <v>779</v>
      </c>
      <c r="C1390" s="8" t="s">
        <v>2336</v>
      </c>
      <c r="D1390" s="9">
        <v>388.86</v>
      </c>
    </row>
    <row r="1391" spans="1:4" ht="12.75">
      <c r="A1391" s="274">
        <v>56146</v>
      </c>
      <c r="B1391" s="7" t="s">
        <v>3064</v>
      </c>
      <c r="C1391" s="8" t="s">
        <v>818</v>
      </c>
      <c r="D1391" s="9">
        <v>777.53</v>
      </c>
    </row>
    <row r="1392" spans="1:4" ht="12.75">
      <c r="A1392" s="274">
        <v>56150</v>
      </c>
      <c r="B1392" s="7" t="s">
        <v>3065</v>
      </c>
      <c r="C1392" s="8" t="s">
        <v>818</v>
      </c>
      <c r="D1392" s="9">
        <v>19.93</v>
      </c>
    </row>
    <row r="1393" spans="1:4" ht="12.75">
      <c r="A1393" s="274">
        <v>56156</v>
      </c>
      <c r="B1393" s="7" t="s">
        <v>3066</v>
      </c>
      <c r="C1393" s="8" t="s">
        <v>818</v>
      </c>
      <c r="D1393" s="9">
        <v>26.67</v>
      </c>
    </row>
    <row r="1394" spans="1:4" ht="12.75">
      <c r="A1394" s="274">
        <v>56159</v>
      </c>
      <c r="B1394" s="7" t="s">
        <v>3067</v>
      </c>
      <c r="C1394" s="8" t="s">
        <v>818</v>
      </c>
      <c r="D1394" s="9">
        <v>5.53</v>
      </c>
    </row>
    <row r="1395" spans="1:4" ht="12.75">
      <c r="A1395" s="274">
        <v>56161</v>
      </c>
      <c r="B1395" s="7" t="s">
        <v>3068</v>
      </c>
      <c r="C1395" s="8" t="s">
        <v>818</v>
      </c>
      <c r="D1395" s="9">
        <v>769.11</v>
      </c>
    </row>
    <row r="1396" spans="1:4" ht="12.75">
      <c r="A1396" s="274">
        <v>56163</v>
      </c>
      <c r="B1396" s="7" t="s">
        <v>3069</v>
      </c>
      <c r="C1396" s="8" t="s">
        <v>818</v>
      </c>
      <c r="D1396" s="9">
        <v>1389.06</v>
      </c>
    </row>
    <row r="1397" spans="1:4" ht="12.75">
      <c r="A1397" s="270">
        <v>56200</v>
      </c>
      <c r="B1397" s="271" t="s">
        <v>3070</v>
      </c>
      <c r="C1397" s="272"/>
      <c r="D1397" s="273" t="s">
        <v>53</v>
      </c>
    </row>
    <row r="1398" spans="1:4" ht="22.5">
      <c r="A1398" s="274">
        <v>56260</v>
      </c>
      <c r="B1398" s="7" t="s">
        <v>3071</v>
      </c>
      <c r="C1398" s="8" t="s">
        <v>818</v>
      </c>
      <c r="D1398" s="9">
        <v>42693.23</v>
      </c>
    </row>
    <row r="1399" spans="1:4" ht="22.5">
      <c r="A1399" s="274">
        <v>56261</v>
      </c>
      <c r="B1399" s="7" t="s">
        <v>3938</v>
      </c>
      <c r="C1399" s="8" t="s">
        <v>818</v>
      </c>
      <c r="D1399" s="9">
        <v>29261.07</v>
      </c>
    </row>
    <row r="1400" spans="1:4" ht="22.5">
      <c r="A1400" s="274">
        <v>56301</v>
      </c>
      <c r="B1400" s="7" t="s">
        <v>3072</v>
      </c>
      <c r="C1400" s="8" t="s">
        <v>818</v>
      </c>
      <c r="D1400" s="9">
        <v>82118.27</v>
      </c>
    </row>
    <row r="1401" spans="1:4" ht="22.5">
      <c r="A1401" s="274">
        <v>56302</v>
      </c>
      <c r="B1401" s="7" t="s">
        <v>3073</v>
      </c>
      <c r="C1401" s="8" t="s">
        <v>818</v>
      </c>
      <c r="D1401" s="9">
        <v>24432.73</v>
      </c>
    </row>
    <row r="1402" spans="1:4" ht="22.5">
      <c r="A1402" s="274">
        <v>56304</v>
      </c>
      <c r="B1402" s="7" t="s">
        <v>3939</v>
      </c>
      <c r="C1402" s="8" t="s">
        <v>818</v>
      </c>
      <c r="D1402" s="9">
        <v>3273.77</v>
      </c>
    </row>
    <row r="1403" spans="1:4" ht="22.5">
      <c r="A1403" s="274">
        <v>56305</v>
      </c>
      <c r="B1403" s="7" t="s">
        <v>3940</v>
      </c>
      <c r="C1403" s="8" t="s">
        <v>818</v>
      </c>
      <c r="D1403" s="9">
        <v>4852.33</v>
      </c>
    </row>
    <row r="1404" spans="1:4" ht="22.5">
      <c r="A1404" s="274">
        <v>56306</v>
      </c>
      <c r="B1404" s="7" t="s">
        <v>3941</v>
      </c>
      <c r="C1404" s="8" t="s">
        <v>818</v>
      </c>
      <c r="D1404" s="9">
        <v>6177.87</v>
      </c>
    </row>
    <row r="1405" spans="1:4" ht="12.75">
      <c r="A1405" s="270">
        <v>56400</v>
      </c>
      <c r="B1405" s="271" t="s">
        <v>3074</v>
      </c>
      <c r="C1405" s="272"/>
      <c r="D1405" s="273" t="s">
        <v>53</v>
      </c>
    </row>
    <row r="1406" spans="1:4" ht="12.75">
      <c r="A1406" s="274">
        <v>56410</v>
      </c>
      <c r="B1406" s="7" t="s">
        <v>3075</v>
      </c>
      <c r="C1406" s="8" t="s">
        <v>818</v>
      </c>
      <c r="D1406" s="9">
        <v>6.79</v>
      </c>
    </row>
    <row r="1407" spans="1:4" ht="12.75">
      <c r="A1407" s="274">
        <v>56411</v>
      </c>
      <c r="B1407" s="7" t="s">
        <v>792</v>
      </c>
      <c r="C1407" s="8" t="s">
        <v>818</v>
      </c>
      <c r="D1407" s="9">
        <v>7.49</v>
      </c>
    </row>
    <row r="1408" spans="1:4" ht="12.75">
      <c r="A1408" s="274">
        <v>56412</v>
      </c>
      <c r="B1408" s="7" t="s">
        <v>793</v>
      </c>
      <c r="C1408" s="8" t="s">
        <v>818</v>
      </c>
      <c r="D1408" s="9">
        <v>8.0399999999999991</v>
      </c>
    </row>
    <row r="1409" spans="1:4" ht="12.75">
      <c r="A1409" s="274">
        <v>56414</v>
      </c>
      <c r="B1409" s="7" t="s">
        <v>3076</v>
      </c>
      <c r="C1409" s="8" t="s">
        <v>818</v>
      </c>
      <c r="D1409" s="9">
        <v>11.79</v>
      </c>
    </row>
    <row r="1410" spans="1:4" ht="12.75">
      <c r="A1410" s="274">
        <v>56415</v>
      </c>
      <c r="B1410" s="7" t="s">
        <v>788</v>
      </c>
      <c r="C1410" s="8" t="s">
        <v>818</v>
      </c>
      <c r="D1410" s="9">
        <v>7.22</v>
      </c>
    </row>
    <row r="1411" spans="1:4" ht="12.75">
      <c r="A1411" s="274">
        <v>56418</v>
      </c>
      <c r="B1411" s="7" t="s">
        <v>3077</v>
      </c>
      <c r="C1411" s="8" t="s">
        <v>818</v>
      </c>
      <c r="D1411" s="9">
        <v>21.37</v>
      </c>
    </row>
    <row r="1412" spans="1:4" ht="12.75">
      <c r="A1412" s="274">
        <v>56435</v>
      </c>
      <c r="B1412" s="7" t="s">
        <v>3078</v>
      </c>
      <c r="C1412" s="8" t="s">
        <v>818</v>
      </c>
      <c r="D1412" s="9">
        <v>21.63</v>
      </c>
    </row>
    <row r="1413" spans="1:4" ht="12.75">
      <c r="A1413" s="274">
        <v>56436</v>
      </c>
      <c r="B1413" s="7" t="s">
        <v>3079</v>
      </c>
      <c r="C1413" s="8" t="s">
        <v>818</v>
      </c>
      <c r="D1413" s="9">
        <v>37.17</v>
      </c>
    </row>
    <row r="1414" spans="1:4" ht="12.75">
      <c r="A1414" s="274">
        <v>56437</v>
      </c>
      <c r="B1414" s="7" t="s">
        <v>3080</v>
      </c>
      <c r="C1414" s="8" t="s">
        <v>818</v>
      </c>
      <c r="D1414" s="9">
        <v>67.87</v>
      </c>
    </row>
    <row r="1415" spans="1:4" ht="12.75">
      <c r="A1415" s="274">
        <v>56438</v>
      </c>
      <c r="B1415" s="7" t="s">
        <v>3081</v>
      </c>
      <c r="C1415" s="8" t="s">
        <v>818</v>
      </c>
      <c r="D1415" s="9">
        <v>14.85</v>
      </c>
    </row>
    <row r="1416" spans="1:4" ht="12.75">
      <c r="A1416" s="274">
        <v>56439</v>
      </c>
      <c r="B1416" s="7" t="s">
        <v>3082</v>
      </c>
      <c r="C1416" s="8" t="s">
        <v>818</v>
      </c>
      <c r="D1416" s="9">
        <v>20.05</v>
      </c>
    </row>
    <row r="1417" spans="1:4" ht="12.75">
      <c r="A1417" s="274">
        <v>56440</v>
      </c>
      <c r="B1417" s="7" t="s">
        <v>3083</v>
      </c>
      <c r="C1417" s="8" t="s">
        <v>818</v>
      </c>
      <c r="D1417" s="9">
        <v>35.5</v>
      </c>
    </row>
    <row r="1418" spans="1:4" ht="12.75">
      <c r="A1418" s="274">
        <v>56441</v>
      </c>
      <c r="B1418" s="7" t="s">
        <v>3084</v>
      </c>
      <c r="C1418" s="8" t="s">
        <v>818</v>
      </c>
      <c r="D1418" s="9">
        <v>59.97</v>
      </c>
    </row>
    <row r="1419" spans="1:4" ht="12.75">
      <c r="A1419" s="274">
        <v>56450</v>
      </c>
      <c r="B1419" s="7" t="s">
        <v>3085</v>
      </c>
      <c r="C1419" s="8" t="s">
        <v>818</v>
      </c>
      <c r="D1419" s="9">
        <v>21.1</v>
      </c>
    </row>
    <row r="1420" spans="1:4" ht="12.75">
      <c r="A1420" s="274">
        <v>56451</v>
      </c>
      <c r="B1420" s="7" t="s">
        <v>3086</v>
      </c>
      <c r="C1420" s="8" t="s">
        <v>818</v>
      </c>
      <c r="D1420" s="9">
        <v>31.35</v>
      </c>
    </row>
    <row r="1421" spans="1:4" ht="12.75">
      <c r="A1421" s="274">
        <v>56452</v>
      </c>
      <c r="B1421" s="7" t="s">
        <v>3087</v>
      </c>
      <c r="C1421" s="8" t="s">
        <v>818</v>
      </c>
      <c r="D1421" s="9">
        <v>36.24</v>
      </c>
    </row>
    <row r="1422" spans="1:4" ht="12.75">
      <c r="A1422" s="274">
        <v>56453</v>
      </c>
      <c r="B1422" s="7" t="s">
        <v>3088</v>
      </c>
      <c r="C1422" s="8" t="s">
        <v>818</v>
      </c>
      <c r="D1422" s="9">
        <v>43.75</v>
      </c>
    </row>
    <row r="1423" spans="1:4" ht="12.75">
      <c r="A1423" s="274">
        <v>56460</v>
      </c>
      <c r="B1423" s="7" t="s">
        <v>3089</v>
      </c>
      <c r="C1423" s="8" t="s">
        <v>818</v>
      </c>
      <c r="D1423" s="9">
        <v>6.05</v>
      </c>
    </row>
    <row r="1424" spans="1:4" ht="12.75">
      <c r="A1424" s="274">
        <v>56464</v>
      </c>
      <c r="B1424" s="7" t="s">
        <v>3090</v>
      </c>
      <c r="C1424" s="8" t="s">
        <v>818</v>
      </c>
      <c r="D1424" s="9">
        <v>63.36</v>
      </c>
    </row>
    <row r="1425" spans="1:4" ht="12.75">
      <c r="A1425" s="274">
        <v>56466</v>
      </c>
      <c r="B1425" s="7" t="s">
        <v>3091</v>
      </c>
      <c r="C1425" s="8" t="s">
        <v>818</v>
      </c>
      <c r="D1425" s="9">
        <v>5.93</v>
      </c>
    </row>
    <row r="1426" spans="1:4" ht="12.75">
      <c r="A1426" s="274">
        <v>56467</v>
      </c>
      <c r="B1426" s="7" t="s">
        <v>3092</v>
      </c>
      <c r="C1426" s="8" t="s">
        <v>818</v>
      </c>
      <c r="D1426" s="9">
        <v>9.1199999999999992</v>
      </c>
    </row>
    <row r="1427" spans="1:4" ht="22.5">
      <c r="A1427" s="274">
        <v>56468</v>
      </c>
      <c r="B1427" s="7" t="s">
        <v>3093</v>
      </c>
      <c r="C1427" s="8" t="s">
        <v>818</v>
      </c>
      <c r="D1427" s="9">
        <v>12.58</v>
      </c>
    </row>
    <row r="1428" spans="1:4" ht="12.75">
      <c r="A1428" s="274">
        <v>56469</v>
      </c>
      <c r="B1428" s="7" t="s">
        <v>3094</v>
      </c>
      <c r="C1428" s="8" t="s">
        <v>818</v>
      </c>
      <c r="D1428" s="9">
        <v>7.66</v>
      </c>
    </row>
    <row r="1429" spans="1:4" ht="22.5">
      <c r="A1429" s="274">
        <v>56480</v>
      </c>
      <c r="B1429" s="7" t="s">
        <v>3095</v>
      </c>
      <c r="C1429" s="8" t="s">
        <v>818</v>
      </c>
      <c r="D1429" s="9">
        <v>139.78</v>
      </c>
    </row>
    <row r="1430" spans="1:4" ht="22.5">
      <c r="A1430" s="274">
        <v>56481</v>
      </c>
      <c r="B1430" s="7" t="s">
        <v>3096</v>
      </c>
      <c r="C1430" s="8" t="s">
        <v>818</v>
      </c>
      <c r="D1430" s="9">
        <v>173.55</v>
      </c>
    </row>
    <row r="1431" spans="1:4" ht="22.5">
      <c r="A1431" s="274">
        <v>56482</v>
      </c>
      <c r="B1431" s="7" t="s">
        <v>3097</v>
      </c>
      <c r="C1431" s="8" t="s">
        <v>818</v>
      </c>
      <c r="D1431" s="9">
        <v>63.21</v>
      </c>
    </row>
    <row r="1432" spans="1:4" ht="22.5">
      <c r="A1432" s="274">
        <v>56483</v>
      </c>
      <c r="B1432" s="7" t="s">
        <v>3098</v>
      </c>
      <c r="C1432" s="8" t="s">
        <v>818</v>
      </c>
      <c r="D1432" s="9">
        <v>65.72</v>
      </c>
    </row>
    <row r="1433" spans="1:4" ht="12.75">
      <c r="A1433" s="274">
        <v>56492</v>
      </c>
      <c r="B1433" s="7" t="s">
        <v>3942</v>
      </c>
      <c r="C1433" s="8" t="s">
        <v>818</v>
      </c>
      <c r="D1433" s="9">
        <v>24.81</v>
      </c>
    </row>
    <row r="1434" spans="1:4" ht="12.75">
      <c r="A1434" s="274">
        <v>56493</v>
      </c>
      <c r="B1434" s="7" t="s">
        <v>3943</v>
      </c>
      <c r="C1434" s="8" t="s">
        <v>818</v>
      </c>
      <c r="D1434" s="9">
        <v>19.8</v>
      </c>
    </row>
    <row r="1435" spans="1:4" ht="12.75">
      <c r="A1435" s="274">
        <v>56494</v>
      </c>
      <c r="B1435" s="7" t="s">
        <v>3944</v>
      </c>
      <c r="C1435" s="8" t="s">
        <v>818</v>
      </c>
      <c r="D1435" s="9">
        <v>85.14</v>
      </c>
    </row>
    <row r="1436" spans="1:4" ht="12.75">
      <c r="A1436" s="274">
        <v>56495</v>
      </c>
      <c r="B1436" s="7" t="s">
        <v>3945</v>
      </c>
      <c r="C1436" s="8" t="s">
        <v>818</v>
      </c>
      <c r="D1436" s="9">
        <v>159</v>
      </c>
    </row>
    <row r="1437" spans="1:4" ht="12.75">
      <c r="A1437" s="274">
        <v>56496</v>
      </c>
      <c r="B1437" s="7" t="s">
        <v>3946</v>
      </c>
      <c r="C1437" s="8" t="s">
        <v>818</v>
      </c>
      <c r="D1437" s="9">
        <v>302.79000000000002</v>
      </c>
    </row>
    <row r="1438" spans="1:4" ht="12.75">
      <c r="A1438" s="274">
        <v>56497</v>
      </c>
      <c r="B1438" s="7" t="s">
        <v>3947</v>
      </c>
      <c r="C1438" s="8" t="s">
        <v>818</v>
      </c>
      <c r="D1438" s="9">
        <v>487.47</v>
      </c>
    </row>
    <row r="1439" spans="1:4" ht="12.75">
      <c r="A1439" s="270">
        <v>56500</v>
      </c>
      <c r="B1439" s="271" t="s">
        <v>3099</v>
      </c>
      <c r="C1439" s="272"/>
      <c r="D1439" s="273" t="s">
        <v>53</v>
      </c>
    </row>
    <row r="1440" spans="1:4" ht="22.5">
      <c r="A1440" s="274">
        <v>56535</v>
      </c>
      <c r="B1440" s="7" t="s">
        <v>3100</v>
      </c>
      <c r="C1440" s="8" t="s">
        <v>818</v>
      </c>
      <c r="D1440" s="9">
        <v>124</v>
      </c>
    </row>
    <row r="1441" spans="1:4" ht="22.5">
      <c r="A1441" s="274">
        <v>56536</v>
      </c>
      <c r="B1441" s="7" t="s">
        <v>3101</v>
      </c>
      <c r="C1441" s="8" t="s">
        <v>818</v>
      </c>
      <c r="D1441" s="9">
        <v>544.97</v>
      </c>
    </row>
    <row r="1442" spans="1:4" ht="22.5">
      <c r="A1442" s="274">
        <v>56539</v>
      </c>
      <c r="B1442" s="7" t="s">
        <v>3102</v>
      </c>
      <c r="C1442" s="8" t="s">
        <v>818</v>
      </c>
      <c r="D1442" s="9">
        <v>179.21</v>
      </c>
    </row>
    <row r="1443" spans="1:4" ht="12.75">
      <c r="A1443" s="274">
        <v>56540</v>
      </c>
      <c r="B1443" s="7" t="s">
        <v>3948</v>
      </c>
      <c r="C1443" s="8" t="s">
        <v>818</v>
      </c>
      <c r="D1443" s="9">
        <v>17.25</v>
      </c>
    </row>
    <row r="1444" spans="1:4" ht="12.75">
      <c r="A1444" s="274">
        <v>56542</v>
      </c>
      <c r="B1444" s="7" t="s">
        <v>3103</v>
      </c>
      <c r="C1444" s="8" t="s">
        <v>818</v>
      </c>
      <c r="D1444" s="9">
        <v>210.27</v>
      </c>
    </row>
    <row r="1445" spans="1:4" ht="12.75">
      <c r="A1445" s="274">
        <v>56551</v>
      </c>
      <c r="B1445" s="7" t="s">
        <v>3104</v>
      </c>
      <c r="C1445" s="8" t="s">
        <v>818</v>
      </c>
      <c r="D1445" s="9">
        <v>513.05999999999995</v>
      </c>
    </row>
    <row r="1446" spans="1:4" ht="12.75">
      <c r="A1446" s="274">
        <v>56554</v>
      </c>
      <c r="B1446" s="7" t="s">
        <v>3105</v>
      </c>
      <c r="C1446" s="8" t="s">
        <v>818</v>
      </c>
      <c r="D1446" s="9">
        <v>627.20000000000005</v>
      </c>
    </row>
    <row r="1447" spans="1:4" ht="12.75">
      <c r="A1447" s="274">
        <v>56559</v>
      </c>
      <c r="B1447" s="7" t="s">
        <v>3106</v>
      </c>
      <c r="C1447" s="8" t="s">
        <v>818</v>
      </c>
      <c r="D1447" s="9">
        <v>74.459999999999994</v>
      </c>
    </row>
    <row r="1448" spans="1:4" ht="12.75">
      <c r="A1448" s="274">
        <v>56560</v>
      </c>
      <c r="B1448" s="7" t="s">
        <v>3107</v>
      </c>
      <c r="C1448" s="8" t="s">
        <v>818</v>
      </c>
      <c r="D1448" s="9">
        <v>51.06</v>
      </c>
    </row>
    <row r="1449" spans="1:4" ht="12.75">
      <c r="A1449" s="274">
        <v>56561</v>
      </c>
      <c r="B1449" s="7" t="s">
        <v>3108</v>
      </c>
      <c r="C1449" s="8" t="s">
        <v>818</v>
      </c>
      <c r="D1449" s="9">
        <v>75.989999999999995</v>
      </c>
    </row>
    <row r="1450" spans="1:4" ht="22.5">
      <c r="A1450" s="274">
        <v>56563</v>
      </c>
      <c r="B1450" s="7" t="s">
        <v>3109</v>
      </c>
      <c r="C1450" s="8" t="s">
        <v>818</v>
      </c>
      <c r="D1450" s="9">
        <v>101.34</v>
      </c>
    </row>
    <row r="1451" spans="1:4" ht="22.5">
      <c r="A1451" s="274">
        <v>56564</v>
      </c>
      <c r="B1451" s="7" t="s">
        <v>3110</v>
      </c>
      <c r="C1451" s="8" t="s">
        <v>818</v>
      </c>
      <c r="D1451" s="9">
        <v>99.7</v>
      </c>
    </row>
    <row r="1452" spans="1:4" ht="22.5">
      <c r="A1452" s="274">
        <v>56566</v>
      </c>
      <c r="B1452" s="7" t="s">
        <v>3111</v>
      </c>
      <c r="C1452" s="8" t="s">
        <v>818</v>
      </c>
      <c r="D1452" s="9">
        <v>154.72999999999999</v>
      </c>
    </row>
    <row r="1453" spans="1:4" ht="12.75">
      <c r="A1453" s="274">
        <v>56570</v>
      </c>
      <c r="B1453" s="7" t="s">
        <v>3112</v>
      </c>
      <c r="C1453" s="8" t="s">
        <v>818</v>
      </c>
      <c r="D1453" s="9">
        <v>29.93</v>
      </c>
    </row>
    <row r="1454" spans="1:4" ht="12.75">
      <c r="A1454" s="274">
        <v>56575</v>
      </c>
      <c r="B1454" s="7" t="s">
        <v>3113</v>
      </c>
      <c r="C1454" s="8" t="s">
        <v>818</v>
      </c>
      <c r="D1454" s="9">
        <v>38086.67</v>
      </c>
    </row>
    <row r="1455" spans="1:4" ht="12.75">
      <c r="A1455" s="274">
        <v>56576</v>
      </c>
      <c r="B1455" s="7" t="s">
        <v>3114</v>
      </c>
      <c r="C1455" s="8" t="s">
        <v>818</v>
      </c>
      <c r="D1455" s="9">
        <v>14214.65</v>
      </c>
    </row>
    <row r="1456" spans="1:4" ht="22.5">
      <c r="A1456" s="274">
        <v>56577</v>
      </c>
      <c r="B1456" s="7" t="s">
        <v>3949</v>
      </c>
      <c r="C1456" s="8" t="s">
        <v>818</v>
      </c>
      <c r="D1456" s="9">
        <v>14544.64</v>
      </c>
    </row>
    <row r="1457" spans="1:4" ht="22.5">
      <c r="A1457" s="274">
        <v>56585</v>
      </c>
      <c r="B1457" s="7" t="s">
        <v>3115</v>
      </c>
      <c r="C1457" s="8" t="s">
        <v>818</v>
      </c>
      <c r="D1457" s="9">
        <v>85562.22</v>
      </c>
    </row>
    <row r="1458" spans="1:4" ht="22.5">
      <c r="A1458" s="274">
        <v>56587</v>
      </c>
      <c r="B1458" s="7" t="s">
        <v>3116</v>
      </c>
      <c r="C1458" s="8" t="s">
        <v>818</v>
      </c>
      <c r="D1458" s="9">
        <v>88615.5</v>
      </c>
    </row>
    <row r="1459" spans="1:4" ht="22.5">
      <c r="A1459" s="274">
        <v>56588</v>
      </c>
      <c r="B1459" s="7" t="s">
        <v>3117</v>
      </c>
      <c r="C1459" s="8" t="s">
        <v>818</v>
      </c>
      <c r="D1459" s="9">
        <v>128087.88</v>
      </c>
    </row>
    <row r="1460" spans="1:4" ht="22.5">
      <c r="A1460" s="274">
        <v>56601</v>
      </c>
      <c r="B1460" s="7" t="s">
        <v>3950</v>
      </c>
      <c r="C1460" s="8" t="s">
        <v>818</v>
      </c>
      <c r="D1460" s="9">
        <v>21621.35</v>
      </c>
    </row>
    <row r="1461" spans="1:4" ht="22.5">
      <c r="A1461" s="274">
        <v>56602</v>
      </c>
      <c r="B1461" s="7" t="s">
        <v>3951</v>
      </c>
      <c r="C1461" s="8" t="s">
        <v>818</v>
      </c>
      <c r="D1461" s="9">
        <v>15360.37</v>
      </c>
    </row>
    <row r="1462" spans="1:4" ht="22.5">
      <c r="A1462" s="274">
        <v>56701</v>
      </c>
      <c r="B1462" s="7" t="s">
        <v>3952</v>
      </c>
      <c r="C1462" s="8" t="s">
        <v>818</v>
      </c>
      <c r="D1462" s="9">
        <v>736.03</v>
      </c>
    </row>
    <row r="1463" spans="1:4" ht="12.75">
      <c r="A1463" s="270">
        <v>56800</v>
      </c>
      <c r="B1463" s="271" t="s">
        <v>3118</v>
      </c>
      <c r="C1463" s="272"/>
      <c r="D1463" s="273" t="s">
        <v>53</v>
      </c>
    </row>
    <row r="1464" spans="1:4" ht="12.75">
      <c r="A1464" s="274">
        <v>56810</v>
      </c>
      <c r="B1464" s="7" t="s">
        <v>3119</v>
      </c>
      <c r="C1464" s="8" t="s">
        <v>818</v>
      </c>
      <c r="D1464" s="9">
        <v>689.79</v>
      </c>
    </row>
    <row r="1465" spans="1:4" ht="12.75">
      <c r="A1465" s="274">
        <v>56811</v>
      </c>
      <c r="B1465" s="7" t="s">
        <v>3120</v>
      </c>
      <c r="C1465" s="8" t="s">
        <v>818</v>
      </c>
      <c r="D1465" s="9">
        <v>1788.38</v>
      </c>
    </row>
    <row r="1466" spans="1:4" ht="12.75">
      <c r="A1466" s="274">
        <v>56815</v>
      </c>
      <c r="B1466" s="7" t="s">
        <v>3121</v>
      </c>
      <c r="C1466" s="8" t="s">
        <v>818</v>
      </c>
      <c r="D1466" s="9">
        <v>1051.54</v>
      </c>
    </row>
    <row r="1467" spans="1:4" ht="22.5">
      <c r="A1467" s="274">
        <v>56820</v>
      </c>
      <c r="B1467" s="7" t="s">
        <v>3122</v>
      </c>
      <c r="C1467" s="8" t="s">
        <v>818</v>
      </c>
      <c r="D1467" s="9">
        <v>135.52000000000001</v>
      </c>
    </row>
    <row r="1468" spans="1:4" ht="12.75">
      <c r="A1468" s="274">
        <v>56827</v>
      </c>
      <c r="B1468" s="7" t="s">
        <v>3123</v>
      </c>
      <c r="C1468" s="8" t="s">
        <v>818</v>
      </c>
      <c r="D1468" s="9">
        <v>117</v>
      </c>
    </row>
    <row r="1469" spans="1:4" ht="12.75">
      <c r="A1469" s="274">
        <v>56829</v>
      </c>
      <c r="B1469" s="7" t="s">
        <v>3124</v>
      </c>
      <c r="C1469" s="8" t="s">
        <v>818</v>
      </c>
      <c r="D1469" s="9">
        <v>286.51</v>
      </c>
    </row>
    <row r="1470" spans="1:4" ht="12.75">
      <c r="A1470" s="274">
        <v>56832</v>
      </c>
      <c r="B1470" s="7" t="s">
        <v>3953</v>
      </c>
      <c r="C1470" s="8" t="s">
        <v>818</v>
      </c>
      <c r="D1470" s="9">
        <v>875.73</v>
      </c>
    </row>
    <row r="1471" spans="1:4" ht="22.5">
      <c r="A1471" s="274">
        <v>56834</v>
      </c>
      <c r="B1471" s="7" t="s">
        <v>3125</v>
      </c>
      <c r="C1471" s="8" t="s">
        <v>818</v>
      </c>
      <c r="D1471" s="9">
        <v>369.55</v>
      </c>
    </row>
    <row r="1472" spans="1:4" ht="12.75">
      <c r="A1472" s="274">
        <v>56840</v>
      </c>
      <c r="B1472" s="7" t="s">
        <v>3126</v>
      </c>
      <c r="C1472" s="8" t="s">
        <v>818</v>
      </c>
      <c r="D1472" s="9">
        <v>110.02</v>
      </c>
    </row>
    <row r="1473" spans="1:4" ht="12.75">
      <c r="A1473" s="270">
        <v>57200</v>
      </c>
      <c r="B1473" s="271" t="s">
        <v>3127</v>
      </c>
      <c r="C1473" s="272"/>
      <c r="D1473" s="273" t="s">
        <v>53</v>
      </c>
    </row>
    <row r="1474" spans="1:4" ht="12.75">
      <c r="A1474" s="274">
        <v>57210</v>
      </c>
      <c r="B1474" s="7" t="s">
        <v>3128</v>
      </c>
      <c r="C1474" s="8" t="s">
        <v>759</v>
      </c>
      <c r="D1474" s="9">
        <v>139.99</v>
      </c>
    </row>
    <row r="1475" spans="1:4" ht="12.75">
      <c r="A1475" s="274">
        <v>57212</v>
      </c>
      <c r="B1475" s="7" t="s">
        <v>3129</v>
      </c>
      <c r="C1475" s="8" t="s">
        <v>818</v>
      </c>
      <c r="D1475" s="9">
        <v>6.13</v>
      </c>
    </row>
    <row r="1476" spans="1:4" ht="12.75">
      <c r="A1476" s="274">
        <v>57213</v>
      </c>
      <c r="B1476" s="7" t="s">
        <v>3130</v>
      </c>
      <c r="C1476" s="8" t="s">
        <v>818</v>
      </c>
      <c r="D1476" s="9">
        <v>10</v>
      </c>
    </row>
    <row r="1477" spans="1:4" ht="12.75">
      <c r="A1477" s="274">
        <v>57214</v>
      </c>
      <c r="B1477" s="7" t="s">
        <v>3131</v>
      </c>
      <c r="C1477" s="8" t="s">
        <v>818</v>
      </c>
      <c r="D1477" s="9">
        <v>48.51</v>
      </c>
    </row>
    <row r="1478" spans="1:4" ht="12.75">
      <c r="A1478" s="274">
        <v>57215</v>
      </c>
      <c r="B1478" s="7" t="s">
        <v>3132</v>
      </c>
      <c r="C1478" s="8" t="s">
        <v>818</v>
      </c>
      <c r="D1478" s="9">
        <v>12.78</v>
      </c>
    </row>
    <row r="1479" spans="1:4" ht="12.75">
      <c r="A1479" s="274">
        <v>57216</v>
      </c>
      <c r="B1479" s="7" t="s">
        <v>3133</v>
      </c>
      <c r="C1479" s="8" t="s">
        <v>818</v>
      </c>
      <c r="D1479" s="9">
        <v>38.83</v>
      </c>
    </row>
    <row r="1480" spans="1:4" ht="12.75">
      <c r="A1480" s="274">
        <v>57217</v>
      </c>
      <c r="B1480" s="7" t="s">
        <v>3134</v>
      </c>
      <c r="C1480" s="8" t="s">
        <v>818</v>
      </c>
      <c r="D1480" s="9">
        <v>79.260000000000005</v>
      </c>
    </row>
    <row r="1481" spans="1:4" ht="12.75">
      <c r="A1481" s="274">
        <v>57220</v>
      </c>
      <c r="B1481" s="7" t="s">
        <v>3135</v>
      </c>
      <c r="C1481" s="8" t="s">
        <v>818</v>
      </c>
      <c r="D1481" s="9">
        <v>71.64</v>
      </c>
    </row>
    <row r="1482" spans="1:4" ht="22.5">
      <c r="A1482" s="274">
        <v>57247</v>
      </c>
      <c r="B1482" s="7" t="s">
        <v>3136</v>
      </c>
      <c r="C1482" s="8" t="s">
        <v>818</v>
      </c>
      <c r="D1482" s="9">
        <v>2.95</v>
      </c>
    </row>
    <row r="1483" spans="1:4" ht="12.75">
      <c r="A1483" s="270">
        <v>57600</v>
      </c>
      <c r="B1483" s="271" t="s">
        <v>3137</v>
      </c>
      <c r="C1483" s="272"/>
      <c r="D1483" s="273" t="s">
        <v>53</v>
      </c>
    </row>
    <row r="1484" spans="1:4" ht="12.75">
      <c r="A1484" s="274">
        <v>57610</v>
      </c>
      <c r="B1484" s="7" t="s">
        <v>3138</v>
      </c>
      <c r="C1484" s="8" t="s">
        <v>818</v>
      </c>
      <c r="D1484" s="9">
        <v>87.56</v>
      </c>
    </row>
    <row r="1485" spans="1:4" ht="12.75">
      <c r="A1485" s="274">
        <v>57611</v>
      </c>
      <c r="B1485" s="7" t="s">
        <v>3139</v>
      </c>
      <c r="C1485" s="8" t="s">
        <v>818</v>
      </c>
      <c r="D1485" s="9">
        <v>112.56</v>
      </c>
    </row>
    <row r="1486" spans="1:4" ht="12.75">
      <c r="A1486" s="274">
        <v>57630</v>
      </c>
      <c r="B1486" s="7" t="s">
        <v>3140</v>
      </c>
      <c r="C1486" s="8" t="s">
        <v>818</v>
      </c>
      <c r="D1486" s="9">
        <v>106.78</v>
      </c>
    </row>
    <row r="1487" spans="1:4" ht="22.5">
      <c r="A1487" s="274">
        <v>57847</v>
      </c>
      <c r="B1487" s="7" t="s">
        <v>3141</v>
      </c>
      <c r="C1487" s="8" t="s">
        <v>818</v>
      </c>
      <c r="D1487" s="9">
        <v>11.11</v>
      </c>
    </row>
    <row r="1488" spans="1:4" ht="12.75">
      <c r="A1488" s="270">
        <v>58000</v>
      </c>
      <c r="B1488" s="271" t="s">
        <v>3142</v>
      </c>
      <c r="C1488" s="272"/>
      <c r="D1488" s="273" t="s">
        <v>53</v>
      </c>
    </row>
    <row r="1489" spans="1:4" ht="12.75">
      <c r="A1489" s="274">
        <v>58004</v>
      </c>
      <c r="B1489" s="7" t="s">
        <v>3143</v>
      </c>
      <c r="C1489" s="8" t="s">
        <v>818</v>
      </c>
      <c r="D1489" s="9">
        <v>3.42</v>
      </c>
    </row>
    <row r="1490" spans="1:4" ht="12.75">
      <c r="A1490" s="274">
        <v>58005</v>
      </c>
      <c r="B1490" s="7" t="s">
        <v>3144</v>
      </c>
      <c r="C1490" s="8" t="s">
        <v>818</v>
      </c>
      <c r="D1490" s="9">
        <v>3.45</v>
      </c>
    </row>
    <row r="1491" spans="1:4" ht="12.75">
      <c r="A1491" s="274">
        <v>58006</v>
      </c>
      <c r="B1491" s="7" t="s">
        <v>3145</v>
      </c>
      <c r="C1491" s="8" t="s">
        <v>818</v>
      </c>
      <c r="D1491" s="9">
        <v>4.84</v>
      </c>
    </row>
    <row r="1492" spans="1:4" ht="12.75">
      <c r="A1492" s="274">
        <v>58007</v>
      </c>
      <c r="B1492" s="7" t="s">
        <v>3146</v>
      </c>
      <c r="C1492" s="8" t="s">
        <v>818</v>
      </c>
      <c r="D1492" s="9">
        <v>4.4400000000000004</v>
      </c>
    </row>
    <row r="1493" spans="1:4" ht="12.75">
      <c r="A1493" s="274">
        <v>58008</v>
      </c>
      <c r="B1493" s="7" t="s">
        <v>3147</v>
      </c>
      <c r="C1493" s="8" t="s">
        <v>818</v>
      </c>
      <c r="D1493" s="9">
        <v>4.99</v>
      </c>
    </row>
    <row r="1494" spans="1:4" ht="12.75">
      <c r="A1494" s="274">
        <v>58009</v>
      </c>
      <c r="B1494" s="7" t="s">
        <v>3148</v>
      </c>
      <c r="C1494" s="8" t="s">
        <v>818</v>
      </c>
      <c r="D1494" s="9">
        <v>6.73</v>
      </c>
    </row>
    <row r="1495" spans="1:4" ht="12.75">
      <c r="A1495" s="274">
        <v>58010</v>
      </c>
      <c r="B1495" s="7" t="s">
        <v>3149</v>
      </c>
      <c r="C1495" s="8" t="s">
        <v>818</v>
      </c>
      <c r="D1495" s="9">
        <v>6.81</v>
      </c>
    </row>
    <row r="1496" spans="1:4" ht="12.75">
      <c r="A1496" s="274">
        <v>58011</v>
      </c>
      <c r="B1496" s="7" t="s">
        <v>3150</v>
      </c>
      <c r="C1496" s="8" t="s">
        <v>818</v>
      </c>
      <c r="D1496" s="9">
        <v>10.89</v>
      </c>
    </row>
    <row r="1497" spans="1:4" ht="12.75">
      <c r="A1497" s="274">
        <v>58012</v>
      </c>
      <c r="B1497" s="7" t="s">
        <v>3151</v>
      </c>
      <c r="C1497" s="8" t="s">
        <v>818</v>
      </c>
      <c r="D1497" s="9">
        <v>16.05</v>
      </c>
    </row>
    <row r="1498" spans="1:4" ht="12.75">
      <c r="A1498" s="274">
        <v>58013</v>
      </c>
      <c r="B1498" s="7" t="s">
        <v>3152</v>
      </c>
      <c r="C1498" s="8" t="s">
        <v>818</v>
      </c>
      <c r="D1498" s="9">
        <v>14.71</v>
      </c>
    </row>
    <row r="1499" spans="1:4" ht="12.75">
      <c r="A1499" s="274">
        <v>58014</v>
      </c>
      <c r="B1499" s="7" t="s">
        <v>3153</v>
      </c>
      <c r="C1499" s="8" t="s">
        <v>818</v>
      </c>
      <c r="D1499" s="9">
        <v>21.32</v>
      </c>
    </row>
    <row r="1500" spans="1:4" ht="12.75">
      <c r="A1500" s="274">
        <v>58015</v>
      </c>
      <c r="B1500" s="7" t="s">
        <v>3154</v>
      </c>
      <c r="C1500" s="8" t="s">
        <v>818</v>
      </c>
      <c r="D1500" s="9">
        <v>20.64</v>
      </c>
    </row>
    <row r="1501" spans="1:4" ht="12.75">
      <c r="A1501" s="274">
        <v>58016</v>
      </c>
      <c r="B1501" s="7" t="s">
        <v>3155</v>
      </c>
      <c r="C1501" s="8" t="s">
        <v>818</v>
      </c>
      <c r="D1501" s="9">
        <v>32.81</v>
      </c>
    </row>
    <row r="1502" spans="1:4" ht="12.75">
      <c r="A1502" s="274">
        <v>58020</v>
      </c>
      <c r="B1502" s="7" t="s">
        <v>3156</v>
      </c>
      <c r="C1502" s="8" t="s">
        <v>818</v>
      </c>
      <c r="D1502" s="9">
        <v>28.47</v>
      </c>
    </row>
    <row r="1503" spans="1:4" ht="12.75">
      <c r="A1503" s="274">
        <v>58025</v>
      </c>
      <c r="B1503" s="7" t="s">
        <v>3157</v>
      </c>
      <c r="C1503" s="8" t="s">
        <v>818</v>
      </c>
      <c r="D1503" s="9">
        <v>4.54</v>
      </c>
    </row>
    <row r="1504" spans="1:4" ht="12.75">
      <c r="A1504" s="274">
        <v>58030</v>
      </c>
      <c r="B1504" s="7" t="s">
        <v>3158</v>
      </c>
      <c r="C1504" s="8" t="s">
        <v>818</v>
      </c>
      <c r="D1504" s="9">
        <v>4.8600000000000003</v>
      </c>
    </row>
    <row r="1505" spans="1:4" ht="12.75">
      <c r="A1505" s="274">
        <v>58031</v>
      </c>
      <c r="B1505" s="7" t="s">
        <v>3159</v>
      </c>
      <c r="C1505" s="8" t="s">
        <v>818</v>
      </c>
      <c r="D1505" s="9">
        <v>6.21</v>
      </c>
    </row>
    <row r="1506" spans="1:4" ht="12.75">
      <c r="A1506" s="274">
        <v>58032</v>
      </c>
      <c r="B1506" s="7" t="s">
        <v>3160</v>
      </c>
      <c r="C1506" s="8" t="s">
        <v>818</v>
      </c>
      <c r="D1506" s="9">
        <v>11.19</v>
      </c>
    </row>
    <row r="1507" spans="1:4" ht="12.75">
      <c r="A1507" s="274">
        <v>58033</v>
      </c>
      <c r="B1507" s="7" t="s">
        <v>3161</v>
      </c>
      <c r="C1507" s="8" t="s">
        <v>818</v>
      </c>
      <c r="D1507" s="9">
        <v>17.87</v>
      </c>
    </row>
    <row r="1508" spans="1:4" ht="12.75">
      <c r="A1508" s="274">
        <v>58034</v>
      </c>
      <c r="B1508" s="7" t="s">
        <v>3162</v>
      </c>
      <c r="C1508" s="8" t="s">
        <v>818</v>
      </c>
      <c r="D1508" s="9">
        <v>7.52</v>
      </c>
    </row>
    <row r="1509" spans="1:4" ht="12.75">
      <c r="A1509" s="274">
        <v>58035</v>
      </c>
      <c r="B1509" s="7" t="s">
        <v>3163</v>
      </c>
      <c r="C1509" s="8" t="s">
        <v>818</v>
      </c>
      <c r="D1509" s="9">
        <v>19.86</v>
      </c>
    </row>
    <row r="1510" spans="1:4" ht="12.75">
      <c r="A1510" s="274">
        <v>58036</v>
      </c>
      <c r="B1510" s="7" t="s">
        <v>3164</v>
      </c>
      <c r="C1510" s="8" t="s">
        <v>818</v>
      </c>
      <c r="D1510" s="9">
        <v>31.01</v>
      </c>
    </row>
    <row r="1511" spans="1:4" ht="12.75">
      <c r="A1511" s="274">
        <v>58037</v>
      </c>
      <c r="B1511" s="7" t="s">
        <v>3165</v>
      </c>
      <c r="C1511" s="8" t="s">
        <v>818</v>
      </c>
      <c r="D1511" s="9">
        <v>36.729999999999997</v>
      </c>
    </row>
    <row r="1512" spans="1:4" ht="12.75">
      <c r="A1512" s="274">
        <v>58038</v>
      </c>
      <c r="B1512" s="7" t="s">
        <v>3166</v>
      </c>
      <c r="C1512" s="8" t="s">
        <v>818</v>
      </c>
      <c r="D1512" s="9">
        <v>43.45</v>
      </c>
    </row>
    <row r="1513" spans="1:4" ht="12.75">
      <c r="A1513" s="274">
        <v>58039</v>
      </c>
      <c r="B1513" s="7" t="s">
        <v>3167</v>
      </c>
      <c r="C1513" s="8" t="s">
        <v>818</v>
      </c>
      <c r="D1513" s="9">
        <v>103.13</v>
      </c>
    </row>
    <row r="1514" spans="1:4" ht="12.75">
      <c r="A1514" s="274">
        <v>58050</v>
      </c>
      <c r="B1514" s="7" t="s">
        <v>3168</v>
      </c>
      <c r="C1514" s="8" t="s">
        <v>818</v>
      </c>
      <c r="D1514" s="9">
        <v>4.38</v>
      </c>
    </row>
    <row r="1515" spans="1:4" ht="12.75">
      <c r="A1515" s="274">
        <v>58051</v>
      </c>
      <c r="B1515" s="7" t="s">
        <v>3169</v>
      </c>
      <c r="C1515" s="8" t="s">
        <v>818</v>
      </c>
      <c r="D1515" s="9">
        <v>3.82</v>
      </c>
    </row>
    <row r="1516" spans="1:4" ht="12.75">
      <c r="A1516" s="274">
        <v>58052</v>
      </c>
      <c r="B1516" s="7" t="s">
        <v>3170</v>
      </c>
      <c r="C1516" s="8" t="s">
        <v>818</v>
      </c>
      <c r="D1516" s="9">
        <v>5.88</v>
      </c>
    </row>
    <row r="1517" spans="1:4" ht="12.75">
      <c r="A1517" s="274">
        <v>58053</v>
      </c>
      <c r="B1517" s="7" t="s">
        <v>3171</v>
      </c>
      <c r="C1517" s="8" t="s">
        <v>818</v>
      </c>
      <c r="D1517" s="9">
        <v>7.46</v>
      </c>
    </row>
    <row r="1518" spans="1:4" ht="12.75">
      <c r="A1518" s="270">
        <v>58400</v>
      </c>
      <c r="B1518" s="271" t="s">
        <v>3172</v>
      </c>
      <c r="C1518" s="272"/>
      <c r="D1518" s="273" t="s">
        <v>53</v>
      </c>
    </row>
    <row r="1519" spans="1:4" ht="12.75">
      <c r="A1519" s="274">
        <v>58407</v>
      </c>
      <c r="B1519" s="7" t="s">
        <v>3173</v>
      </c>
      <c r="C1519" s="8" t="s">
        <v>818</v>
      </c>
      <c r="D1519" s="9">
        <v>0.33</v>
      </c>
    </row>
    <row r="1520" spans="1:4" ht="12.75">
      <c r="A1520" s="274">
        <v>58410</v>
      </c>
      <c r="B1520" s="7" t="s">
        <v>3174</v>
      </c>
      <c r="C1520" s="8" t="s">
        <v>818</v>
      </c>
      <c r="D1520" s="9">
        <v>4.58</v>
      </c>
    </row>
    <row r="1521" spans="1:4" ht="12.75">
      <c r="A1521" s="274">
        <v>58411</v>
      </c>
      <c r="B1521" s="7" t="s">
        <v>3175</v>
      </c>
      <c r="C1521" s="8" t="s">
        <v>818</v>
      </c>
      <c r="D1521" s="9">
        <v>0.57999999999999996</v>
      </c>
    </row>
    <row r="1522" spans="1:4" ht="12.75">
      <c r="A1522" s="274">
        <v>58412</v>
      </c>
      <c r="B1522" s="7" t="s">
        <v>3176</v>
      </c>
      <c r="C1522" s="8" t="s">
        <v>818</v>
      </c>
      <c r="D1522" s="9">
        <v>0.67</v>
      </c>
    </row>
    <row r="1523" spans="1:4" ht="12.75">
      <c r="A1523" s="274">
        <v>58415</v>
      </c>
      <c r="B1523" s="7" t="s">
        <v>3177</v>
      </c>
      <c r="C1523" s="8" t="s">
        <v>818</v>
      </c>
      <c r="D1523" s="9">
        <v>1.99</v>
      </c>
    </row>
    <row r="1524" spans="1:4" ht="12.75">
      <c r="A1524" s="274">
        <v>58417</v>
      </c>
      <c r="B1524" s="7" t="s">
        <v>3178</v>
      </c>
      <c r="C1524" s="8" t="s">
        <v>818</v>
      </c>
      <c r="D1524" s="9">
        <v>4.1900000000000004</v>
      </c>
    </row>
    <row r="1525" spans="1:4" ht="12.75">
      <c r="A1525" s="274">
        <v>58418</v>
      </c>
      <c r="B1525" s="7" t="s">
        <v>3179</v>
      </c>
      <c r="C1525" s="8" t="s">
        <v>818</v>
      </c>
      <c r="D1525" s="9">
        <v>5.69</v>
      </c>
    </row>
    <row r="1526" spans="1:4" ht="12.75">
      <c r="A1526" s="274">
        <v>58420</v>
      </c>
      <c r="B1526" s="7" t="s">
        <v>3180</v>
      </c>
      <c r="C1526" s="8" t="s">
        <v>818</v>
      </c>
      <c r="D1526" s="9">
        <v>9.98</v>
      </c>
    </row>
    <row r="1527" spans="1:4" ht="12.75">
      <c r="A1527" s="274">
        <v>58421</v>
      </c>
      <c r="B1527" s="7" t="s">
        <v>3181</v>
      </c>
      <c r="C1527" s="8" t="s">
        <v>818</v>
      </c>
      <c r="D1527" s="9">
        <v>0.16</v>
      </c>
    </row>
    <row r="1528" spans="1:4" ht="12.75">
      <c r="A1528" s="274">
        <v>58422</v>
      </c>
      <c r="B1528" s="7" t="s">
        <v>3182</v>
      </c>
      <c r="C1528" s="8" t="s">
        <v>818</v>
      </c>
      <c r="D1528" s="9">
        <v>0.2</v>
      </c>
    </row>
    <row r="1529" spans="1:4" ht="12.75">
      <c r="A1529" s="274">
        <v>58426</v>
      </c>
      <c r="B1529" s="7" t="s">
        <v>3183</v>
      </c>
      <c r="C1529" s="8" t="s">
        <v>818</v>
      </c>
      <c r="D1529" s="9">
        <v>0.78</v>
      </c>
    </row>
    <row r="1530" spans="1:4" ht="12.75">
      <c r="A1530" s="270">
        <v>58600</v>
      </c>
      <c r="B1530" s="271" t="s">
        <v>2673</v>
      </c>
      <c r="C1530" s="272"/>
      <c r="D1530" s="273" t="s">
        <v>53</v>
      </c>
    </row>
    <row r="1531" spans="1:4" ht="12.75">
      <c r="A1531" s="274">
        <v>58602</v>
      </c>
      <c r="B1531" s="7" t="s">
        <v>3184</v>
      </c>
      <c r="C1531" s="8" t="s">
        <v>818</v>
      </c>
      <c r="D1531" s="9">
        <v>246.56</v>
      </c>
    </row>
    <row r="1532" spans="1:4" ht="12.75">
      <c r="A1532" s="274">
        <v>58604</v>
      </c>
      <c r="B1532" s="7" t="s">
        <v>3185</v>
      </c>
      <c r="C1532" s="8" t="s">
        <v>818</v>
      </c>
      <c r="D1532" s="9">
        <v>351.66</v>
      </c>
    </row>
    <row r="1533" spans="1:4" ht="12.75">
      <c r="A1533" s="274">
        <v>58606</v>
      </c>
      <c r="B1533" s="7" t="s">
        <v>3186</v>
      </c>
      <c r="C1533" s="8" t="s">
        <v>818</v>
      </c>
      <c r="D1533" s="9">
        <v>434.82</v>
      </c>
    </row>
    <row r="1534" spans="1:4" ht="12.75">
      <c r="A1534" s="274">
        <v>58634</v>
      </c>
      <c r="B1534" s="7" t="s">
        <v>3187</v>
      </c>
      <c r="C1534" s="8" t="s">
        <v>818</v>
      </c>
      <c r="D1534" s="9">
        <v>1024.07</v>
      </c>
    </row>
    <row r="1535" spans="1:4" ht="22.5">
      <c r="A1535" s="274">
        <v>58635</v>
      </c>
      <c r="B1535" s="7" t="s">
        <v>3188</v>
      </c>
      <c r="C1535" s="8" t="s">
        <v>818</v>
      </c>
      <c r="D1535" s="9">
        <v>5158.53</v>
      </c>
    </row>
    <row r="1536" spans="1:4" ht="12.75">
      <c r="A1536" s="270">
        <v>59000</v>
      </c>
      <c r="B1536" s="271" t="s">
        <v>772</v>
      </c>
      <c r="C1536" s="272"/>
      <c r="D1536" s="273" t="s">
        <v>53</v>
      </c>
    </row>
    <row r="1537" spans="1:4" ht="12.75">
      <c r="A1537" s="274">
        <v>59001</v>
      </c>
      <c r="B1537" s="7" t="s">
        <v>790</v>
      </c>
      <c r="C1537" s="8" t="s">
        <v>818</v>
      </c>
      <c r="D1537" s="9">
        <v>128.44</v>
      </c>
    </row>
    <row r="1538" spans="1:4" ht="12.75">
      <c r="A1538" s="274">
        <v>59002</v>
      </c>
      <c r="B1538" s="7" t="s">
        <v>3189</v>
      </c>
      <c r="C1538" s="8" t="s">
        <v>818</v>
      </c>
      <c r="D1538" s="9">
        <v>35.380000000000003</v>
      </c>
    </row>
    <row r="1539" spans="1:4" ht="12.75">
      <c r="A1539" s="274">
        <v>59005</v>
      </c>
      <c r="B1539" s="7" t="s">
        <v>3190</v>
      </c>
      <c r="C1539" s="8" t="s">
        <v>818</v>
      </c>
      <c r="D1539" s="9">
        <v>10.87</v>
      </c>
    </row>
    <row r="1540" spans="1:4" ht="12.75">
      <c r="A1540" s="274">
        <v>59010</v>
      </c>
      <c r="B1540" s="7" t="s">
        <v>3191</v>
      </c>
      <c r="C1540" s="8" t="s">
        <v>818</v>
      </c>
      <c r="D1540" s="9">
        <v>26.92</v>
      </c>
    </row>
    <row r="1541" spans="1:4" ht="22.5">
      <c r="A1541" s="274">
        <v>59020</v>
      </c>
      <c r="B1541" s="7" t="s">
        <v>3192</v>
      </c>
      <c r="C1541" s="8" t="s">
        <v>818</v>
      </c>
      <c r="D1541" s="9">
        <v>6.08</v>
      </c>
    </row>
    <row r="1542" spans="1:4" ht="12.75">
      <c r="A1542" s="274">
        <v>59021</v>
      </c>
      <c r="B1542" s="7" t="s">
        <v>3193</v>
      </c>
      <c r="C1542" s="8" t="s">
        <v>818</v>
      </c>
      <c r="D1542" s="9">
        <v>21.65</v>
      </c>
    </row>
    <row r="1543" spans="1:4" ht="12.75">
      <c r="A1543" s="274">
        <v>59025</v>
      </c>
      <c r="B1543" s="7" t="s">
        <v>3194</v>
      </c>
      <c r="C1543" s="8" t="s">
        <v>818</v>
      </c>
      <c r="D1543" s="9">
        <v>58.88</v>
      </c>
    </row>
    <row r="1544" spans="1:4" ht="12.75">
      <c r="A1544" s="274">
        <v>59030</v>
      </c>
      <c r="B1544" s="7" t="s">
        <v>3195</v>
      </c>
      <c r="C1544" s="8" t="s">
        <v>22</v>
      </c>
      <c r="D1544" s="9">
        <v>0.25</v>
      </c>
    </row>
    <row r="1545" spans="1:4" ht="22.5">
      <c r="A1545" s="274">
        <v>59032</v>
      </c>
      <c r="B1545" s="7" t="s">
        <v>3196</v>
      </c>
      <c r="C1545" s="8" t="s">
        <v>818</v>
      </c>
      <c r="D1545" s="9">
        <v>1.89</v>
      </c>
    </row>
    <row r="1546" spans="1:4" ht="22.5">
      <c r="A1546" s="274">
        <v>59037</v>
      </c>
      <c r="B1546" s="7" t="s">
        <v>3197</v>
      </c>
      <c r="C1546" s="8" t="s">
        <v>818</v>
      </c>
      <c r="D1546" s="9">
        <v>3.28</v>
      </c>
    </row>
    <row r="1547" spans="1:4" ht="12.75">
      <c r="A1547" s="274">
        <v>59038</v>
      </c>
      <c r="B1547" s="7" t="s">
        <v>3954</v>
      </c>
      <c r="C1547" s="8" t="s">
        <v>818</v>
      </c>
      <c r="D1547" s="9">
        <v>1.52</v>
      </c>
    </row>
    <row r="1548" spans="1:4" ht="12.75">
      <c r="A1548" s="274">
        <v>59040</v>
      </c>
      <c r="B1548" s="7" t="s">
        <v>3198</v>
      </c>
      <c r="C1548" s="8" t="s">
        <v>818</v>
      </c>
      <c r="D1548" s="9">
        <v>65.489999999999995</v>
      </c>
    </row>
    <row r="1549" spans="1:4" ht="12.75">
      <c r="A1549" s="274">
        <v>59051</v>
      </c>
      <c r="B1549" s="7" t="s">
        <v>3199</v>
      </c>
      <c r="C1549" s="8" t="s">
        <v>818</v>
      </c>
      <c r="D1549" s="9">
        <v>41.19</v>
      </c>
    </row>
    <row r="1550" spans="1:4" ht="12.75">
      <c r="A1550" s="274">
        <v>60183</v>
      </c>
      <c r="B1550" s="7" t="s">
        <v>3955</v>
      </c>
      <c r="C1550" s="8" t="s">
        <v>818</v>
      </c>
      <c r="D1550" s="9">
        <v>3074.88</v>
      </c>
    </row>
    <row r="1551" spans="1:4" ht="12.75">
      <c r="A1551" s="274">
        <v>61001</v>
      </c>
      <c r="B1551" s="7" t="s">
        <v>3200</v>
      </c>
      <c r="C1551" s="8" t="s">
        <v>818</v>
      </c>
      <c r="D1551" s="9">
        <v>146.72</v>
      </c>
    </row>
    <row r="1552" spans="1:4" ht="12.75">
      <c r="A1552" s="274">
        <v>61003</v>
      </c>
      <c r="B1552" s="7" t="s">
        <v>3201</v>
      </c>
      <c r="C1552" s="8" t="s">
        <v>818</v>
      </c>
      <c r="D1552" s="9">
        <v>130.77000000000001</v>
      </c>
    </row>
    <row r="1553" spans="1:4" ht="12.75">
      <c r="A1553" s="274">
        <v>61004</v>
      </c>
      <c r="B1553" s="7" t="s">
        <v>3202</v>
      </c>
      <c r="C1553" s="8" t="s">
        <v>818</v>
      </c>
      <c r="D1553" s="9">
        <v>143.96</v>
      </c>
    </row>
    <row r="1554" spans="1:4" ht="12.75">
      <c r="A1554" s="274">
        <v>61007</v>
      </c>
      <c r="B1554" s="7" t="s">
        <v>3203</v>
      </c>
      <c r="C1554" s="8" t="s">
        <v>22</v>
      </c>
      <c r="D1554" s="9">
        <v>98.27</v>
      </c>
    </row>
    <row r="1555" spans="1:4" ht="12.75">
      <c r="A1555" s="274">
        <v>61008</v>
      </c>
      <c r="B1555" s="7" t="s">
        <v>780</v>
      </c>
      <c r="C1555" s="8" t="s">
        <v>22</v>
      </c>
      <c r="D1555" s="9">
        <v>147.63</v>
      </c>
    </row>
    <row r="1556" spans="1:4" ht="12.75">
      <c r="A1556" s="274">
        <v>61009</v>
      </c>
      <c r="B1556" s="7" t="s">
        <v>3204</v>
      </c>
      <c r="C1556" s="8" t="s">
        <v>818</v>
      </c>
      <c r="D1556" s="9">
        <v>43.74</v>
      </c>
    </row>
    <row r="1557" spans="1:4" ht="12.75">
      <c r="A1557" s="274">
        <v>61010</v>
      </c>
      <c r="B1557" s="7" t="s">
        <v>3205</v>
      </c>
      <c r="C1557" s="8" t="s">
        <v>593</v>
      </c>
      <c r="D1557" s="9">
        <v>11.26</v>
      </c>
    </row>
    <row r="1558" spans="1:4" ht="12.75">
      <c r="A1558" s="274">
        <v>61012</v>
      </c>
      <c r="B1558" s="7" t="s">
        <v>775</v>
      </c>
      <c r="C1558" s="8" t="s">
        <v>818</v>
      </c>
      <c r="D1558" s="9">
        <v>82.45</v>
      </c>
    </row>
    <row r="1559" spans="1:4" ht="12.75">
      <c r="A1559" s="274">
        <v>61013</v>
      </c>
      <c r="B1559" s="7" t="s">
        <v>776</v>
      </c>
      <c r="C1559" s="8" t="s">
        <v>818</v>
      </c>
      <c r="D1559" s="9">
        <v>35.92</v>
      </c>
    </row>
    <row r="1560" spans="1:4" ht="12.75">
      <c r="A1560" s="274">
        <v>61014</v>
      </c>
      <c r="B1560" s="7" t="s">
        <v>3206</v>
      </c>
      <c r="C1560" s="8" t="s">
        <v>818</v>
      </c>
      <c r="D1560" s="9">
        <v>24.94</v>
      </c>
    </row>
    <row r="1561" spans="1:4" ht="22.5">
      <c r="A1561" s="274">
        <v>61015</v>
      </c>
      <c r="B1561" s="7" t="s">
        <v>3207</v>
      </c>
      <c r="C1561" s="8" t="s">
        <v>19</v>
      </c>
      <c r="D1561" s="9">
        <v>852.74</v>
      </c>
    </row>
    <row r="1562" spans="1:4" ht="12.75">
      <c r="A1562" s="274">
        <v>61017</v>
      </c>
      <c r="B1562" s="7" t="s">
        <v>3208</v>
      </c>
      <c r="C1562" s="8" t="s">
        <v>818</v>
      </c>
      <c r="D1562" s="9">
        <v>12.63</v>
      </c>
    </row>
    <row r="1563" spans="1:4" ht="22.5">
      <c r="A1563" s="274">
        <v>61019</v>
      </c>
      <c r="B1563" s="7" t="s">
        <v>3209</v>
      </c>
      <c r="C1563" s="8" t="s">
        <v>818</v>
      </c>
      <c r="D1563" s="9">
        <v>1038.44</v>
      </c>
    </row>
    <row r="1564" spans="1:4" ht="12.75">
      <c r="A1564" s="274">
        <v>61020</v>
      </c>
      <c r="B1564" s="7" t="s">
        <v>3210</v>
      </c>
      <c r="C1564" s="8" t="s">
        <v>818</v>
      </c>
      <c r="D1564" s="9">
        <v>1433.44</v>
      </c>
    </row>
    <row r="1565" spans="1:4" ht="12.75">
      <c r="A1565" s="274">
        <v>61021</v>
      </c>
      <c r="B1565" s="7" t="s">
        <v>3211</v>
      </c>
      <c r="C1565" s="8" t="s">
        <v>818</v>
      </c>
      <c r="D1565" s="9">
        <v>259.45999999999998</v>
      </c>
    </row>
    <row r="1566" spans="1:4" ht="12.75">
      <c r="A1566" s="274">
        <v>61022</v>
      </c>
      <c r="B1566" s="7" t="s">
        <v>3212</v>
      </c>
      <c r="C1566" s="8" t="s">
        <v>818</v>
      </c>
      <c r="D1566" s="9">
        <v>46.18</v>
      </c>
    </row>
    <row r="1567" spans="1:4" ht="12.75">
      <c r="A1567" s="274">
        <v>61023</v>
      </c>
      <c r="B1567" s="7" t="s">
        <v>3213</v>
      </c>
      <c r="C1567" s="8" t="s">
        <v>818</v>
      </c>
      <c r="D1567" s="9">
        <v>159.82</v>
      </c>
    </row>
    <row r="1568" spans="1:4" ht="22.5">
      <c r="A1568" s="274">
        <v>61024</v>
      </c>
      <c r="B1568" s="7" t="s">
        <v>3214</v>
      </c>
      <c r="C1568" s="8" t="s">
        <v>818</v>
      </c>
      <c r="D1568" s="9">
        <v>599.26</v>
      </c>
    </row>
    <row r="1569" spans="1:4" ht="22.5">
      <c r="A1569" s="274">
        <v>61025</v>
      </c>
      <c r="B1569" s="7" t="s">
        <v>3215</v>
      </c>
      <c r="C1569" s="8" t="s">
        <v>818</v>
      </c>
      <c r="D1569" s="9">
        <v>31.77</v>
      </c>
    </row>
    <row r="1570" spans="1:4" ht="12.75">
      <c r="A1570" s="274">
        <v>61026</v>
      </c>
      <c r="B1570" s="7" t="s">
        <v>3216</v>
      </c>
      <c r="C1570" s="8" t="s">
        <v>818</v>
      </c>
      <c r="D1570" s="9">
        <v>166.04</v>
      </c>
    </row>
    <row r="1571" spans="1:4" ht="12.75">
      <c r="A1571" s="274">
        <v>61027</v>
      </c>
      <c r="B1571" s="7" t="s">
        <v>3217</v>
      </c>
      <c r="C1571" s="8" t="s">
        <v>818</v>
      </c>
      <c r="D1571" s="9">
        <v>167.32</v>
      </c>
    </row>
    <row r="1572" spans="1:4" ht="12.75">
      <c r="A1572" s="274">
        <v>61028</v>
      </c>
      <c r="B1572" s="7" t="s">
        <v>3218</v>
      </c>
      <c r="C1572" s="8" t="s">
        <v>818</v>
      </c>
      <c r="D1572" s="9">
        <v>156.29</v>
      </c>
    </row>
    <row r="1573" spans="1:4" ht="12.75">
      <c r="A1573" s="274">
        <v>61029</v>
      </c>
      <c r="B1573" s="7" t="s">
        <v>3219</v>
      </c>
      <c r="C1573" s="8" t="s">
        <v>818</v>
      </c>
      <c r="D1573" s="9">
        <v>170.36</v>
      </c>
    </row>
    <row r="1574" spans="1:4" ht="12.75">
      <c r="A1574" s="274">
        <v>61030</v>
      </c>
      <c r="B1574" s="7" t="s">
        <v>3220</v>
      </c>
      <c r="C1574" s="8" t="s">
        <v>818</v>
      </c>
      <c r="D1574" s="9">
        <v>389.74</v>
      </c>
    </row>
    <row r="1575" spans="1:4" ht="12.75">
      <c r="A1575" s="274">
        <v>61031</v>
      </c>
      <c r="B1575" s="7" t="s">
        <v>3221</v>
      </c>
      <c r="C1575" s="8" t="s">
        <v>818</v>
      </c>
      <c r="D1575" s="9">
        <v>25.89</v>
      </c>
    </row>
    <row r="1576" spans="1:4" ht="22.5">
      <c r="A1576" s="274">
        <v>61032</v>
      </c>
      <c r="B1576" s="7" t="s">
        <v>3222</v>
      </c>
      <c r="C1576" s="8" t="s">
        <v>818</v>
      </c>
      <c r="D1576" s="9">
        <v>17148.11</v>
      </c>
    </row>
    <row r="1577" spans="1:4" ht="12.75">
      <c r="A1577" s="274">
        <v>61033</v>
      </c>
      <c r="B1577" s="7" t="s">
        <v>3223</v>
      </c>
      <c r="C1577" s="8" t="s">
        <v>818</v>
      </c>
      <c r="D1577" s="9">
        <v>13047.48</v>
      </c>
    </row>
    <row r="1578" spans="1:4" ht="22.5">
      <c r="A1578" s="274">
        <v>61034</v>
      </c>
      <c r="B1578" s="7" t="s">
        <v>3224</v>
      </c>
      <c r="C1578" s="8" t="s">
        <v>818</v>
      </c>
      <c r="D1578" s="9">
        <v>24884.45</v>
      </c>
    </row>
    <row r="1579" spans="1:4" ht="12.75">
      <c r="A1579" s="274">
        <v>61036</v>
      </c>
      <c r="B1579" s="7" t="s">
        <v>3225</v>
      </c>
      <c r="C1579" s="8" t="s">
        <v>818</v>
      </c>
      <c r="D1579" s="9">
        <v>927.91</v>
      </c>
    </row>
    <row r="1580" spans="1:4" ht="12.75">
      <c r="A1580" s="274">
        <v>61037</v>
      </c>
      <c r="B1580" s="7" t="s">
        <v>3226</v>
      </c>
      <c r="C1580" s="8" t="s">
        <v>818</v>
      </c>
      <c r="D1580" s="9">
        <v>411.56</v>
      </c>
    </row>
    <row r="1581" spans="1:4" ht="12.75">
      <c r="A1581" s="274">
        <v>61038</v>
      </c>
      <c r="B1581" s="7" t="s">
        <v>3227</v>
      </c>
      <c r="C1581" s="8" t="s">
        <v>818</v>
      </c>
      <c r="D1581" s="9">
        <v>170.97</v>
      </c>
    </row>
    <row r="1582" spans="1:4" ht="12.75">
      <c r="A1582" s="274">
        <v>61039</v>
      </c>
      <c r="B1582" s="7" t="s">
        <v>781</v>
      </c>
      <c r="C1582" s="8" t="s">
        <v>818</v>
      </c>
      <c r="D1582" s="9">
        <v>320.08</v>
      </c>
    </row>
    <row r="1583" spans="1:4" ht="12.75">
      <c r="A1583" s="274">
        <v>61040</v>
      </c>
      <c r="B1583" s="7" t="s">
        <v>3228</v>
      </c>
      <c r="C1583" s="8" t="s">
        <v>818</v>
      </c>
      <c r="D1583" s="9">
        <v>367.79</v>
      </c>
    </row>
    <row r="1584" spans="1:4" ht="12.75">
      <c r="A1584" s="274">
        <v>61041</v>
      </c>
      <c r="B1584" s="7" t="s">
        <v>778</v>
      </c>
      <c r="C1584" s="8" t="s">
        <v>818</v>
      </c>
      <c r="D1584" s="9">
        <v>30.76</v>
      </c>
    </row>
    <row r="1585" spans="1:4" ht="22.5">
      <c r="A1585" s="274">
        <v>61042</v>
      </c>
      <c r="B1585" s="7" t="s">
        <v>782</v>
      </c>
      <c r="C1585" s="8" t="s">
        <v>2336</v>
      </c>
      <c r="D1585" s="9">
        <v>31.25</v>
      </c>
    </row>
    <row r="1586" spans="1:4" ht="12.75">
      <c r="A1586" s="274">
        <v>61043</v>
      </c>
      <c r="B1586" s="7" t="s">
        <v>3229</v>
      </c>
      <c r="C1586" s="8" t="s">
        <v>818</v>
      </c>
      <c r="D1586" s="9">
        <v>24.54</v>
      </c>
    </row>
    <row r="1587" spans="1:4" ht="12.75">
      <c r="A1587" s="274">
        <v>61044</v>
      </c>
      <c r="B1587" s="7" t="s">
        <v>3230</v>
      </c>
      <c r="C1587" s="8" t="s">
        <v>818</v>
      </c>
      <c r="D1587" s="9">
        <v>1196.5999999999999</v>
      </c>
    </row>
    <row r="1588" spans="1:4" ht="33.75">
      <c r="A1588" s="274">
        <v>61045</v>
      </c>
      <c r="B1588" s="7" t="s">
        <v>3231</v>
      </c>
      <c r="C1588" s="8" t="s">
        <v>818</v>
      </c>
      <c r="D1588" s="9">
        <v>618.92999999999995</v>
      </c>
    </row>
    <row r="1589" spans="1:4" ht="12.75">
      <c r="A1589" s="274">
        <v>61046</v>
      </c>
      <c r="B1589" s="7" t="s">
        <v>3232</v>
      </c>
      <c r="C1589" s="8" t="s">
        <v>818</v>
      </c>
      <c r="D1589" s="9">
        <v>8155.01</v>
      </c>
    </row>
    <row r="1590" spans="1:4" ht="12.75">
      <c r="A1590" s="274">
        <v>61047</v>
      </c>
      <c r="B1590" s="7" t="s">
        <v>3233</v>
      </c>
      <c r="C1590" s="8" t="s">
        <v>818</v>
      </c>
      <c r="D1590" s="9">
        <v>10413.209999999999</v>
      </c>
    </row>
    <row r="1591" spans="1:4" ht="12.75">
      <c r="A1591" s="274">
        <v>61048</v>
      </c>
      <c r="B1591" s="7" t="s">
        <v>3234</v>
      </c>
      <c r="C1591" s="8" t="s">
        <v>818</v>
      </c>
      <c r="D1591" s="9">
        <v>14356.9</v>
      </c>
    </row>
    <row r="1592" spans="1:4" ht="12.75">
      <c r="A1592" s="274">
        <v>61049</v>
      </c>
      <c r="B1592" s="7" t="s">
        <v>3235</v>
      </c>
      <c r="C1592" s="8" t="s">
        <v>818</v>
      </c>
      <c r="D1592" s="9">
        <v>16477.09</v>
      </c>
    </row>
    <row r="1593" spans="1:4" ht="22.5">
      <c r="A1593" s="274">
        <v>61050</v>
      </c>
      <c r="B1593" s="7" t="s">
        <v>3236</v>
      </c>
      <c r="C1593" s="8" t="s">
        <v>818</v>
      </c>
      <c r="D1593" s="9">
        <v>20124.46</v>
      </c>
    </row>
    <row r="1594" spans="1:4" ht="22.5">
      <c r="A1594" s="274">
        <v>61051</v>
      </c>
      <c r="B1594" s="7" t="s">
        <v>3237</v>
      </c>
      <c r="C1594" s="8" t="s">
        <v>818</v>
      </c>
      <c r="D1594" s="9">
        <v>26293.43</v>
      </c>
    </row>
    <row r="1595" spans="1:4" ht="22.5">
      <c r="A1595" s="274">
        <v>61052</v>
      </c>
      <c r="B1595" s="7" t="s">
        <v>3238</v>
      </c>
      <c r="C1595" s="8" t="s">
        <v>818</v>
      </c>
      <c r="D1595" s="9">
        <v>693.31</v>
      </c>
    </row>
    <row r="1596" spans="1:4" ht="12.75">
      <c r="A1596" s="274">
        <v>61053</v>
      </c>
      <c r="B1596" s="7" t="s">
        <v>783</v>
      </c>
      <c r="C1596" s="8" t="s">
        <v>818</v>
      </c>
      <c r="D1596" s="9">
        <v>4440.51</v>
      </c>
    </row>
    <row r="1597" spans="1:4" ht="12.75">
      <c r="A1597" s="274">
        <v>61055</v>
      </c>
      <c r="B1597" s="7" t="s">
        <v>3239</v>
      </c>
      <c r="C1597" s="8" t="s">
        <v>818</v>
      </c>
      <c r="D1597" s="9">
        <v>265.07</v>
      </c>
    </row>
    <row r="1598" spans="1:4" ht="12.75">
      <c r="A1598" s="274">
        <v>61057</v>
      </c>
      <c r="B1598" s="7" t="s">
        <v>3240</v>
      </c>
      <c r="C1598" s="8" t="s">
        <v>818</v>
      </c>
      <c r="D1598" s="9">
        <v>692.48</v>
      </c>
    </row>
    <row r="1599" spans="1:4" ht="12.75">
      <c r="A1599" s="274">
        <v>61059</v>
      </c>
      <c r="B1599" s="7" t="s">
        <v>3241</v>
      </c>
      <c r="C1599" s="8" t="s">
        <v>818</v>
      </c>
      <c r="D1599" s="9">
        <v>962.98</v>
      </c>
    </row>
    <row r="1600" spans="1:4" ht="12.75">
      <c r="A1600" s="274">
        <v>61061</v>
      </c>
      <c r="B1600" s="7" t="s">
        <v>3242</v>
      </c>
      <c r="C1600" s="8" t="s">
        <v>818</v>
      </c>
      <c r="D1600" s="9">
        <v>1245.74</v>
      </c>
    </row>
    <row r="1601" spans="1:4" ht="12.75">
      <c r="A1601" s="274">
        <v>61064</v>
      </c>
      <c r="B1601" s="7" t="s">
        <v>3243</v>
      </c>
      <c r="C1601" s="8" t="s">
        <v>818</v>
      </c>
      <c r="D1601" s="9">
        <v>1813.6</v>
      </c>
    </row>
    <row r="1602" spans="1:4" ht="12.75">
      <c r="A1602" s="274">
        <v>61066</v>
      </c>
      <c r="B1602" s="7" t="s">
        <v>3244</v>
      </c>
      <c r="C1602" s="8" t="s">
        <v>818</v>
      </c>
      <c r="D1602" s="9">
        <v>2204.31</v>
      </c>
    </row>
    <row r="1603" spans="1:4" ht="12.75">
      <c r="A1603" s="274">
        <v>61068</v>
      </c>
      <c r="B1603" s="7" t="s">
        <v>3245</v>
      </c>
      <c r="C1603" s="8" t="s">
        <v>818</v>
      </c>
      <c r="D1603" s="9">
        <v>2948.03</v>
      </c>
    </row>
    <row r="1604" spans="1:4" ht="12.75">
      <c r="A1604" s="274">
        <v>61069</v>
      </c>
      <c r="B1604" s="7" t="s">
        <v>3246</v>
      </c>
      <c r="C1604" s="8" t="s">
        <v>818</v>
      </c>
      <c r="D1604" s="9">
        <v>23.77</v>
      </c>
    </row>
    <row r="1605" spans="1:4" ht="12.75">
      <c r="A1605" s="274">
        <v>61070</v>
      </c>
      <c r="B1605" s="7" t="s">
        <v>3247</v>
      </c>
      <c r="C1605" s="8" t="s">
        <v>818</v>
      </c>
      <c r="D1605" s="9">
        <v>29.91</v>
      </c>
    </row>
    <row r="1606" spans="1:4" ht="12.75">
      <c r="A1606" s="274">
        <v>61071</v>
      </c>
      <c r="B1606" s="7" t="s">
        <v>3248</v>
      </c>
      <c r="C1606" s="8" t="s">
        <v>818</v>
      </c>
      <c r="D1606" s="9">
        <v>29.91</v>
      </c>
    </row>
    <row r="1607" spans="1:4" ht="12.75">
      <c r="A1607" s="274">
        <v>61072</v>
      </c>
      <c r="B1607" s="7" t="s">
        <v>3249</v>
      </c>
      <c r="C1607" s="8" t="s">
        <v>818</v>
      </c>
      <c r="D1607" s="9">
        <v>65.069999999999993</v>
      </c>
    </row>
    <row r="1608" spans="1:4" ht="12.75">
      <c r="A1608" s="274">
        <v>61073</v>
      </c>
      <c r="B1608" s="7" t="s">
        <v>3250</v>
      </c>
      <c r="C1608" s="8" t="s">
        <v>818</v>
      </c>
      <c r="D1608" s="9">
        <v>102.05</v>
      </c>
    </row>
    <row r="1609" spans="1:4" ht="12.75">
      <c r="A1609" s="274">
        <v>61074</v>
      </c>
      <c r="B1609" s="7" t="s">
        <v>3251</v>
      </c>
      <c r="C1609" s="8" t="s">
        <v>818</v>
      </c>
      <c r="D1609" s="9">
        <v>53.57</v>
      </c>
    </row>
    <row r="1610" spans="1:4" ht="12.75">
      <c r="A1610" s="274">
        <v>61075</v>
      </c>
      <c r="B1610" s="7" t="s">
        <v>3252</v>
      </c>
      <c r="C1610" s="8" t="s">
        <v>818</v>
      </c>
      <c r="D1610" s="9">
        <v>80.84</v>
      </c>
    </row>
    <row r="1611" spans="1:4" ht="12.75">
      <c r="A1611" s="274">
        <v>61076</v>
      </c>
      <c r="B1611" s="7" t="s">
        <v>3253</v>
      </c>
      <c r="C1611" s="8" t="s">
        <v>818</v>
      </c>
      <c r="D1611" s="9">
        <v>35.81</v>
      </c>
    </row>
    <row r="1612" spans="1:4" ht="12.75">
      <c r="A1612" s="274">
        <v>61080</v>
      </c>
      <c r="B1612" s="7" t="s">
        <v>3254</v>
      </c>
      <c r="C1612" s="8" t="s">
        <v>818</v>
      </c>
      <c r="D1612" s="9">
        <v>111.91</v>
      </c>
    </row>
    <row r="1613" spans="1:4" ht="12.75">
      <c r="A1613" s="274">
        <v>61081</v>
      </c>
      <c r="B1613" s="7" t="s">
        <v>3255</v>
      </c>
      <c r="C1613" s="8" t="s">
        <v>818</v>
      </c>
      <c r="D1613" s="9">
        <v>30.9</v>
      </c>
    </row>
    <row r="1614" spans="1:4" ht="12.75">
      <c r="A1614" s="274">
        <v>61082</v>
      </c>
      <c r="B1614" s="7" t="s">
        <v>3256</v>
      </c>
      <c r="C1614" s="8" t="s">
        <v>818</v>
      </c>
      <c r="D1614" s="9">
        <v>79.98</v>
      </c>
    </row>
    <row r="1615" spans="1:4" ht="12.75">
      <c r="A1615" s="274">
        <v>61083</v>
      </c>
      <c r="B1615" s="7" t="s">
        <v>3257</v>
      </c>
      <c r="C1615" s="8" t="s">
        <v>818</v>
      </c>
      <c r="D1615" s="9">
        <v>110.54</v>
      </c>
    </row>
    <row r="1616" spans="1:4" ht="12.75">
      <c r="A1616" s="274">
        <v>61084</v>
      </c>
      <c r="B1616" s="7" t="s">
        <v>784</v>
      </c>
      <c r="C1616" s="8" t="s">
        <v>818</v>
      </c>
      <c r="D1616" s="9">
        <v>35.81</v>
      </c>
    </row>
    <row r="1617" spans="1:4" ht="22.5">
      <c r="A1617" s="274">
        <v>61100</v>
      </c>
      <c r="B1617" s="7" t="s">
        <v>3258</v>
      </c>
      <c r="C1617" s="8" t="s">
        <v>818</v>
      </c>
      <c r="D1617" s="9">
        <v>623.91999999999996</v>
      </c>
    </row>
    <row r="1618" spans="1:4" ht="22.5">
      <c r="A1618" s="274">
        <v>61101</v>
      </c>
      <c r="B1618" s="7" t="s">
        <v>3259</v>
      </c>
      <c r="C1618" s="8" t="s">
        <v>818</v>
      </c>
      <c r="D1618" s="9">
        <v>632.65</v>
      </c>
    </row>
    <row r="1619" spans="1:4" ht="22.5">
      <c r="A1619" s="274">
        <v>61102</v>
      </c>
      <c r="B1619" s="7" t="s">
        <v>3260</v>
      </c>
      <c r="C1619" s="8" t="s">
        <v>818</v>
      </c>
      <c r="D1619" s="9">
        <v>613.1</v>
      </c>
    </row>
    <row r="1620" spans="1:4" ht="12.75">
      <c r="A1620" s="274">
        <v>61103</v>
      </c>
      <c r="B1620" s="7" t="s">
        <v>3261</v>
      </c>
      <c r="C1620" s="8" t="s">
        <v>818</v>
      </c>
      <c r="D1620" s="9">
        <v>1356.63</v>
      </c>
    </row>
    <row r="1621" spans="1:4" ht="12.75">
      <c r="A1621" s="270">
        <v>65000</v>
      </c>
      <c r="B1621" s="271" t="s">
        <v>795</v>
      </c>
      <c r="C1621" s="272"/>
      <c r="D1621" s="273" t="s">
        <v>53</v>
      </c>
    </row>
    <row r="1622" spans="1:4" ht="12.75">
      <c r="A1622" s="274">
        <v>65001</v>
      </c>
      <c r="B1622" s="7" t="s">
        <v>3262</v>
      </c>
      <c r="C1622" s="8" t="s">
        <v>818</v>
      </c>
      <c r="D1622" s="9">
        <v>281.79000000000002</v>
      </c>
    </row>
    <row r="1623" spans="1:4" ht="12.75">
      <c r="A1623" s="274">
        <v>65002</v>
      </c>
      <c r="B1623" s="7" t="s">
        <v>3263</v>
      </c>
      <c r="C1623" s="8" t="s">
        <v>818</v>
      </c>
      <c r="D1623" s="9">
        <v>54.21</v>
      </c>
    </row>
    <row r="1624" spans="1:4" ht="22.5">
      <c r="A1624" s="274">
        <v>65003</v>
      </c>
      <c r="B1624" s="7" t="s">
        <v>3264</v>
      </c>
      <c r="C1624" s="8" t="s">
        <v>818</v>
      </c>
      <c r="D1624" s="9">
        <v>57.3</v>
      </c>
    </row>
    <row r="1625" spans="1:4" ht="12.75">
      <c r="A1625" s="274">
        <v>65004</v>
      </c>
      <c r="B1625" s="7" t="s">
        <v>3265</v>
      </c>
      <c r="C1625" s="8" t="s">
        <v>818</v>
      </c>
      <c r="D1625" s="9">
        <v>166.7</v>
      </c>
    </row>
    <row r="1626" spans="1:4" ht="12.75">
      <c r="A1626" s="274">
        <v>65005</v>
      </c>
      <c r="B1626" s="7" t="s">
        <v>3266</v>
      </c>
      <c r="C1626" s="8" t="s">
        <v>818</v>
      </c>
      <c r="D1626" s="9">
        <v>238.5</v>
      </c>
    </row>
    <row r="1627" spans="1:4" ht="12.75">
      <c r="A1627" s="274">
        <v>65007</v>
      </c>
      <c r="B1627" s="7" t="s">
        <v>3267</v>
      </c>
      <c r="C1627" s="8" t="s">
        <v>818</v>
      </c>
      <c r="D1627" s="9">
        <v>339.7</v>
      </c>
    </row>
    <row r="1628" spans="1:4" ht="12.75">
      <c r="A1628" s="274">
        <v>65010</v>
      </c>
      <c r="B1628" s="7" t="s">
        <v>3268</v>
      </c>
      <c r="C1628" s="8" t="s">
        <v>818</v>
      </c>
      <c r="D1628" s="9">
        <v>13.63</v>
      </c>
    </row>
    <row r="1629" spans="1:4" ht="12.75">
      <c r="A1629" s="274">
        <v>65031</v>
      </c>
      <c r="B1629" s="7" t="s">
        <v>3269</v>
      </c>
      <c r="C1629" s="8" t="s">
        <v>818</v>
      </c>
      <c r="D1629" s="9">
        <v>9.2899999999999991</v>
      </c>
    </row>
    <row r="1630" spans="1:4" ht="12.75">
      <c r="A1630" s="274">
        <v>65033</v>
      </c>
      <c r="B1630" s="7" t="s">
        <v>3270</v>
      </c>
      <c r="C1630" s="8" t="s">
        <v>818</v>
      </c>
      <c r="D1630" s="9">
        <v>11.41</v>
      </c>
    </row>
    <row r="1631" spans="1:4" ht="12.75">
      <c r="A1631" s="274">
        <v>65038</v>
      </c>
      <c r="B1631" s="7" t="s">
        <v>3271</v>
      </c>
      <c r="C1631" s="8" t="s">
        <v>22</v>
      </c>
      <c r="D1631" s="9">
        <v>1.68</v>
      </c>
    </row>
    <row r="1632" spans="1:4" ht="12.75">
      <c r="A1632" s="274">
        <v>65040</v>
      </c>
      <c r="B1632" s="7" t="s">
        <v>796</v>
      </c>
      <c r="C1632" s="8" t="s">
        <v>3272</v>
      </c>
      <c r="D1632" s="9">
        <v>797.17</v>
      </c>
    </row>
    <row r="1633" spans="1:4" ht="12.75">
      <c r="A1633" s="274">
        <v>65041</v>
      </c>
      <c r="B1633" s="7" t="s">
        <v>797</v>
      </c>
      <c r="C1633" s="8" t="s">
        <v>3273</v>
      </c>
      <c r="D1633" s="9">
        <v>13.69</v>
      </c>
    </row>
    <row r="1634" spans="1:4" ht="12.75">
      <c r="A1634" s="270">
        <v>69600</v>
      </c>
      <c r="B1634" s="271" t="s">
        <v>772</v>
      </c>
      <c r="C1634" s="272"/>
      <c r="D1634" s="273" t="s">
        <v>53</v>
      </c>
    </row>
    <row r="1635" spans="1:4" ht="12.75">
      <c r="A1635" s="274">
        <v>69666</v>
      </c>
      <c r="B1635" s="7" t="s">
        <v>3274</v>
      </c>
      <c r="C1635" s="8" t="s">
        <v>38</v>
      </c>
      <c r="D1635" s="9">
        <v>119.6</v>
      </c>
    </row>
    <row r="1636" spans="1:4" ht="12.75">
      <c r="A1636" s="274">
        <v>69667</v>
      </c>
      <c r="B1636" s="7" t="s">
        <v>3275</v>
      </c>
      <c r="C1636" s="8" t="s">
        <v>38</v>
      </c>
      <c r="D1636" s="9">
        <v>43.75</v>
      </c>
    </row>
    <row r="1637" spans="1:4" ht="12.75">
      <c r="A1637" s="270">
        <v>70000</v>
      </c>
      <c r="B1637" s="271" t="s">
        <v>3276</v>
      </c>
      <c r="C1637" s="272"/>
      <c r="D1637" s="273" t="s">
        <v>53</v>
      </c>
    </row>
    <row r="1638" spans="1:4" ht="12.75">
      <c r="A1638" s="274">
        <v>70002</v>
      </c>
      <c r="B1638" s="7" t="s">
        <v>3277</v>
      </c>
      <c r="C1638" s="8" t="s">
        <v>22</v>
      </c>
      <c r="D1638" s="9">
        <v>34.26</v>
      </c>
    </row>
    <row r="1639" spans="1:4" ht="12.75">
      <c r="A1639" s="274">
        <v>70003</v>
      </c>
      <c r="B1639" s="7" t="s">
        <v>3278</v>
      </c>
      <c r="C1639" s="8" t="s">
        <v>22</v>
      </c>
      <c r="D1639" s="9">
        <v>43.17</v>
      </c>
    </row>
    <row r="1640" spans="1:4" ht="12.75">
      <c r="A1640" s="274">
        <v>70004</v>
      </c>
      <c r="B1640" s="7" t="s">
        <v>3279</v>
      </c>
      <c r="C1640" s="8" t="s">
        <v>22</v>
      </c>
      <c r="D1640" s="9">
        <v>60.37</v>
      </c>
    </row>
    <row r="1641" spans="1:4" ht="12.75">
      <c r="A1641" s="274">
        <v>70005</v>
      </c>
      <c r="B1641" s="7" t="s">
        <v>3280</v>
      </c>
      <c r="C1641" s="8" t="s">
        <v>22</v>
      </c>
      <c r="D1641" s="9">
        <v>75.040000000000006</v>
      </c>
    </row>
    <row r="1642" spans="1:4" ht="12.75">
      <c r="A1642" s="274">
        <v>70020</v>
      </c>
      <c r="B1642" s="7" t="s">
        <v>3281</v>
      </c>
      <c r="C1642" s="8" t="s">
        <v>22</v>
      </c>
      <c r="D1642" s="9">
        <v>170.45</v>
      </c>
    </row>
    <row r="1643" spans="1:4" ht="12.75">
      <c r="A1643" s="274">
        <v>70023</v>
      </c>
      <c r="B1643" s="7" t="s">
        <v>3282</v>
      </c>
      <c r="C1643" s="8" t="s">
        <v>22</v>
      </c>
      <c r="D1643" s="9">
        <v>312.10000000000002</v>
      </c>
    </row>
    <row r="1644" spans="1:4" ht="12.75">
      <c r="A1644" s="274">
        <v>70025</v>
      </c>
      <c r="B1644" s="7" t="s">
        <v>3283</v>
      </c>
      <c r="C1644" s="8" t="s">
        <v>22</v>
      </c>
      <c r="D1644" s="9">
        <v>100.82</v>
      </c>
    </row>
    <row r="1645" spans="1:4" ht="12.75">
      <c r="A1645" s="274">
        <v>70026</v>
      </c>
      <c r="B1645" s="7" t="s">
        <v>3284</v>
      </c>
      <c r="C1645" s="8" t="s">
        <v>22</v>
      </c>
      <c r="D1645" s="9">
        <v>134.83000000000001</v>
      </c>
    </row>
    <row r="1646" spans="1:4" ht="12.75">
      <c r="A1646" s="274">
        <v>70027</v>
      </c>
      <c r="B1646" s="7" t="s">
        <v>3285</v>
      </c>
      <c r="C1646" s="8" t="s">
        <v>22</v>
      </c>
      <c r="D1646" s="9">
        <v>174.76</v>
      </c>
    </row>
    <row r="1647" spans="1:4" ht="12.75">
      <c r="A1647" s="274">
        <v>70028</v>
      </c>
      <c r="B1647" s="7" t="s">
        <v>3286</v>
      </c>
      <c r="C1647" s="8" t="s">
        <v>22</v>
      </c>
      <c r="D1647" s="9">
        <v>224.7</v>
      </c>
    </row>
    <row r="1648" spans="1:4" ht="12.75">
      <c r="A1648" s="274">
        <v>70029</v>
      </c>
      <c r="B1648" s="7" t="s">
        <v>3287</v>
      </c>
      <c r="C1648" s="8" t="s">
        <v>22</v>
      </c>
      <c r="D1648" s="9">
        <v>251.76</v>
      </c>
    </row>
    <row r="1649" spans="1:4" ht="12.75">
      <c r="A1649" s="274">
        <v>70030</v>
      </c>
      <c r="B1649" s="7" t="s">
        <v>3288</v>
      </c>
      <c r="C1649" s="8" t="s">
        <v>22</v>
      </c>
      <c r="D1649" s="9">
        <v>315.08999999999997</v>
      </c>
    </row>
    <row r="1650" spans="1:4" ht="12.75">
      <c r="A1650" s="274">
        <v>70031</v>
      </c>
      <c r="B1650" s="7" t="s">
        <v>3289</v>
      </c>
      <c r="C1650" s="8" t="s">
        <v>22</v>
      </c>
      <c r="D1650" s="9">
        <v>393.7</v>
      </c>
    </row>
    <row r="1651" spans="1:4" ht="12.75">
      <c r="A1651" s="274">
        <v>70032</v>
      </c>
      <c r="B1651" s="7" t="s">
        <v>3290</v>
      </c>
      <c r="C1651" s="8" t="s">
        <v>22</v>
      </c>
      <c r="D1651" s="9">
        <v>561.05999999999995</v>
      </c>
    </row>
    <row r="1652" spans="1:4" ht="12.75">
      <c r="A1652" s="274">
        <v>70035</v>
      </c>
      <c r="B1652" s="7" t="s">
        <v>3291</v>
      </c>
      <c r="C1652" s="8" t="s">
        <v>22</v>
      </c>
      <c r="D1652" s="9">
        <v>358.36</v>
      </c>
    </row>
    <row r="1653" spans="1:4" ht="12.75">
      <c r="A1653" s="274">
        <v>70036</v>
      </c>
      <c r="B1653" s="7" t="s">
        <v>3292</v>
      </c>
      <c r="C1653" s="8" t="s">
        <v>22</v>
      </c>
      <c r="D1653" s="9">
        <v>150.72</v>
      </c>
    </row>
    <row r="1654" spans="1:4" ht="12.75">
      <c r="A1654" s="274">
        <v>70037</v>
      </c>
      <c r="B1654" s="7" t="s">
        <v>3293</v>
      </c>
      <c r="C1654" s="8" t="s">
        <v>22</v>
      </c>
      <c r="D1654" s="9">
        <v>349.95</v>
      </c>
    </row>
    <row r="1655" spans="1:4" ht="12.75">
      <c r="A1655" s="274">
        <v>70038</v>
      </c>
      <c r="B1655" s="7" t="s">
        <v>3294</v>
      </c>
      <c r="C1655" s="8" t="s">
        <v>22</v>
      </c>
      <c r="D1655" s="9">
        <v>484.04</v>
      </c>
    </row>
    <row r="1656" spans="1:4" ht="12.75">
      <c r="A1656" s="274">
        <v>70039</v>
      </c>
      <c r="B1656" s="7" t="s">
        <v>3295</v>
      </c>
      <c r="C1656" s="8" t="s">
        <v>22</v>
      </c>
      <c r="D1656" s="9">
        <v>727.15</v>
      </c>
    </row>
    <row r="1657" spans="1:4" ht="12.75">
      <c r="A1657" s="274">
        <v>70040</v>
      </c>
      <c r="B1657" s="7" t="s">
        <v>3296</v>
      </c>
      <c r="C1657" s="8" t="s">
        <v>22</v>
      </c>
      <c r="D1657" s="9">
        <v>245.03</v>
      </c>
    </row>
    <row r="1658" spans="1:4" ht="12.75">
      <c r="A1658" s="274">
        <v>70041</v>
      </c>
      <c r="B1658" s="7" t="s">
        <v>3297</v>
      </c>
      <c r="C1658" s="8" t="s">
        <v>22</v>
      </c>
      <c r="D1658" s="9">
        <v>136.69</v>
      </c>
    </row>
    <row r="1659" spans="1:4" ht="12.75">
      <c r="A1659" s="274">
        <v>70042</v>
      </c>
      <c r="B1659" s="7" t="s">
        <v>3298</v>
      </c>
      <c r="C1659" s="8" t="s">
        <v>22</v>
      </c>
      <c r="D1659" s="9">
        <v>256.22000000000003</v>
      </c>
    </row>
    <row r="1660" spans="1:4" ht="56.25">
      <c r="A1660" s="274">
        <v>70050</v>
      </c>
      <c r="B1660" s="7" t="s">
        <v>3956</v>
      </c>
      <c r="C1660" s="8" t="s">
        <v>22</v>
      </c>
      <c r="D1660" s="9">
        <v>89.29</v>
      </c>
    </row>
    <row r="1661" spans="1:4" ht="56.25">
      <c r="A1661" s="274">
        <v>70051</v>
      </c>
      <c r="B1661" s="7" t="s">
        <v>3957</v>
      </c>
      <c r="C1661" s="8" t="s">
        <v>22</v>
      </c>
      <c r="D1661" s="9">
        <v>152.91999999999999</v>
      </c>
    </row>
    <row r="1662" spans="1:4" ht="56.25">
      <c r="A1662" s="274">
        <v>70052</v>
      </c>
      <c r="B1662" s="7" t="s">
        <v>3958</v>
      </c>
      <c r="C1662" s="8" t="s">
        <v>22</v>
      </c>
      <c r="D1662" s="9">
        <v>211.59</v>
      </c>
    </row>
    <row r="1663" spans="1:4" ht="56.25">
      <c r="A1663" s="274">
        <v>70053</v>
      </c>
      <c r="B1663" s="7" t="s">
        <v>3959</v>
      </c>
      <c r="C1663" s="8" t="s">
        <v>22</v>
      </c>
      <c r="D1663" s="9">
        <v>336.3</v>
      </c>
    </row>
    <row r="1664" spans="1:4" ht="56.25">
      <c r="A1664" s="274">
        <v>70054</v>
      </c>
      <c r="B1664" s="7" t="s">
        <v>3960</v>
      </c>
      <c r="C1664" s="8" t="s">
        <v>22</v>
      </c>
      <c r="D1664" s="9">
        <v>537.6</v>
      </c>
    </row>
    <row r="1665" spans="1:4" ht="56.25">
      <c r="A1665" s="274">
        <v>70055</v>
      </c>
      <c r="B1665" s="7" t="s">
        <v>3961</v>
      </c>
      <c r="C1665" s="8" t="s">
        <v>22</v>
      </c>
      <c r="D1665" s="9">
        <v>820.46</v>
      </c>
    </row>
    <row r="1666" spans="1:4" ht="56.25">
      <c r="A1666" s="274">
        <v>70056</v>
      </c>
      <c r="B1666" s="7" t="s">
        <v>3962</v>
      </c>
      <c r="C1666" s="8" t="s">
        <v>22</v>
      </c>
      <c r="D1666" s="9">
        <v>1163.73</v>
      </c>
    </row>
    <row r="1667" spans="1:4" ht="12.75">
      <c r="A1667" s="270">
        <v>70400</v>
      </c>
      <c r="B1667" s="271" t="s">
        <v>3299</v>
      </c>
      <c r="C1667" s="272"/>
      <c r="D1667" s="273" t="s">
        <v>53</v>
      </c>
    </row>
    <row r="1668" spans="1:4" ht="22.5">
      <c r="A1668" s="274">
        <v>70403</v>
      </c>
      <c r="B1668" s="7" t="s">
        <v>3300</v>
      </c>
      <c r="C1668" s="8" t="s">
        <v>22</v>
      </c>
      <c r="D1668" s="9">
        <v>24.16</v>
      </c>
    </row>
    <row r="1669" spans="1:4" ht="22.5">
      <c r="A1669" s="274">
        <v>70405</v>
      </c>
      <c r="B1669" s="7" t="s">
        <v>3301</v>
      </c>
      <c r="C1669" s="8" t="s">
        <v>22</v>
      </c>
      <c r="D1669" s="9">
        <v>36.01</v>
      </c>
    </row>
    <row r="1670" spans="1:4" ht="22.5">
      <c r="A1670" s="274">
        <v>70407</v>
      </c>
      <c r="B1670" s="7" t="s">
        <v>3302</v>
      </c>
      <c r="C1670" s="8" t="s">
        <v>22</v>
      </c>
      <c r="D1670" s="9">
        <v>64.41</v>
      </c>
    </row>
    <row r="1671" spans="1:4" ht="22.5">
      <c r="A1671" s="274">
        <v>70408</v>
      </c>
      <c r="B1671" s="7" t="s">
        <v>3303</v>
      </c>
      <c r="C1671" s="8" t="s">
        <v>22</v>
      </c>
      <c r="D1671" s="9">
        <v>79.989999999999995</v>
      </c>
    </row>
    <row r="1672" spans="1:4" ht="22.5">
      <c r="A1672" s="274">
        <v>70410</v>
      </c>
      <c r="B1672" s="7" t="s">
        <v>3304</v>
      </c>
      <c r="C1672" s="8" t="s">
        <v>22</v>
      </c>
      <c r="D1672" s="9">
        <v>115.44</v>
      </c>
    </row>
    <row r="1673" spans="1:4" ht="22.5">
      <c r="A1673" s="274">
        <v>70413</v>
      </c>
      <c r="B1673" s="7" t="s">
        <v>3305</v>
      </c>
      <c r="C1673" s="8" t="s">
        <v>22</v>
      </c>
      <c r="D1673" s="9">
        <v>193.2</v>
      </c>
    </row>
    <row r="1674" spans="1:4" ht="12.75">
      <c r="A1674" s="270">
        <v>70800</v>
      </c>
      <c r="B1674" s="271" t="s">
        <v>3306</v>
      </c>
      <c r="C1674" s="272"/>
      <c r="D1674" s="273" t="s">
        <v>53</v>
      </c>
    </row>
    <row r="1675" spans="1:4" ht="22.5">
      <c r="A1675" s="274">
        <v>70802</v>
      </c>
      <c r="B1675" s="7" t="s">
        <v>3307</v>
      </c>
      <c r="C1675" s="8" t="s">
        <v>818</v>
      </c>
      <c r="D1675" s="9">
        <v>5.36</v>
      </c>
    </row>
    <row r="1676" spans="1:4" ht="22.5">
      <c r="A1676" s="274">
        <v>70803</v>
      </c>
      <c r="B1676" s="7" t="s">
        <v>3308</v>
      </c>
      <c r="C1676" s="8" t="s">
        <v>818</v>
      </c>
      <c r="D1676" s="9">
        <v>6.32</v>
      </c>
    </row>
    <row r="1677" spans="1:4" ht="22.5">
      <c r="A1677" s="274">
        <v>70806</v>
      </c>
      <c r="B1677" s="7" t="s">
        <v>3309</v>
      </c>
      <c r="C1677" s="8" t="s">
        <v>818</v>
      </c>
      <c r="D1677" s="9">
        <v>18.5</v>
      </c>
    </row>
    <row r="1678" spans="1:4" ht="22.5">
      <c r="A1678" s="274">
        <v>70822</v>
      </c>
      <c r="B1678" s="7" t="s">
        <v>3310</v>
      </c>
      <c r="C1678" s="8" t="s">
        <v>22</v>
      </c>
      <c r="D1678" s="9">
        <v>14.65</v>
      </c>
    </row>
    <row r="1679" spans="1:4" ht="22.5">
      <c r="A1679" s="274">
        <v>70823</v>
      </c>
      <c r="B1679" s="7" t="s">
        <v>3311</v>
      </c>
      <c r="C1679" s="8" t="s">
        <v>22</v>
      </c>
      <c r="D1679" s="9">
        <v>19.18</v>
      </c>
    </row>
    <row r="1680" spans="1:4" ht="22.5">
      <c r="A1680" s="274">
        <v>70824</v>
      </c>
      <c r="B1680" s="7" t="s">
        <v>3312</v>
      </c>
      <c r="C1680" s="8" t="s">
        <v>22</v>
      </c>
      <c r="D1680" s="9">
        <v>26.14</v>
      </c>
    </row>
    <row r="1681" spans="1:4" ht="22.5">
      <c r="A1681" s="274">
        <v>70825</v>
      </c>
      <c r="B1681" s="7" t="s">
        <v>3313</v>
      </c>
      <c r="C1681" s="8" t="s">
        <v>22</v>
      </c>
      <c r="D1681" s="9">
        <v>31.3</v>
      </c>
    </row>
    <row r="1682" spans="1:4" ht="22.5">
      <c r="A1682" s="274">
        <v>70826</v>
      </c>
      <c r="B1682" s="7" t="s">
        <v>3314</v>
      </c>
      <c r="C1682" s="8" t="s">
        <v>22</v>
      </c>
      <c r="D1682" s="9">
        <v>39.81</v>
      </c>
    </row>
    <row r="1683" spans="1:4" ht="22.5">
      <c r="A1683" s="274">
        <v>70827</v>
      </c>
      <c r="B1683" s="7" t="s">
        <v>3315</v>
      </c>
      <c r="C1683" s="8" t="s">
        <v>22</v>
      </c>
      <c r="D1683" s="9">
        <v>56.1</v>
      </c>
    </row>
    <row r="1684" spans="1:4" ht="22.5">
      <c r="A1684" s="274">
        <v>70828</v>
      </c>
      <c r="B1684" s="7" t="s">
        <v>3316</v>
      </c>
      <c r="C1684" s="8" t="s">
        <v>22</v>
      </c>
      <c r="D1684" s="9">
        <v>66.94</v>
      </c>
    </row>
    <row r="1685" spans="1:4" ht="22.5">
      <c r="A1685" s="274">
        <v>70830</v>
      </c>
      <c r="B1685" s="7" t="s">
        <v>3317</v>
      </c>
      <c r="C1685" s="8" t="s">
        <v>22</v>
      </c>
      <c r="D1685" s="9">
        <v>96.5</v>
      </c>
    </row>
    <row r="1686" spans="1:4" ht="12.75">
      <c r="A1686" s="270">
        <v>71200</v>
      </c>
      <c r="B1686" s="271" t="s">
        <v>3318</v>
      </c>
      <c r="C1686" s="272"/>
      <c r="D1686" s="273" t="s">
        <v>53</v>
      </c>
    </row>
    <row r="1687" spans="1:4" ht="22.5">
      <c r="A1687" s="274">
        <v>71201</v>
      </c>
      <c r="B1687" s="7" t="s">
        <v>3319</v>
      </c>
      <c r="C1687" s="8" t="s">
        <v>818</v>
      </c>
      <c r="D1687" s="9">
        <v>2.44</v>
      </c>
    </row>
    <row r="1688" spans="1:4" ht="22.5">
      <c r="A1688" s="274">
        <v>71202</v>
      </c>
      <c r="B1688" s="7" t="s">
        <v>3320</v>
      </c>
      <c r="C1688" s="8" t="s">
        <v>818</v>
      </c>
      <c r="D1688" s="9">
        <v>3.54</v>
      </c>
    </row>
    <row r="1689" spans="1:4" ht="22.5">
      <c r="A1689" s="274">
        <v>71203</v>
      </c>
      <c r="B1689" s="7" t="s">
        <v>3321</v>
      </c>
      <c r="C1689" s="8" t="s">
        <v>818</v>
      </c>
      <c r="D1689" s="9">
        <v>4.8</v>
      </c>
    </row>
    <row r="1690" spans="1:4" ht="22.5">
      <c r="A1690" s="274">
        <v>71204</v>
      </c>
      <c r="B1690" s="7" t="s">
        <v>3322</v>
      </c>
      <c r="C1690" s="8" t="s">
        <v>818</v>
      </c>
      <c r="D1690" s="9">
        <v>7.16</v>
      </c>
    </row>
    <row r="1691" spans="1:4" ht="22.5">
      <c r="A1691" s="274">
        <v>71221</v>
      </c>
      <c r="B1691" s="7" t="s">
        <v>3323</v>
      </c>
      <c r="C1691" s="8" t="s">
        <v>818</v>
      </c>
      <c r="D1691" s="9">
        <v>107.98</v>
      </c>
    </row>
    <row r="1692" spans="1:4" ht="22.5">
      <c r="A1692" s="274">
        <v>71222</v>
      </c>
      <c r="B1692" s="7" t="s">
        <v>3324</v>
      </c>
      <c r="C1692" s="8" t="s">
        <v>818</v>
      </c>
      <c r="D1692" s="9">
        <v>116.07</v>
      </c>
    </row>
    <row r="1693" spans="1:4" ht="22.5">
      <c r="A1693" s="274">
        <v>71223</v>
      </c>
      <c r="B1693" s="7" t="s">
        <v>3325</v>
      </c>
      <c r="C1693" s="8" t="s">
        <v>818</v>
      </c>
      <c r="D1693" s="9">
        <v>121.29</v>
      </c>
    </row>
    <row r="1694" spans="1:4" ht="22.5">
      <c r="A1694" s="274">
        <v>71224</v>
      </c>
      <c r="B1694" s="7" t="s">
        <v>3326</v>
      </c>
      <c r="C1694" s="8" t="s">
        <v>818</v>
      </c>
      <c r="D1694" s="9">
        <v>322.41000000000003</v>
      </c>
    </row>
    <row r="1695" spans="1:4" ht="12.75">
      <c r="A1695" s="274">
        <v>71231</v>
      </c>
      <c r="B1695" s="7" t="s">
        <v>3327</v>
      </c>
      <c r="C1695" s="8" t="s">
        <v>22</v>
      </c>
      <c r="D1695" s="9">
        <v>81.150000000000006</v>
      </c>
    </row>
    <row r="1696" spans="1:4" ht="12.75">
      <c r="A1696" s="274">
        <v>71232</v>
      </c>
      <c r="B1696" s="7" t="s">
        <v>3328</v>
      </c>
      <c r="C1696" s="8" t="s">
        <v>22</v>
      </c>
      <c r="D1696" s="9">
        <v>106.47</v>
      </c>
    </row>
    <row r="1697" spans="1:4" ht="12.75">
      <c r="A1697" s="274">
        <v>71233</v>
      </c>
      <c r="B1697" s="7" t="s">
        <v>3329</v>
      </c>
      <c r="C1697" s="8" t="s">
        <v>22</v>
      </c>
      <c r="D1697" s="9">
        <v>121.06</v>
      </c>
    </row>
    <row r="1698" spans="1:4" ht="12.75">
      <c r="A1698" s="274">
        <v>71234</v>
      </c>
      <c r="B1698" s="7" t="s">
        <v>3330</v>
      </c>
      <c r="C1698" s="8" t="s">
        <v>22</v>
      </c>
      <c r="D1698" s="9">
        <v>192.47</v>
      </c>
    </row>
    <row r="1699" spans="1:4" ht="12.75">
      <c r="A1699" s="270">
        <v>72000</v>
      </c>
      <c r="B1699" s="271" t="s">
        <v>3331</v>
      </c>
      <c r="C1699" s="272"/>
      <c r="D1699" s="273" t="s">
        <v>53</v>
      </c>
    </row>
    <row r="1700" spans="1:4" ht="12.75">
      <c r="A1700" s="274">
        <v>72008</v>
      </c>
      <c r="B1700" s="7" t="s">
        <v>3332</v>
      </c>
      <c r="C1700" s="8" t="s">
        <v>818</v>
      </c>
      <c r="D1700" s="9">
        <v>60.91</v>
      </c>
    </row>
    <row r="1701" spans="1:4" ht="12.75">
      <c r="A1701" s="274">
        <v>72009</v>
      </c>
      <c r="B1701" s="7" t="s">
        <v>3333</v>
      </c>
      <c r="C1701" s="8" t="s">
        <v>22</v>
      </c>
      <c r="D1701" s="9">
        <v>17.079999999999998</v>
      </c>
    </row>
    <row r="1702" spans="1:4" ht="12.75">
      <c r="A1702" s="274">
        <v>72010</v>
      </c>
      <c r="B1702" s="7" t="s">
        <v>3334</v>
      </c>
      <c r="C1702" s="8" t="s">
        <v>22</v>
      </c>
      <c r="D1702" s="9">
        <v>10.08</v>
      </c>
    </row>
    <row r="1703" spans="1:4" ht="12.75">
      <c r="A1703" s="274">
        <v>72011</v>
      </c>
      <c r="B1703" s="7" t="s">
        <v>3335</v>
      </c>
      <c r="C1703" s="8" t="s">
        <v>22</v>
      </c>
      <c r="D1703" s="9">
        <v>9.44</v>
      </c>
    </row>
    <row r="1704" spans="1:4" ht="12.75">
      <c r="A1704" s="274">
        <v>72020</v>
      </c>
      <c r="B1704" s="7" t="s">
        <v>3336</v>
      </c>
      <c r="C1704" s="8" t="s">
        <v>818</v>
      </c>
      <c r="D1704" s="9">
        <v>8.39</v>
      </c>
    </row>
    <row r="1705" spans="1:4" ht="12.75">
      <c r="A1705" s="270">
        <v>72400</v>
      </c>
      <c r="B1705" s="271" t="s">
        <v>3337</v>
      </c>
      <c r="C1705" s="272"/>
      <c r="D1705" s="273" t="s">
        <v>53</v>
      </c>
    </row>
    <row r="1706" spans="1:4" ht="12.75">
      <c r="A1706" s="274">
        <v>72401</v>
      </c>
      <c r="B1706" s="7" t="s">
        <v>3338</v>
      </c>
      <c r="C1706" s="8" t="s">
        <v>818</v>
      </c>
      <c r="D1706" s="9">
        <v>1.06</v>
      </c>
    </row>
    <row r="1707" spans="1:4" ht="12.75">
      <c r="A1707" s="274">
        <v>72402</v>
      </c>
      <c r="B1707" s="7" t="s">
        <v>3339</v>
      </c>
      <c r="C1707" s="8" t="s">
        <v>818</v>
      </c>
      <c r="D1707" s="9">
        <v>0.99</v>
      </c>
    </row>
    <row r="1708" spans="1:4" ht="12.75">
      <c r="A1708" s="274">
        <v>72403</v>
      </c>
      <c r="B1708" s="7" t="s">
        <v>3340</v>
      </c>
      <c r="C1708" s="8" t="s">
        <v>818</v>
      </c>
      <c r="D1708" s="9">
        <v>1.53</v>
      </c>
    </row>
    <row r="1709" spans="1:4" ht="12.75">
      <c r="A1709" s="274">
        <v>72404</v>
      </c>
      <c r="B1709" s="7" t="s">
        <v>3341</v>
      </c>
      <c r="C1709" s="8" t="s">
        <v>818</v>
      </c>
      <c r="D1709" s="9">
        <v>1.8</v>
      </c>
    </row>
    <row r="1710" spans="1:4" ht="12.75">
      <c r="A1710" s="274">
        <v>72405</v>
      </c>
      <c r="B1710" s="7" t="s">
        <v>3342</v>
      </c>
      <c r="C1710" s="8" t="s">
        <v>818</v>
      </c>
      <c r="D1710" s="9">
        <v>7.78</v>
      </c>
    </row>
    <row r="1711" spans="1:4" ht="12.75">
      <c r="A1711" s="274">
        <v>72406</v>
      </c>
      <c r="B1711" s="7" t="s">
        <v>3343</v>
      </c>
      <c r="C1711" s="8" t="s">
        <v>818</v>
      </c>
      <c r="D1711" s="9">
        <v>10.3</v>
      </c>
    </row>
    <row r="1712" spans="1:4" ht="12.75">
      <c r="A1712" s="274">
        <v>72411</v>
      </c>
      <c r="B1712" s="7" t="s">
        <v>3344</v>
      </c>
      <c r="C1712" s="8" t="s">
        <v>22</v>
      </c>
      <c r="D1712" s="9">
        <v>2.4700000000000002</v>
      </c>
    </row>
    <row r="1713" spans="1:4" ht="12.75">
      <c r="A1713" s="274">
        <v>72412</v>
      </c>
      <c r="B1713" s="7" t="s">
        <v>3345</v>
      </c>
      <c r="C1713" s="8" t="s">
        <v>22</v>
      </c>
      <c r="D1713" s="9">
        <v>5.87</v>
      </c>
    </row>
    <row r="1714" spans="1:4" ht="12.75">
      <c r="A1714" s="274">
        <v>72413</v>
      </c>
      <c r="B1714" s="7" t="s">
        <v>3346</v>
      </c>
      <c r="C1714" s="8" t="s">
        <v>22</v>
      </c>
      <c r="D1714" s="9">
        <v>8.01</v>
      </c>
    </row>
    <row r="1715" spans="1:4" ht="12.75">
      <c r="A1715" s="274">
        <v>72414</v>
      </c>
      <c r="B1715" s="7" t="s">
        <v>3347</v>
      </c>
      <c r="C1715" s="8" t="s">
        <v>22</v>
      </c>
      <c r="D1715" s="9">
        <v>9.09</v>
      </c>
    </row>
    <row r="1716" spans="1:4" ht="12.75">
      <c r="A1716" s="274">
        <v>72415</v>
      </c>
      <c r="B1716" s="7" t="s">
        <v>3348</v>
      </c>
      <c r="C1716" s="8" t="s">
        <v>22</v>
      </c>
      <c r="D1716" s="9">
        <v>16.2</v>
      </c>
    </row>
    <row r="1717" spans="1:4" ht="12.75">
      <c r="A1717" s="274">
        <v>72416</v>
      </c>
      <c r="B1717" s="7" t="s">
        <v>3349</v>
      </c>
      <c r="C1717" s="8" t="s">
        <v>22</v>
      </c>
      <c r="D1717" s="9">
        <v>21.81</v>
      </c>
    </row>
    <row r="1718" spans="1:4" ht="12.75">
      <c r="A1718" s="274">
        <v>72417</v>
      </c>
      <c r="B1718" s="7" t="s">
        <v>3350</v>
      </c>
      <c r="C1718" s="8" t="s">
        <v>22</v>
      </c>
      <c r="D1718" s="9">
        <v>28.48</v>
      </c>
    </row>
    <row r="1719" spans="1:4" ht="12.75">
      <c r="A1719" s="274">
        <v>72418</v>
      </c>
      <c r="B1719" s="7" t="s">
        <v>3351</v>
      </c>
      <c r="C1719" s="8" t="s">
        <v>22</v>
      </c>
      <c r="D1719" s="9">
        <v>44.9</v>
      </c>
    </row>
    <row r="1720" spans="1:4" ht="12.75">
      <c r="A1720" s="274">
        <v>72430</v>
      </c>
      <c r="B1720" s="7" t="s">
        <v>3352</v>
      </c>
      <c r="C1720" s="8" t="s">
        <v>22</v>
      </c>
      <c r="D1720" s="9">
        <v>3.26</v>
      </c>
    </row>
    <row r="1721" spans="1:4" ht="12.75">
      <c r="A1721" s="274">
        <v>72431</v>
      </c>
      <c r="B1721" s="7" t="s">
        <v>3353</v>
      </c>
      <c r="C1721" s="8" t="s">
        <v>22</v>
      </c>
      <c r="D1721" s="9">
        <v>5.8</v>
      </c>
    </row>
    <row r="1722" spans="1:4" ht="12.75">
      <c r="A1722" s="274">
        <v>72432</v>
      </c>
      <c r="B1722" s="7" t="s">
        <v>3354</v>
      </c>
      <c r="C1722" s="8" t="s">
        <v>22</v>
      </c>
      <c r="D1722" s="9">
        <v>8.36</v>
      </c>
    </row>
    <row r="1723" spans="1:4" ht="12.75">
      <c r="A1723" s="274">
        <v>72433</v>
      </c>
      <c r="B1723" s="7" t="s">
        <v>3355</v>
      </c>
      <c r="C1723" s="8" t="s">
        <v>22</v>
      </c>
      <c r="D1723" s="9">
        <v>8.93</v>
      </c>
    </row>
    <row r="1724" spans="1:4" ht="12.75">
      <c r="A1724" s="274">
        <v>72434</v>
      </c>
      <c r="B1724" s="7" t="s">
        <v>3356</v>
      </c>
      <c r="C1724" s="8" t="s">
        <v>22</v>
      </c>
      <c r="D1724" s="9">
        <v>22.97</v>
      </c>
    </row>
    <row r="1725" spans="1:4" ht="12.75">
      <c r="A1725" s="274">
        <v>72435</v>
      </c>
      <c r="B1725" s="7" t="s">
        <v>3357</v>
      </c>
      <c r="C1725" s="8" t="s">
        <v>22</v>
      </c>
      <c r="D1725" s="9">
        <v>43.64</v>
      </c>
    </row>
    <row r="1726" spans="1:4" ht="12.75">
      <c r="A1726" s="274">
        <v>72442</v>
      </c>
      <c r="B1726" s="7" t="s">
        <v>3358</v>
      </c>
      <c r="C1726" s="8" t="s">
        <v>22</v>
      </c>
      <c r="D1726" s="9">
        <v>25.88</v>
      </c>
    </row>
    <row r="1727" spans="1:4" ht="12.75">
      <c r="A1727" s="274">
        <v>72444</v>
      </c>
      <c r="B1727" s="7" t="s">
        <v>3359</v>
      </c>
      <c r="C1727" s="8" t="s">
        <v>22</v>
      </c>
      <c r="D1727" s="9">
        <v>57.35</v>
      </c>
    </row>
    <row r="1728" spans="1:4" ht="22.5">
      <c r="A1728" s="274">
        <v>72445</v>
      </c>
      <c r="B1728" s="7" t="s">
        <v>3360</v>
      </c>
      <c r="C1728" s="8" t="s">
        <v>22</v>
      </c>
      <c r="D1728" s="9">
        <v>9.25</v>
      </c>
    </row>
    <row r="1729" spans="1:4" ht="22.5">
      <c r="A1729" s="274">
        <v>72446</v>
      </c>
      <c r="B1729" s="7" t="s">
        <v>3361</v>
      </c>
      <c r="C1729" s="8" t="s">
        <v>22</v>
      </c>
      <c r="D1729" s="9">
        <v>10.01</v>
      </c>
    </row>
    <row r="1730" spans="1:4" ht="22.5">
      <c r="A1730" s="274">
        <v>72447</v>
      </c>
      <c r="B1730" s="7" t="s">
        <v>3362</v>
      </c>
      <c r="C1730" s="8" t="s">
        <v>22</v>
      </c>
      <c r="D1730" s="9">
        <v>13.25</v>
      </c>
    </row>
    <row r="1731" spans="1:4" ht="22.5">
      <c r="A1731" s="274">
        <v>72448</v>
      </c>
      <c r="B1731" s="7" t="s">
        <v>3363</v>
      </c>
      <c r="C1731" s="8" t="s">
        <v>22</v>
      </c>
      <c r="D1731" s="9">
        <v>30.03</v>
      </c>
    </row>
    <row r="1732" spans="1:4" ht="12.75">
      <c r="A1732" s="270">
        <v>72800</v>
      </c>
      <c r="B1732" s="271" t="s">
        <v>3364</v>
      </c>
      <c r="C1732" s="272"/>
      <c r="D1732" s="273" t="s">
        <v>53</v>
      </c>
    </row>
    <row r="1733" spans="1:4" ht="12.75">
      <c r="A1733" s="274">
        <v>72821</v>
      </c>
      <c r="B1733" s="7" t="s">
        <v>3365</v>
      </c>
      <c r="C1733" s="8" t="s">
        <v>22</v>
      </c>
      <c r="D1733" s="9">
        <v>12.06</v>
      </c>
    </row>
    <row r="1734" spans="1:4" ht="12.75">
      <c r="A1734" s="274">
        <v>72822</v>
      </c>
      <c r="B1734" s="7" t="s">
        <v>3366</v>
      </c>
      <c r="C1734" s="8" t="s">
        <v>22</v>
      </c>
      <c r="D1734" s="9">
        <v>20.59</v>
      </c>
    </row>
    <row r="1735" spans="1:4" ht="12.75">
      <c r="A1735" s="274">
        <v>72823</v>
      </c>
      <c r="B1735" s="7" t="s">
        <v>3367</v>
      </c>
      <c r="C1735" s="8" t="s">
        <v>22</v>
      </c>
      <c r="D1735" s="9">
        <v>27.28</v>
      </c>
    </row>
    <row r="1736" spans="1:4" ht="12.75">
      <c r="A1736" s="274">
        <v>72824</v>
      </c>
      <c r="B1736" s="7" t="s">
        <v>3368</v>
      </c>
      <c r="C1736" s="8" t="s">
        <v>22</v>
      </c>
      <c r="D1736" s="9">
        <v>42.19</v>
      </c>
    </row>
    <row r="1737" spans="1:4" ht="12.75">
      <c r="A1737" s="274">
        <v>72825</v>
      </c>
      <c r="B1737" s="7" t="s">
        <v>3369</v>
      </c>
      <c r="C1737" s="8" t="s">
        <v>22</v>
      </c>
      <c r="D1737" s="9">
        <v>53.19</v>
      </c>
    </row>
    <row r="1738" spans="1:4" ht="22.5">
      <c r="A1738" s="274">
        <v>72826</v>
      </c>
      <c r="B1738" s="7" t="s">
        <v>3370</v>
      </c>
      <c r="C1738" s="8" t="s">
        <v>22</v>
      </c>
      <c r="D1738" s="9">
        <v>19.77</v>
      </c>
    </row>
    <row r="1739" spans="1:4" ht="22.5">
      <c r="A1739" s="274">
        <v>72827</v>
      </c>
      <c r="B1739" s="7" t="s">
        <v>3371</v>
      </c>
      <c r="C1739" s="8" t="s">
        <v>22</v>
      </c>
      <c r="D1739" s="9">
        <v>31.53</v>
      </c>
    </row>
    <row r="1740" spans="1:4" ht="12.75">
      <c r="A1740" s="274">
        <v>72828</v>
      </c>
      <c r="B1740" s="7" t="s">
        <v>3372</v>
      </c>
      <c r="C1740" s="8" t="s">
        <v>22</v>
      </c>
      <c r="D1740" s="9">
        <v>41.11</v>
      </c>
    </row>
    <row r="1741" spans="1:4" ht="22.5">
      <c r="A1741" s="274">
        <v>72829</v>
      </c>
      <c r="B1741" s="7" t="s">
        <v>3373</v>
      </c>
      <c r="C1741" s="8" t="s">
        <v>22</v>
      </c>
      <c r="D1741" s="9">
        <v>65.239999999999995</v>
      </c>
    </row>
    <row r="1742" spans="1:4" ht="22.5">
      <c r="A1742" s="274">
        <v>72830</v>
      </c>
      <c r="B1742" s="7" t="s">
        <v>3374</v>
      </c>
      <c r="C1742" s="8" t="s">
        <v>22</v>
      </c>
      <c r="D1742" s="9">
        <v>77.099999999999994</v>
      </c>
    </row>
    <row r="1743" spans="1:4" ht="12.75">
      <c r="A1743" s="270">
        <v>73200</v>
      </c>
      <c r="B1743" s="271" t="s">
        <v>3375</v>
      </c>
      <c r="C1743" s="272"/>
      <c r="D1743" s="273" t="s">
        <v>53</v>
      </c>
    </row>
    <row r="1744" spans="1:4" ht="12.75">
      <c r="A1744" s="274">
        <v>73202</v>
      </c>
      <c r="B1744" s="7" t="s">
        <v>3376</v>
      </c>
      <c r="C1744" s="8" t="s">
        <v>22</v>
      </c>
      <c r="D1744" s="9">
        <v>10.93</v>
      </c>
    </row>
    <row r="1745" spans="1:4" ht="12.75">
      <c r="A1745" s="274">
        <v>73203</v>
      </c>
      <c r="B1745" s="7" t="s">
        <v>3377</v>
      </c>
      <c r="C1745" s="8" t="s">
        <v>22</v>
      </c>
      <c r="D1745" s="9">
        <v>14.83</v>
      </c>
    </row>
    <row r="1746" spans="1:4" ht="12.75">
      <c r="A1746" s="274">
        <v>73204</v>
      </c>
      <c r="B1746" s="7" t="s">
        <v>3378</v>
      </c>
      <c r="C1746" s="8" t="s">
        <v>22</v>
      </c>
      <c r="D1746" s="9">
        <v>20.02</v>
      </c>
    </row>
    <row r="1747" spans="1:4" ht="12.75">
      <c r="A1747" s="274">
        <v>73205</v>
      </c>
      <c r="B1747" s="7" t="s">
        <v>3379</v>
      </c>
      <c r="C1747" s="8" t="s">
        <v>22</v>
      </c>
      <c r="D1747" s="9">
        <v>23.7</v>
      </c>
    </row>
    <row r="1748" spans="1:4" ht="12.75">
      <c r="A1748" s="274">
        <v>73612</v>
      </c>
      <c r="B1748" s="7" t="s">
        <v>3380</v>
      </c>
      <c r="C1748" s="8" t="s">
        <v>22</v>
      </c>
      <c r="D1748" s="9">
        <v>3.41</v>
      </c>
    </row>
    <row r="1749" spans="1:4" ht="12.75">
      <c r="A1749" s="270">
        <v>73700</v>
      </c>
      <c r="B1749" s="271" t="s">
        <v>772</v>
      </c>
      <c r="C1749" s="272"/>
      <c r="D1749" s="273" t="s">
        <v>53</v>
      </c>
    </row>
    <row r="1750" spans="1:4" ht="12.75">
      <c r="A1750" s="274">
        <v>73701</v>
      </c>
      <c r="B1750" s="7" t="s">
        <v>3381</v>
      </c>
      <c r="C1750" s="8" t="s">
        <v>818</v>
      </c>
      <c r="D1750" s="9">
        <v>7.26</v>
      </c>
    </row>
    <row r="1751" spans="1:4" ht="12.75">
      <c r="A1751" s="274">
        <v>73730</v>
      </c>
      <c r="B1751" s="7" t="s">
        <v>3382</v>
      </c>
      <c r="C1751" s="8" t="s">
        <v>818</v>
      </c>
      <c r="D1751" s="9">
        <v>7.18</v>
      </c>
    </row>
    <row r="1752" spans="1:4" ht="12.75">
      <c r="A1752" s="274">
        <v>73740</v>
      </c>
      <c r="B1752" s="7" t="s">
        <v>3383</v>
      </c>
      <c r="C1752" s="8" t="s">
        <v>818</v>
      </c>
      <c r="D1752" s="9">
        <v>14.33</v>
      </c>
    </row>
    <row r="1753" spans="1:4" ht="12.75">
      <c r="A1753" s="274">
        <v>73801</v>
      </c>
      <c r="B1753" s="7" t="s">
        <v>3384</v>
      </c>
      <c r="C1753" s="8" t="s">
        <v>22</v>
      </c>
      <c r="D1753" s="9">
        <v>25.52</v>
      </c>
    </row>
    <row r="1754" spans="1:4" ht="12.75">
      <c r="A1754" s="274">
        <v>73802</v>
      </c>
      <c r="B1754" s="7" t="s">
        <v>3385</v>
      </c>
      <c r="C1754" s="8" t="s">
        <v>22</v>
      </c>
      <c r="D1754" s="9">
        <v>38.08</v>
      </c>
    </row>
    <row r="1755" spans="1:4" ht="12.75">
      <c r="A1755" s="274">
        <v>73804</v>
      </c>
      <c r="B1755" s="7" t="s">
        <v>3386</v>
      </c>
      <c r="C1755" s="8" t="s">
        <v>22</v>
      </c>
      <c r="D1755" s="9">
        <v>51.43</v>
      </c>
    </row>
    <row r="1756" spans="1:4" ht="12.75">
      <c r="A1756" s="270">
        <v>74400</v>
      </c>
      <c r="B1756" s="271" t="s">
        <v>3387</v>
      </c>
      <c r="C1756" s="272"/>
      <c r="D1756" s="273" t="s">
        <v>53</v>
      </c>
    </row>
    <row r="1757" spans="1:4" ht="12.75">
      <c r="A1757" s="274">
        <v>74402</v>
      </c>
      <c r="B1757" s="7" t="s">
        <v>3388</v>
      </c>
      <c r="C1757" s="8" t="s">
        <v>818</v>
      </c>
      <c r="D1757" s="9">
        <v>31</v>
      </c>
    </row>
    <row r="1758" spans="1:4" ht="12.75">
      <c r="A1758" s="274">
        <v>74403</v>
      </c>
      <c r="B1758" s="7" t="s">
        <v>3389</v>
      </c>
      <c r="C1758" s="8" t="s">
        <v>818</v>
      </c>
      <c r="D1758" s="9">
        <v>38.96</v>
      </c>
    </row>
    <row r="1759" spans="1:4" ht="12.75">
      <c r="A1759" s="274">
        <v>74404</v>
      </c>
      <c r="B1759" s="7" t="s">
        <v>3390</v>
      </c>
      <c r="C1759" s="8" t="s">
        <v>818</v>
      </c>
      <c r="D1759" s="9">
        <v>51.62</v>
      </c>
    </row>
    <row r="1760" spans="1:4" ht="12.75">
      <c r="A1760" s="274">
        <v>74405</v>
      </c>
      <c r="B1760" s="7" t="s">
        <v>3391</v>
      </c>
      <c r="C1760" s="8" t="s">
        <v>818</v>
      </c>
      <c r="D1760" s="9">
        <v>66.84</v>
      </c>
    </row>
    <row r="1761" spans="1:4" ht="12.75">
      <c r="A1761" s="274">
        <v>74406</v>
      </c>
      <c r="B1761" s="7" t="s">
        <v>3392</v>
      </c>
      <c r="C1761" s="8" t="s">
        <v>818</v>
      </c>
      <c r="D1761" s="9">
        <v>95.38</v>
      </c>
    </row>
    <row r="1762" spans="1:4" ht="12.75">
      <c r="A1762" s="274">
        <v>74407</v>
      </c>
      <c r="B1762" s="7" t="s">
        <v>3393</v>
      </c>
      <c r="C1762" s="8" t="s">
        <v>818</v>
      </c>
      <c r="D1762" s="9">
        <v>224.58</v>
      </c>
    </row>
    <row r="1763" spans="1:4" ht="12.75">
      <c r="A1763" s="274">
        <v>74408</v>
      </c>
      <c r="B1763" s="7" t="s">
        <v>3394</v>
      </c>
      <c r="C1763" s="8" t="s">
        <v>818</v>
      </c>
      <c r="D1763" s="9">
        <v>338.75</v>
      </c>
    </row>
    <row r="1764" spans="1:4" ht="12.75">
      <c r="A1764" s="274">
        <v>74410</v>
      </c>
      <c r="B1764" s="7" t="s">
        <v>3395</v>
      </c>
      <c r="C1764" s="8" t="s">
        <v>818</v>
      </c>
      <c r="D1764" s="9">
        <v>565.66</v>
      </c>
    </row>
    <row r="1765" spans="1:4" ht="22.5">
      <c r="A1765" s="274">
        <v>74422</v>
      </c>
      <c r="B1765" s="7" t="s">
        <v>3396</v>
      </c>
      <c r="C1765" s="8" t="s">
        <v>818</v>
      </c>
      <c r="D1765" s="9">
        <v>57.95</v>
      </c>
    </row>
    <row r="1766" spans="1:4" ht="22.5">
      <c r="A1766" s="274">
        <v>74423</v>
      </c>
      <c r="B1766" s="7" t="s">
        <v>3397</v>
      </c>
      <c r="C1766" s="8" t="s">
        <v>818</v>
      </c>
      <c r="D1766" s="9">
        <v>71.87</v>
      </c>
    </row>
    <row r="1767" spans="1:4" ht="22.5">
      <c r="A1767" s="274">
        <v>74424</v>
      </c>
      <c r="B1767" s="7" t="s">
        <v>3398</v>
      </c>
      <c r="C1767" s="8" t="s">
        <v>818</v>
      </c>
      <c r="D1767" s="9">
        <v>86.51</v>
      </c>
    </row>
    <row r="1768" spans="1:4" ht="22.5">
      <c r="A1768" s="274">
        <v>74425</v>
      </c>
      <c r="B1768" s="7" t="s">
        <v>3399</v>
      </c>
      <c r="C1768" s="8" t="s">
        <v>818</v>
      </c>
      <c r="D1768" s="9">
        <v>96.63</v>
      </c>
    </row>
    <row r="1769" spans="1:4" ht="12.75">
      <c r="A1769" s="274">
        <v>74431</v>
      </c>
      <c r="B1769" s="7" t="s">
        <v>3400</v>
      </c>
      <c r="C1769" s="8" t="s">
        <v>818</v>
      </c>
      <c r="D1769" s="9">
        <v>36.549999999999997</v>
      </c>
    </row>
    <row r="1770" spans="1:4" ht="12.75">
      <c r="A1770" s="274">
        <v>74432</v>
      </c>
      <c r="B1770" s="7" t="s">
        <v>3401</v>
      </c>
      <c r="C1770" s="8" t="s">
        <v>818</v>
      </c>
      <c r="D1770" s="9">
        <v>37.380000000000003</v>
      </c>
    </row>
    <row r="1771" spans="1:4" ht="12.75">
      <c r="A1771" s="274">
        <v>74442</v>
      </c>
      <c r="B1771" s="7" t="s">
        <v>3402</v>
      </c>
      <c r="C1771" s="8" t="s">
        <v>818</v>
      </c>
      <c r="D1771" s="9">
        <v>62.4</v>
      </c>
    </row>
    <row r="1772" spans="1:4" ht="22.5">
      <c r="A1772" s="274">
        <v>74457</v>
      </c>
      <c r="B1772" s="7" t="s">
        <v>3403</v>
      </c>
      <c r="C1772" s="8" t="s">
        <v>818</v>
      </c>
      <c r="D1772" s="9">
        <v>196.11</v>
      </c>
    </row>
    <row r="1773" spans="1:4" ht="12.75">
      <c r="A1773" s="274">
        <v>74460</v>
      </c>
      <c r="B1773" s="7" t="s">
        <v>798</v>
      </c>
      <c r="C1773" s="8" t="s">
        <v>818</v>
      </c>
      <c r="D1773" s="9">
        <v>30.3</v>
      </c>
    </row>
    <row r="1774" spans="1:4" ht="12.75">
      <c r="A1774" s="274">
        <v>74465</v>
      </c>
      <c r="B1774" s="7" t="s">
        <v>3404</v>
      </c>
      <c r="C1774" s="8" t="s">
        <v>818</v>
      </c>
      <c r="D1774" s="9">
        <v>51.99</v>
      </c>
    </row>
    <row r="1775" spans="1:4" ht="12.75">
      <c r="A1775" s="270">
        <v>74800</v>
      </c>
      <c r="B1775" s="271" t="s">
        <v>3405</v>
      </c>
      <c r="C1775" s="272"/>
      <c r="D1775" s="273" t="s">
        <v>53</v>
      </c>
    </row>
    <row r="1776" spans="1:4" ht="12.75">
      <c r="A1776" s="274">
        <v>74801</v>
      </c>
      <c r="B1776" s="7" t="s">
        <v>3406</v>
      </c>
      <c r="C1776" s="8" t="s">
        <v>818</v>
      </c>
      <c r="D1776" s="9">
        <v>879.83</v>
      </c>
    </row>
    <row r="1777" spans="1:4" ht="22.5">
      <c r="A1777" s="274">
        <v>74802</v>
      </c>
      <c r="B1777" s="7" t="s">
        <v>3407</v>
      </c>
      <c r="C1777" s="8" t="s">
        <v>818</v>
      </c>
      <c r="D1777" s="9">
        <v>198.49</v>
      </c>
    </row>
    <row r="1778" spans="1:4" ht="22.5">
      <c r="A1778" s="274">
        <v>74810</v>
      </c>
      <c r="B1778" s="7" t="s">
        <v>3408</v>
      </c>
      <c r="C1778" s="8" t="s">
        <v>818</v>
      </c>
      <c r="D1778" s="9">
        <v>34.6</v>
      </c>
    </row>
    <row r="1779" spans="1:4" ht="12.75">
      <c r="A1779" s="274">
        <v>74820</v>
      </c>
      <c r="B1779" s="7" t="s">
        <v>3409</v>
      </c>
      <c r="C1779" s="8" t="s">
        <v>818</v>
      </c>
      <c r="D1779" s="9">
        <v>62.16</v>
      </c>
    </row>
    <row r="1780" spans="1:4" ht="12.75">
      <c r="A1780" s="274">
        <v>74825</v>
      </c>
      <c r="B1780" s="7" t="s">
        <v>3410</v>
      </c>
      <c r="C1780" s="8" t="s">
        <v>818</v>
      </c>
      <c r="D1780" s="9">
        <v>30.9</v>
      </c>
    </row>
    <row r="1781" spans="1:4" ht="12.75">
      <c r="A1781" s="274">
        <v>74837</v>
      </c>
      <c r="B1781" s="7" t="s">
        <v>801</v>
      </c>
      <c r="C1781" s="8" t="s">
        <v>818</v>
      </c>
      <c r="D1781" s="9">
        <v>206.89</v>
      </c>
    </row>
    <row r="1782" spans="1:4" ht="12.75">
      <c r="A1782" s="274">
        <v>74842</v>
      </c>
      <c r="B1782" s="7" t="s">
        <v>3411</v>
      </c>
      <c r="C1782" s="8" t="s">
        <v>818</v>
      </c>
      <c r="D1782" s="9">
        <v>181.32</v>
      </c>
    </row>
    <row r="1783" spans="1:4" ht="12.75">
      <c r="A1783" s="274">
        <v>74863</v>
      </c>
      <c r="B1783" s="7" t="s">
        <v>3412</v>
      </c>
      <c r="C1783" s="8" t="s">
        <v>818</v>
      </c>
      <c r="D1783" s="9">
        <v>72.14</v>
      </c>
    </row>
    <row r="1784" spans="1:4" ht="12.75">
      <c r="A1784" s="274">
        <v>74865</v>
      </c>
      <c r="B1784" s="7" t="s">
        <v>3413</v>
      </c>
      <c r="C1784" s="8" t="s">
        <v>818</v>
      </c>
      <c r="D1784" s="9">
        <v>116.55</v>
      </c>
    </row>
    <row r="1785" spans="1:4" ht="12.75">
      <c r="A1785" s="274">
        <v>74866</v>
      </c>
      <c r="B1785" s="7" t="s">
        <v>3414</v>
      </c>
      <c r="C1785" s="8" t="s">
        <v>818</v>
      </c>
      <c r="D1785" s="9">
        <v>163.11000000000001</v>
      </c>
    </row>
    <row r="1786" spans="1:4" ht="12.75">
      <c r="A1786" s="274">
        <v>74867</v>
      </c>
      <c r="B1786" s="7" t="s">
        <v>3415</v>
      </c>
      <c r="C1786" s="8" t="s">
        <v>818</v>
      </c>
      <c r="D1786" s="9">
        <v>279.27999999999997</v>
      </c>
    </row>
    <row r="1787" spans="1:4" ht="12.75">
      <c r="A1787" s="274">
        <v>74868</v>
      </c>
      <c r="B1787" s="7" t="s">
        <v>3416</v>
      </c>
      <c r="C1787" s="8" t="s">
        <v>818</v>
      </c>
      <c r="D1787" s="9">
        <v>337.73</v>
      </c>
    </row>
    <row r="1788" spans="1:4" ht="12.75">
      <c r="A1788" s="274">
        <v>74870</v>
      </c>
      <c r="B1788" s="7" t="s">
        <v>3417</v>
      </c>
      <c r="C1788" s="8" t="s">
        <v>818</v>
      </c>
      <c r="D1788" s="9">
        <v>583.95000000000005</v>
      </c>
    </row>
    <row r="1789" spans="1:4" ht="12.75">
      <c r="A1789" s="274">
        <v>74883</v>
      </c>
      <c r="B1789" s="7" t="s">
        <v>3418</v>
      </c>
      <c r="C1789" s="8" t="s">
        <v>818</v>
      </c>
      <c r="D1789" s="9">
        <v>46.93</v>
      </c>
    </row>
    <row r="1790" spans="1:4" ht="12.75">
      <c r="A1790" s="274">
        <v>74884</v>
      </c>
      <c r="B1790" s="7" t="s">
        <v>3419</v>
      </c>
      <c r="C1790" s="8" t="s">
        <v>818</v>
      </c>
      <c r="D1790" s="9">
        <v>73.010000000000005</v>
      </c>
    </row>
    <row r="1791" spans="1:4" ht="12.75">
      <c r="A1791" s="274">
        <v>74885</v>
      </c>
      <c r="B1791" s="7" t="s">
        <v>3420</v>
      </c>
      <c r="C1791" s="8" t="s">
        <v>818</v>
      </c>
      <c r="D1791" s="9">
        <v>83.08</v>
      </c>
    </row>
    <row r="1792" spans="1:4" ht="12.75">
      <c r="A1792" s="274">
        <v>74886</v>
      </c>
      <c r="B1792" s="7" t="s">
        <v>3421</v>
      </c>
      <c r="C1792" s="8" t="s">
        <v>818</v>
      </c>
      <c r="D1792" s="9">
        <v>119.85</v>
      </c>
    </row>
    <row r="1793" spans="1:4" ht="12.75">
      <c r="A1793" s="274">
        <v>74887</v>
      </c>
      <c r="B1793" s="7" t="s">
        <v>3422</v>
      </c>
      <c r="C1793" s="8" t="s">
        <v>818</v>
      </c>
      <c r="D1793" s="9">
        <v>198.7</v>
      </c>
    </row>
    <row r="1794" spans="1:4" ht="12.75">
      <c r="A1794" s="274">
        <v>74888</v>
      </c>
      <c r="B1794" s="7" t="s">
        <v>3423</v>
      </c>
      <c r="C1794" s="8" t="s">
        <v>818</v>
      </c>
      <c r="D1794" s="9">
        <v>286.39</v>
      </c>
    </row>
    <row r="1795" spans="1:4" ht="12.75">
      <c r="A1795" s="274">
        <v>74890</v>
      </c>
      <c r="B1795" s="7" t="s">
        <v>3424</v>
      </c>
      <c r="C1795" s="8" t="s">
        <v>818</v>
      </c>
      <c r="D1795" s="9">
        <v>486.8</v>
      </c>
    </row>
    <row r="1796" spans="1:4" ht="12.75">
      <c r="A1796" s="274">
        <v>74901</v>
      </c>
      <c r="B1796" s="7" t="s">
        <v>3425</v>
      </c>
      <c r="C1796" s="8" t="s">
        <v>818</v>
      </c>
      <c r="D1796" s="9">
        <v>18.68</v>
      </c>
    </row>
    <row r="1797" spans="1:4" ht="12.75">
      <c r="A1797" s="274">
        <v>74930</v>
      </c>
      <c r="B1797" s="7" t="s">
        <v>3426</v>
      </c>
      <c r="C1797" s="8" t="s">
        <v>818</v>
      </c>
      <c r="D1797" s="9">
        <v>8.85</v>
      </c>
    </row>
    <row r="1798" spans="1:4" ht="12.75">
      <c r="A1798" s="274">
        <v>74950</v>
      </c>
      <c r="B1798" s="7" t="s">
        <v>3427</v>
      </c>
      <c r="C1798" s="8" t="s">
        <v>818</v>
      </c>
      <c r="D1798" s="9">
        <v>23.63</v>
      </c>
    </row>
    <row r="1799" spans="1:4" ht="12.75">
      <c r="A1799" s="270">
        <v>75200</v>
      </c>
      <c r="B1799" s="271" t="s">
        <v>3428</v>
      </c>
      <c r="C1799" s="272"/>
      <c r="D1799" s="273" t="s">
        <v>53</v>
      </c>
    </row>
    <row r="1800" spans="1:4" ht="12.75">
      <c r="A1800" s="274">
        <v>75240</v>
      </c>
      <c r="B1800" s="7" t="s">
        <v>3429</v>
      </c>
      <c r="C1800" s="8" t="s">
        <v>818</v>
      </c>
      <c r="D1800" s="9">
        <v>13.43</v>
      </c>
    </row>
    <row r="1801" spans="1:4" ht="12.75">
      <c r="A1801" s="274">
        <v>75245</v>
      </c>
      <c r="B1801" s="7" t="s">
        <v>3430</v>
      </c>
      <c r="C1801" s="8" t="s">
        <v>818</v>
      </c>
      <c r="D1801" s="9">
        <v>17.84</v>
      </c>
    </row>
    <row r="1802" spans="1:4" ht="12.75">
      <c r="A1802" s="274">
        <v>75248</v>
      </c>
      <c r="B1802" s="7" t="s">
        <v>3431</v>
      </c>
      <c r="C1802" s="8" t="s">
        <v>818</v>
      </c>
      <c r="D1802" s="9">
        <v>34.78</v>
      </c>
    </row>
    <row r="1803" spans="1:4" ht="12.75">
      <c r="A1803" s="274">
        <v>75275</v>
      </c>
      <c r="B1803" s="7" t="s">
        <v>3432</v>
      </c>
      <c r="C1803" s="8" t="s">
        <v>818</v>
      </c>
      <c r="D1803" s="9">
        <v>41.19</v>
      </c>
    </row>
    <row r="1804" spans="1:4" ht="12.75">
      <c r="A1804" s="274">
        <v>75280</v>
      </c>
      <c r="B1804" s="7" t="s">
        <v>3433</v>
      </c>
      <c r="C1804" s="8" t="s">
        <v>818</v>
      </c>
      <c r="D1804" s="9">
        <v>9.2100000000000009</v>
      </c>
    </row>
    <row r="1805" spans="1:4" ht="12.75">
      <c r="A1805" s="270">
        <v>75600</v>
      </c>
      <c r="B1805" s="271" t="s">
        <v>3434</v>
      </c>
      <c r="C1805" s="272"/>
      <c r="D1805" s="273" t="s">
        <v>53</v>
      </c>
    </row>
    <row r="1806" spans="1:4" ht="22.5">
      <c r="A1806" s="274">
        <v>75602</v>
      </c>
      <c r="B1806" s="7" t="s">
        <v>3435</v>
      </c>
      <c r="C1806" s="8" t="s">
        <v>22</v>
      </c>
      <c r="D1806" s="9">
        <v>45.75</v>
      </c>
    </row>
    <row r="1807" spans="1:4" ht="33.75">
      <c r="A1807" s="274">
        <v>75603</v>
      </c>
      <c r="B1807" s="7" t="s">
        <v>3436</v>
      </c>
      <c r="C1807" s="8" t="s">
        <v>22</v>
      </c>
      <c r="D1807" s="9">
        <v>50.5</v>
      </c>
    </row>
    <row r="1808" spans="1:4" ht="22.5">
      <c r="A1808" s="274">
        <v>75606</v>
      </c>
      <c r="B1808" s="7" t="s">
        <v>3437</v>
      </c>
      <c r="C1808" s="8" t="s">
        <v>22</v>
      </c>
      <c r="D1808" s="9">
        <v>107.78</v>
      </c>
    </row>
    <row r="1809" spans="1:4" ht="12.75">
      <c r="A1809" s="274">
        <v>75608</v>
      </c>
      <c r="B1809" s="7" t="s">
        <v>3438</v>
      </c>
      <c r="C1809" s="8" t="s">
        <v>818</v>
      </c>
      <c r="D1809" s="9">
        <v>360.04</v>
      </c>
    </row>
    <row r="1810" spans="1:4" ht="12.75">
      <c r="A1810" s="274">
        <v>75611</v>
      </c>
      <c r="B1810" s="7" t="s">
        <v>3439</v>
      </c>
      <c r="C1810" s="8" t="s">
        <v>818</v>
      </c>
      <c r="D1810" s="9">
        <v>411.4</v>
      </c>
    </row>
    <row r="1811" spans="1:4" ht="12.75">
      <c r="A1811" s="274">
        <v>75614</v>
      </c>
      <c r="B1811" s="7" t="s">
        <v>3440</v>
      </c>
      <c r="C1811" s="8" t="s">
        <v>818</v>
      </c>
      <c r="D1811" s="9">
        <v>4.55</v>
      </c>
    </row>
    <row r="1812" spans="1:4" ht="12.75">
      <c r="A1812" s="274">
        <v>75617</v>
      </c>
      <c r="B1812" s="7" t="s">
        <v>3441</v>
      </c>
      <c r="C1812" s="8" t="s">
        <v>818</v>
      </c>
      <c r="D1812" s="9">
        <v>6.15</v>
      </c>
    </row>
    <row r="1813" spans="1:4" ht="12.75">
      <c r="A1813" s="274">
        <v>75620</v>
      </c>
      <c r="B1813" s="7" t="s">
        <v>3442</v>
      </c>
      <c r="C1813" s="8" t="s">
        <v>818</v>
      </c>
      <c r="D1813" s="9">
        <v>14.39</v>
      </c>
    </row>
    <row r="1814" spans="1:4" ht="12.75">
      <c r="A1814" s="274">
        <v>75636</v>
      </c>
      <c r="B1814" s="7" t="s">
        <v>3443</v>
      </c>
      <c r="C1814" s="8" t="s">
        <v>818</v>
      </c>
      <c r="D1814" s="9">
        <v>88.89</v>
      </c>
    </row>
    <row r="1815" spans="1:4" ht="12.75">
      <c r="A1815" s="274">
        <v>75638</v>
      </c>
      <c r="B1815" s="7" t="s">
        <v>3444</v>
      </c>
      <c r="C1815" s="8" t="s">
        <v>818</v>
      </c>
      <c r="D1815" s="9">
        <v>20.420000000000002</v>
      </c>
    </row>
    <row r="1816" spans="1:4" ht="12.75">
      <c r="A1816" s="274">
        <v>75641</v>
      </c>
      <c r="B1816" s="7" t="s">
        <v>3445</v>
      </c>
      <c r="C1816" s="8" t="s">
        <v>818</v>
      </c>
      <c r="D1816" s="9">
        <v>42.57</v>
      </c>
    </row>
    <row r="1817" spans="1:4" ht="12.75">
      <c r="A1817" s="274">
        <v>75653</v>
      </c>
      <c r="B1817" s="7" t="s">
        <v>3446</v>
      </c>
      <c r="C1817" s="8" t="s">
        <v>818</v>
      </c>
      <c r="D1817" s="9">
        <v>124.34</v>
      </c>
    </row>
    <row r="1818" spans="1:4" ht="12.75">
      <c r="A1818" s="274">
        <v>75656</v>
      </c>
      <c r="B1818" s="7" t="s">
        <v>3447</v>
      </c>
      <c r="C1818" s="8" t="s">
        <v>818</v>
      </c>
      <c r="D1818" s="9">
        <v>172.18</v>
      </c>
    </row>
    <row r="1819" spans="1:4" ht="12.75">
      <c r="A1819" s="274">
        <v>75657</v>
      </c>
      <c r="B1819" s="7" t="s">
        <v>3448</v>
      </c>
      <c r="C1819" s="8" t="s">
        <v>818</v>
      </c>
      <c r="D1819" s="9">
        <v>91.74</v>
      </c>
    </row>
    <row r="1820" spans="1:4" ht="12.75">
      <c r="A1820" s="274">
        <v>75663</v>
      </c>
      <c r="B1820" s="7" t="s">
        <v>3449</v>
      </c>
      <c r="C1820" s="8" t="s">
        <v>818</v>
      </c>
      <c r="D1820" s="9">
        <v>17.329999999999998</v>
      </c>
    </row>
    <row r="1821" spans="1:4" ht="33.75">
      <c r="A1821" s="274">
        <v>75953</v>
      </c>
      <c r="B1821" s="7" t="s">
        <v>3450</v>
      </c>
      <c r="C1821" s="8" t="s">
        <v>818</v>
      </c>
      <c r="D1821" s="9">
        <v>243.21</v>
      </c>
    </row>
    <row r="1822" spans="1:4" ht="22.5">
      <c r="A1822" s="274">
        <v>75954</v>
      </c>
      <c r="B1822" s="7" t="s">
        <v>3451</v>
      </c>
      <c r="C1822" s="8" t="s">
        <v>818</v>
      </c>
      <c r="D1822" s="9">
        <v>386.36</v>
      </c>
    </row>
    <row r="1823" spans="1:4" ht="22.5">
      <c r="A1823" s="274">
        <v>75955</v>
      </c>
      <c r="B1823" s="7" t="s">
        <v>3452</v>
      </c>
      <c r="C1823" s="8" t="s">
        <v>818</v>
      </c>
      <c r="D1823" s="9">
        <v>368.53</v>
      </c>
    </row>
    <row r="1824" spans="1:4" ht="22.5">
      <c r="A1824" s="274">
        <v>75956</v>
      </c>
      <c r="B1824" s="7" t="s">
        <v>3453</v>
      </c>
      <c r="C1824" s="8" t="s">
        <v>818</v>
      </c>
      <c r="D1824" s="9">
        <v>313.83</v>
      </c>
    </row>
    <row r="1825" spans="1:4" ht="33.75">
      <c r="A1825" s="274">
        <v>75957</v>
      </c>
      <c r="B1825" s="7" t="s">
        <v>3454</v>
      </c>
      <c r="C1825" s="8" t="s">
        <v>818</v>
      </c>
      <c r="D1825" s="9">
        <v>521.85</v>
      </c>
    </row>
    <row r="1826" spans="1:4" ht="33.75">
      <c r="A1826" s="274">
        <v>75958</v>
      </c>
      <c r="B1826" s="7" t="s">
        <v>3455</v>
      </c>
      <c r="C1826" s="8" t="s">
        <v>818</v>
      </c>
      <c r="D1826" s="9">
        <v>476.31</v>
      </c>
    </row>
    <row r="1827" spans="1:4" ht="12.75">
      <c r="A1827" s="274">
        <v>75959</v>
      </c>
      <c r="B1827" s="7" t="s">
        <v>3456</v>
      </c>
      <c r="C1827" s="8" t="s">
        <v>818</v>
      </c>
      <c r="D1827" s="9">
        <v>156.68</v>
      </c>
    </row>
    <row r="1828" spans="1:4" ht="12.75">
      <c r="A1828" s="270">
        <v>76000</v>
      </c>
      <c r="B1828" s="271" t="s">
        <v>3457</v>
      </c>
      <c r="C1828" s="272"/>
      <c r="D1828" s="273" t="s">
        <v>53</v>
      </c>
    </row>
    <row r="1829" spans="1:4" ht="12.75">
      <c r="A1829" s="274">
        <v>76030</v>
      </c>
      <c r="B1829" s="7" t="s">
        <v>3458</v>
      </c>
      <c r="C1829" s="8" t="s">
        <v>818</v>
      </c>
      <c r="D1829" s="9">
        <v>415.96</v>
      </c>
    </row>
    <row r="1830" spans="1:4" ht="12.75">
      <c r="A1830" s="274">
        <v>76034</v>
      </c>
      <c r="B1830" s="7" t="s">
        <v>3459</v>
      </c>
      <c r="C1830" s="8" t="s">
        <v>818</v>
      </c>
      <c r="D1830" s="9">
        <v>645.96</v>
      </c>
    </row>
    <row r="1831" spans="1:4" ht="12.75">
      <c r="A1831" s="274">
        <v>76037</v>
      </c>
      <c r="B1831" s="7" t="s">
        <v>3460</v>
      </c>
      <c r="C1831" s="8" t="s">
        <v>818</v>
      </c>
      <c r="D1831" s="9">
        <v>1915.34</v>
      </c>
    </row>
    <row r="1832" spans="1:4" ht="12.75">
      <c r="A1832" s="274">
        <v>76038</v>
      </c>
      <c r="B1832" s="7" t="s">
        <v>3461</v>
      </c>
      <c r="C1832" s="8" t="s">
        <v>818</v>
      </c>
      <c r="D1832" s="9">
        <v>3466.64</v>
      </c>
    </row>
    <row r="1833" spans="1:4" ht="12.75">
      <c r="A1833" s="274">
        <v>76039</v>
      </c>
      <c r="B1833" s="7" t="s">
        <v>3462</v>
      </c>
      <c r="C1833" s="8" t="s">
        <v>818</v>
      </c>
      <c r="D1833" s="9">
        <v>5037.37</v>
      </c>
    </row>
    <row r="1834" spans="1:4" ht="12.75">
      <c r="A1834" s="270">
        <v>76400</v>
      </c>
      <c r="B1834" s="271" t="s">
        <v>3463</v>
      </c>
      <c r="C1834" s="272"/>
      <c r="D1834" s="273" t="s">
        <v>53</v>
      </c>
    </row>
    <row r="1835" spans="1:4" ht="12.75">
      <c r="A1835" s="274">
        <v>76402</v>
      </c>
      <c r="B1835" s="7" t="s">
        <v>3464</v>
      </c>
      <c r="C1835" s="8" t="s">
        <v>818</v>
      </c>
      <c r="D1835" s="9">
        <v>369.12</v>
      </c>
    </row>
    <row r="1836" spans="1:4" ht="12.75">
      <c r="A1836" s="274">
        <v>76405</v>
      </c>
      <c r="B1836" s="7" t="s">
        <v>3465</v>
      </c>
      <c r="C1836" s="8" t="s">
        <v>818</v>
      </c>
      <c r="D1836" s="9">
        <v>86.97</v>
      </c>
    </row>
    <row r="1837" spans="1:4" ht="12.75">
      <c r="A1837" s="274">
        <v>76407</v>
      </c>
      <c r="B1837" s="7" t="s">
        <v>3466</v>
      </c>
      <c r="C1837" s="8" t="s">
        <v>818</v>
      </c>
      <c r="D1837" s="9">
        <v>206.16</v>
      </c>
    </row>
    <row r="1838" spans="1:4" ht="22.5">
      <c r="A1838" s="274">
        <v>76408</v>
      </c>
      <c r="B1838" s="7" t="s">
        <v>3467</v>
      </c>
      <c r="C1838" s="8" t="s">
        <v>818</v>
      </c>
      <c r="D1838" s="9">
        <v>332.37</v>
      </c>
    </row>
    <row r="1839" spans="1:4" ht="12.75">
      <c r="A1839" s="274">
        <v>76420</v>
      </c>
      <c r="B1839" s="7" t="s">
        <v>3468</v>
      </c>
      <c r="C1839" s="8" t="s">
        <v>818</v>
      </c>
      <c r="D1839" s="9">
        <v>19.170000000000002</v>
      </c>
    </row>
    <row r="1840" spans="1:4" ht="12.75">
      <c r="A1840" s="274">
        <v>76425</v>
      </c>
      <c r="B1840" s="7" t="s">
        <v>3469</v>
      </c>
      <c r="C1840" s="8" t="s">
        <v>818</v>
      </c>
      <c r="D1840" s="9">
        <v>261.17</v>
      </c>
    </row>
    <row r="1841" spans="1:4" ht="12.75">
      <c r="A1841" s="274">
        <v>76431</v>
      </c>
      <c r="B1841" s="7" t="s">
        <v>3470</v>
      </c>
      <c r="C1841" s="8" t="s">
        <v>818</v>
      </c>
      <c r="D1841" s="9">
        <v>73.819999999999993</v>
      </c>
    </row>
    <row r="1842" spans="1:4" ht="12.75">
      <c r="A1842" s="274">
        <v>76433</v>
      </c>
      <c r="B1842" s="7" t="s">
        <v>3471</v>
      </c>
      <c r="C1842" s="8" t="s">
        <v>818</v>
      </c>
      <c r="D1842" s="9">
        <v>56</v>
      </c>
    </row>
    <row r="1843" spans="1:4" ht="12.75">
      <c r="A1843" s="274">
        <v>76441</v>
      </c>
      <c r="B1843" s="7" t="s">
        <v>3472</v>
      </c>
      <c r="C1843" s="8" t="s">
        <v>818</v>
      </c>
      <c r="D1843" s="9">
        <v>328.77</v>
      </c>
    </row>
    <row r="1844" spans="1:4" ht="12.75">
      <c r="A1844" s="274">
        <v>76456</v>
      </c>
      <c r="B1844" s="7" t="s">
        <v>3473</v>
      </c>
      <c r="C1844" s="8" t="s">
        <v>818</v>
      </c>
      <c r="D1844" s="9">
        <v>28.13</v>
      </c>
    </row>
    <row r="1845" spans="1:4" ht="12.75">
      <c r="A1845" s="274">
        <v>76459</v>
      </c>
      <c r="B1845" s="7" t="s">
        <v>3474</v>
      </c>
      <c r="C1845" s="8" t="s">
        <v>818</v>
      </c>
      <c r="D1845" s="9">
        <v>20.11</v>
      </c>
    </row>
    <row r="1846" spans="1:4" ht="22.5">
      <c r="A1846" s="274">
        <v>76461</v>
      </c>
      <c r="B1846" s="7" t="s">
        <v>3475</v>
      </c>
      <c r="C1846" s="8" t="s">
        <v>818</v>
      </c>
      <c r="D1846" s="9">
        <v>27.68</v>
      </c>
    </row>
    <row r="1847" spans="1:4" ht="12.75">
      <c r="A1847" s="274">
        <v>76468</v>
      </c>
      <c r="B1847" s="7" t="s">
        <v>3476</v>
      </c>
      <c r="C1847" s="8" t="s">
        <v>818</v>
      </c>
      <c r="D1847" s="9">
        <v>275.94</v>
      </c>
    </row>
    <row r="1848" spans="1:4" ht="12.75">
      <c r="A1848" s="270">
        <v>76700</v>
      </c>
      <c r="B1848" s="271" t="s">
        <v>3477</v>
      </c>
      <c r="C1848" s="272"/>
      <c r="D1848" s="273" t="s">
        <v>53</v>
      </c>
    </row>
    <row r="1849" spans="1:4" ht="22.5">
      <c r="A1849" s="274">
        <v>76701</v>
      </c>
      <c r="B1849" s="7" t="s">
        <v>3478</v>
      </c>
      <c r="C1849" s="8" t="s">
        <v>818</v>
      </c>
      <c r="D1849" s="9">
        <v>1044.1500000000001</v>
      </c>
    </row>
    <row r="1850" spans="1:4" ht="22.5">
      <c r="A1850" s="274">
        <v>76710</v>
      </c>
      <c r="B1850" s="7" t="s">
        <v>3479</v>
      </c>
      <c r="C1850" s="8" t="s">
        <v>818</v>
      </c>
      <c r="D1850" s="9">
        <v>142.47999999999999</v>
      </c>
    </row>
    <row r="1851" spans="1:4" ht="22.5">
      <c r="A1851" s="274">
        <v>76711</v>
      </c>
      <c r="B1851" s="7" t="s">
        <v>3480</v>
      </c>
      <c r="C1851" s="8" t="s">
        <v>818</v>
      </c>
      <c r="D1851" s="9">
        <v>153.41</v>
      </c>
    </row>
    <row r="1852" spans="1:4" ht="22.5">
      <c r="A1852" s="274">
        <v>76712</v>
      </c>
      <c r="B1852" s="7" t="s">
        <v>3481</v>
      </c>
      <c r="C1852" s="8" t="s">
        <v>818</v>
      </c>
      <c r="D1852" s="9">
        <v>157.53</v>
      </c>
    </row>
    <row r="1853" spans="1:4" ht="22.5">
      <c r="A1853" s="274">
        <v>76713</v>
      </c>
      <c r="B1853" s="7" t="s">
        <v>3482</v>
      </c>
      <c r="C1853" s="8" t="s">
        <v>818</v>
      </c>
      <c r="D1853" s="9">
        <v>239.87</v>
      </c>
    </row>
    <row r="1854" spans="1:4" ht="22.5">
      <c r="A1854" s="274">
        <v>76714</v>
      </c>
      <c r="B1854" s="7" t="s">
        <v>3963</v>
      </c>
      <c r="C1854" s="8" t="s">
        <v>818</v>
      </c>
      <c r="D1854" s="9">
        <v>594.98</v>
      </c>
    </row>
    <row r="1855" spans="1:4" ht="22.5">
      <c r="A1855" s="274">
        <v>76716</v>
      </c>
      <c r="B1855" s="7" t="s">
        <v>3483</v>
      </c>
      <c r="C1855" s="8" t="s">
        <v>818</v>
      </c>
      <c r="D1855" s="9">
        <v>444.27</v>
      </c>
    </row>
    <row r="1856" spans="1:4" ht="12.75">
      <c r="A1856" s="274">
        <v>76717</v>
      </c>
      <c r="B1856" s="7" t="s">
        <v>3484</v>
      </c>
      <c r="C1856" s="8" t="s">
        <v>818</v>
      </c>
      <c r="D1856" s="9">
        <v>25.54</v>
      </c>
    </row>
    <row r="1857" spans="1:4" ht="12.75">
      <c r="A1857" s="270">
        <v>76800</v>
      </c>
      <c r="B1857" s="271" t="s">
        <v>3485</v>
      </c>
      <c r="C1857" s="272"/>
      <c r="D1857" s="273" t="s">
        <v>53</v>
      </c>
    </row>
    <row r="1858" spans="1:4" ht="22.5">
      <c r="A1858" s="274">
        <v>76803</v>
      </c>
      <c r="B1858" s="7" t="s">
        <v>3486</v>
      </c>
      <c r="C1858" s="8" t="s">
        <v>818</v>
      </c>
      <c r="D1858" s="9">
        <v>345.07</v>
      </c>
    </row>
    <row r="1859" spans="1:4" ht="22.5">
      <c r="A1859" s="274">
        <v>76807</v>
      </c>
      <c r="B1859" s="7" t="s">
        <v>3487</v>
      </c>
      <c r="C1859" s="8" t="s">
        <v>818</v>
      </c>
      <c r="D1859" s="9">
        <v>653.21</v>
      </c>
    </row>
    <row r="1860" spans="1:4" ht="22.5">
      <c r="A1860" s="274">
        <v>76818</v>
      </c>
      <c r="B1860" s="7" t="s">
        <v>3488</v>
      </c>
      <c r="C1860" s="8" t="s">
        <v>818</v>
      </c>
      <c r="D1860" s="9">
        <v>410.95</v>
      </c>
    </row>
    <row r="1861" spans="1:4" ht="22.5">
      <c r="A1861" s="274">
        <v>76821</v>
      </c>
      <c r="B1861" s="7" t="s">
        <v>3489</v>
      </c>
      <c r="C1861" s="8" t="s">
        <v>818</v>
      </c>
      <c r="D1861" s="9">
        <v>242</v>
      </c>
    </row>
    <row r="1862" spans="1:4" ht="22.5">
      <c r="A1862" s="274">
        <v>76822</v>
      </c>
      <c r="B1862" s="7" t="s">
        <v>3490</v>
      </c>
      <c r="C1862" s="8" t="s">
        <v>818</v>
      </c>
      <c r="D1862" s="9">
        <v>698.35</v>
      </c>
    </row>
    <row r="1863" spans="1:4" ht="22.5">
      <c r="A1863" s="274">
        <v>76823</v>
      </c>
      <c r="B1863" s="7" t="s">
        <v>3491</v>
      </c>
      <c r="C1863" s="8" t="s">
        <v>818</v>
      </c>
      <c r="D1863" s="9">
        <v>1010.39</v>
      </c>
    </row>
    <row r="1864" spans="1:4" ht="22.5">
      <c r="A1864" s="274">
        <v>76824</v>
      </c>
      <c r="B1864" s="7" t="s">
        <v>3492</v>
      </c>
      <c r="C1864" s="8" t="s">
        <v>818</v>
      </c>
      <c r="D1864" s="9">
        <v>1158.52</v>
      </c>
    </row>
    <row r="1865" spans="1:4" ht="22.5">
      <c r="A1865" s="274">
        <v>76826</v>
      </c>
      <c r="B1865" s="7" t="s">
        <v>3493</v>
      </c>
      <c r="C1865" s="8" t="s">
        <v>818</v>
      </c>
      <c r="D1865" s="9">
        <v>383.83</v>
      </c>
    </row>
    <row r="1866" spans="1:4" ht="22.5">
      <c r="A1866" s="274">
        <v>76827</v>
      </c>
      <c r="B1866" s="7" t="s">
        <v>3494</v>
      </c>
      <c r="C1866" s="8" t="s">
        <v>818</v>
      </c>
      <c r="D1866" s="9">
        <v>300.33</v>
      </c>
    </row>
    <row r="1867" spans="1:4" ht="12.75">
      <c r="A1867" s="274">
        <v>76836</v>
      </c>
      <c r="B1867" s="7" t="s">
        <v>3495</v>
      </c>
      <c r="C1867" s="8" t="s">
        <v>22</v>
      </c>
      <c r="D1867" s="9">
        <v>457.71</v>
      </c>
    </row>
    <row r="1868" spans="1:4" ht="12.75">
      <c r="A1868" s="274">
        <v>76890</v>
      </c>
      <c r="B1868" s="7" t="s">
        <v>3496</v>
      </c>
      <c r="C1868" s="8" t="s">
        <v>818</v>
      </c>
      <c r="D1868" s="9">
        <v>36.270000000000003</v>
      </c>
    </row>
    <row r="1869" spans="1:4" ht="22.5">
      <c r="A1869" s="274">
        <v>76896</v>
      </c>
      <c r="B1869" s="7" t="s">
        <v>3497</v>
      </c>
      <c r="C1869" s="8" t="s">
        <v>818</v>
      </c>
      <c r="D1869" s="9">
        <v>22.6</v>
      </c>
    </row>
    <row r="1870" spans="1:4" ht="22.5">
      <c r="A1870" s="274">
        <v>76898</v>
      </c>
      <c r="B1870" s="7" t="s">
        <v>3498</v>
      </c>
      <c r="C1870" s="8" t="s">
        <v>818</v>
      </c>
      <c r="D1870" s="9">
        <v>200.93</v>
      </c>
    </row>
    <row r="1871" spans="1:4" ht="12.75">
      <c r="A1871" s="270">
        <v>76900</v>
      </c>
      <c r="B1871" s="271" t="s">
        <v>3499</v>
      </c>
      <c r="C1871" s="272"/>
      <c r="D1871" s="273" t="s">
        <v>53</v>
      </c>
    </row>
    <row r="1872" spans="1:4" ht="12.75">
      <c r="A1872" s="274">
        <v>76901</v>
      </c>
      <c r="B1872" s="7" t="s">
        <v>3500</v>
      </c>
      <c r="C1872" s="8" t="s">
        <v>818</v>
      </c>
      <c r="D1872" s="9">
        <v>413.72</v>
      </c>
    </row>
    <row r="1873" spans="1:4" ht="12.75">
      <c r="A1873" s="270">
        <v>77200</v>
      </c>
      <c r="B1873" s="271" t="s">
        <v>3501</v>
      </c>
      <c r="C1873" s="272"/>
      <c r="D1873" s="273" t="s">
        <v>53</v>
      </c>
    </row>
    <row r="1874" spans="1:4" ht="12.75">
      <c r="A1874" s="274">
        <v>77215</v>
      </c>
      <c r="B1874" s="7" t="s">
        <v>3502</v>
      </c>
      <c r="C1874" s="8" t="s">
        <v>818</v>
      </c>
      <c r="D1874" s="9">
        <v>64.150000000000006</v>
      </c>
    </row>
    <row r="1875" spans="1:4" ht="12.75">
      <c r="A1875" s="274">
        <v>77223</v>
      </c>
      <c r="B1875" s="7" t="s">
        <v>3503</v>
      </c>
      <c r="C1875" s="8" t="s">
        <v>818</v>
      </c>
      <c r="D1875" s="9">
        <v>345.56</v>
      </c>
    </row>
    <row r="1876" spans="1:4" ht="12.75">
      <c r="A1876" s="274">
        <v>77226</v>
      </c>
      <c r="B1876" s="7" t="s">
        <v>3504</v>
      </c>
      <c r="C1876" s="8" t="s">
        <v>818</v>
      </c>
      <c r="D1876" s="9">
        <v>321.67</v>
      </c>
    </row>
    <row r="1877" spans="1:4" ht="22.5">
      <c r="A1877" s="274">
        <v>77227</v>
      </c>
      <c r="B1877" s="7" t="s">
        <v>3964</v>
      </c>
      <c r="C1877" s="8" t="s">
        <v>818</v>
      </c>
      <c r="D1877" s="9">
        <v>200.07</v>
      </c>
    </row>
    <row r="1878" spans="1:4" ht="22.5">
      <c r="A1878" s="274">
        <v>77232</v>
      </c>
      <c r="B1878" s="7" t="s">
        <v>3505</v>
      </c>
      <c r="C1878" s="8" t="s">
        <v>818</v>
      </c>
      <c r="D1878" s="9">
        <v>35.57</v>
      </c>
    </row>
    <row r="1879" spans="1:4" ht="12.75">
      <c r="A1879" s="274">
        <v>77236</v>
      </c>
      <c r="B1879" s="7" t="s">
        <v>3506</v>
      </c>
      <c r="C1879" s="8" t="s">
        <v>818</v>
      </c>
      <c r="D1879" s="9">
        <v>22.61</v>
      </c>
    </row>
    <row r="1880" spans="1:4" ht="12.75">
      <c r="A1880" s="274">
        <v>77237</v>
      </c>
      <c r="B1880" s="7" t="s">
        <v>3507</v>
      </c>
      <c r="C1880" s="8" t="s">
        <v>818</v>
      </c>
      <c r="D1880" s="9">
        <v>25.73</v>
      </c>
    </row>
    <row r="1881" spans="1:4" ht="12.75">
      <c r="A1881" s="274">
        <v>77238</v>
      </c>
      <c r="B1881" s="7" t="s">
        <v>3508</v>
      </c>
      <c r="C1881" s="8" t="s">
        <v>818</v>
      </c>
      <c r="D1881" s="9">
        <v>24.8</v>
      </c>
    </row>
    <row r="1882" spans="1:4" ht="12.75">
      <c r="A1882" s="274">
        <v>77240</v>
      </c>
      <c r="B1882" s="7" t="s">
        <v>3509</v>
      </c>
      <c r="C1882" s="8" t="s">
        <v>818</v>
      </c>
      <c r="D1882" s="9">
        <v>34.06</v>
      </c>
    </row>
    <row r="1883" spans="1:4" ht="12.75">
      <c r="A1883" s="274">
        <v>77241</v>
      </c>
      <c r="B1883" s="7" t="s">
        <v>3510</v>
      </c>
      <c r="C1883" s="8" t="s">
        <v>818</v>
      </c>
      <c r="D1883" s="9">
        <v>224.78</v>
      </c>
    </row>
    <row r="1884" spans="1:4" ht="22.5">
      <c r="A1884" s="274">
        <v>77242</v>
      </c>
      <c r="B1884" s="7" t="s">
        <v>3511</v>
      </c>
      <c r="C1884" s="8" t="s">
        <v>818</v>
      </c>
      <c r="D1884" s="9">
        <v>272.38</v>
      </c>
    </row>
    <row r="1885" spans="1:4" ht="22.5">
      <c r="A1885" s="274">
        <v>77243</v>
      </c>
      <c r="B1885" s="7" t="s">
        <v>3512</v>
      </c>
      <c r="C1885" s="8" t="s">
        <v>818</v>
      </c>
      <c r="D1885" s="9">
        <v>945.54</v>
      </c>
    </row>
    <row r="1886" spans="1:4" ht="12.75">
      <c r="A1886" s="274">
        <v>77244</v>
      </c>
      <c r="B1886" s="7" t="s">
        <v>3513</v>
      </c>
      <c r="C1886" s="8" t="s">
        <v>818</v>
      </c>
      <c r="D1886" s="9">
        <v>242.96</v>
      </c>
    </row>
    <row r="1887" spans="1:4" ht="22.5">
      <c r="A1887" s="274">
        <v>77245</v>
      </c>
      <c r="B1887" s="7" t="s">
        <v>3514</v>
      </c>
      <c r="C1887" s="8" t="s">
        <v>818</v>
      </c>
      <c r="D1887" s="9">
        <v>244.59</v>
      </c>
    </row>
    <row r="1888" spans="1:4" ht="12.75">
      <c r="A1888" s="274">
        <v>77246</v>
      </c>
      <c r="B1888" s="7" t="s">
        <v>800</v>
      </c>
      <c r="C1888" s="8" t="s">
        <v>818</v>
      </c>
      <c r="D1888" s="9">
        <v>116.09</v>
      </c>
    </row>
    <row r="1889" spans="1:4" ht="12.75">
      <c r="A1889" s="270">
        <v>77600</v>
      </c>
      <c r="B1889" s="271" t="s">
        <v>3515</v>
      </c>
      <c r="C1889" s="272"/>
      <c r="D1889" s="273" t="s">
        <v>53</v>
      </c>
    </row>
    <row r="1890" spans="1:4" ht="12.75">
      <c r="A1890" s="274">
        <v>77605</v>
      </c>
      <c r="B1890" s="7" t="s">
        <v>3516</v>
      </c>
      <c r="C1890" s="8" t="s">
        <v>19</v>
      </c>
      <c r="D1890" s="9">
        <v>807.92</v>
      </c>
    </row>
    <row r="1891" spans="1:4" ht="12.75">
      <c r="A1891" s="274">
        <v>77615</v>
      </c>
      <c r="B1891" s="7" t="s">
        <v>3517</v>
      </c>
      <c r="C1891" s="8" t="s">
        <v>19</v>
      </c>
      <c r="D1891" s="9">
        <v>354.56</v>
      </c>
    </row>
    <row r="1892" spans="1:4" ht="22.5">
      <c r="A1892" s="274">
        <v>77619</v>
      </c>
      <c r="B1892" s="7" t="s">
        <v>3518</v>
      </c>
      <c r="C1892" s="8" t="s">
        <v>19</v>
      </c>
      <c r="D1892" s="9">
        <v>332.97</v>
      </c>
    </row>
    <row r="1893" spans="1:4" ht="22.5">
      <c r="A1893" s="274">
        <v>77620</v>
      </c>
      <c r="B1893" s="7" t="s">
        <v>3519</v>
      </c>
      <c r="C1893" s="8" t="s">
        <v>19</v>
      </c>
      <c r="D1893" s="9">
        <v>411.49</v>
      </c>
    </row>
    <row r="1894" spans="1:4" ht="22.5">
      <c r="A1894" s="274">
        <v>77622</v>
      </c>
      <c r="B1894" s="7" t="s">
        <v>802</v>
      </c>
      <c r="C1894" s="8" t="s">
        <v>19</v>
      </c>
      <c r="D1894" s="9">
        <v>373.33</v>
      </c>
    </row>
    <row r="1895" spans="1:4" ht="22.5">
      <c r="A1895" s="274">
        <v>77624</v>
      </c>
      <c r="B1895" s="7" t="s">
        <v>3520</v>
      </c>
      <c r="C1895" s="8" t="s">
        <v>19</v>
      </c>
      <c r="D1895" s="9">
        <v>558.46</v>
      </c>
    </row>
    <row r="1896" spans="1:4" ht="22.5">
      <c r="A1896" s="274">
        <v>77630</v>
      </c>
      <c r="B1896" s="7" t="s">
        <v>3521</v>
      </c>
      <c r="C1896" s="8" t="s">
        <v>22</v>
      </c>
      <c r="D1896" s="9">
        <v>48.07</v>
      </c>
    </row>
    <row r="1897" spans="1:4" ht="22.5">
      <c r="A1897" s="274">
        <v>77631</v>
      </c>
      <c r="B1897" s="7" t="s">
        <v>3522</v>
      </c>
      <c r="C1897" s="8" t="s">
        <v>818</v>
      </c>
      <c r="D1897" s="9">
        <v>54.12</v>
      </c>
    </row>
    <row r="1898" spans="1:4" ht="12.75">
      <c r="A1898" s="270">
        <v>78000</v>
      </c>
      <c r="B1898" s="271" t="s">
        <v>3523</v>
      </c>
      <c r="C1898" s="272"/>
      <c r="D1898" s="273" t="s">
        <v>53</v>
      </c>
    </row>
    <row r="1899" spans="1:4" ht="12.75">
      <c r="A1899" s="274">
        <v>78014</v>
      </c>
      <c r="B1899" s="7" t="s">
        <v>3524</v>
      </c>
      <c r="C1899" s="8" t="s">
        <v>818</v>
      </c>
      <c r="D1899" s="9">
        <v>167.22</v>
      </c>
    </row>
    <row r="1900" spans="1:4" ht="12.75">
      <c r="A1900" s="274">
        <v>78045</v>
      </c>
      <c r="B1900" s="7" t="s">
        <v>3525</v>
      </c>
      <c r="C1900" s="8" t="s">
        <v>818</v>
      </c>
      <c r="D1900" s="9">
        <v>164.33</v>
      </c>
    </row>
    <row r="1901" spans="1:4" ht="12.75">
      <c r="A1901" s="274">
        <v>78046</v>
      </c>
      <c r="B1901" s="7" t="s">
        <v>3526</v>
      </c>
      <c r="C1901" s="8" t="s">
        <v>818</v>
      </c>
      <c r="D1901" s="9">
        <v>241.37</v>
      </c>
    </row>
    <row r="1902" spans="1:4" ht="12.75">
      <c r="A1902" s="274">
        <v>78051</v>
      </c>
      <c r="B1902" s="7" t="s">
        <v>3527</v>
      </c>
      <c r="C1902" s="8" t="s">
        <v>818</v>
      </c>
      <c r="D1902" s="9">
        <v>1398.97</v>
      </c>
    </row>
    <row r="1903" spans="1:4" ht="12.75">
      <c r="A1903" s="274">
        <v>78052</v>
      </c>
      <c r="B1903" s="7" t="s">
        <v>3528</v>
      </c>
      <c r="C1903" s="8" t="s">
        <v>818</v>
      </c>
      <c r="D1903" s="9">
        <v>1797.94</v>
      </c>
    </row>
    <row r="1904" spans="1:4" ht="12.75">
      <c r="A1904" s="274">
        <v>78060</v>
      </c>
      <c r="B1904" s="7" t="s">
        <v>3529</v>
      </c>
      <c r="C1904" s="8" t="s">
        <v>818</v>
      </c>
      <c r="D1904" s="9">
        <v>887.68</v>
      </c>
    </row>
    <row r="1905" spans="1:4" ht="12.75">
      <c r="A1905" s="274">
        <v>78062</v>
      </c>
      <c r="B1905" s="7" t="s">
        <v>3530</v>
      </c>
      <c r="C1905" s="8" t="s">
        <v>818</v>
      </c>
      <c r="D1905" s="9">
        <v>1409.53</v>
      </c>
    </row>
    <row r="1906" spans="1:4" ht="12.75">
      <c r="A1906" s="274">
        <v>78071</v>
      </c>
      <c r="B1906" s="7" t="s">
        <v>3531</v>
      </c>
      <c r="C1906" s="8" t="s">
        <v>22</v>
      </c>
      <c r="D1906" s="9">
        <v>145.86000000000001</v>
      </c>
    </row>
    <row r="1907" spans="1:4" ht="12.75">
      <c r="A1907" s="274">
        <v>78080</v>
      </c>
      <c r="B1907" s="7" t="s">
        <v>3532</v>
      </c>
      <c r="C1907" s="8" t="s">
        <v>818</v>
      </c>
      <c r="D1907" s="9">
        <v>204.13</v>
      </c>
    </row>
    <row r="1908" spans="1:4" ht="12.75">
      <c r="A1908" s="274">
        <v>78081</v>
      </c>
      <c r="B1908" s="7" t="s">
        <v>3533</v>
      </c>
      <c r="C1908" s="8" t="s">
        <v>818</v>
      </c>
      <c r="D1908" s="9">
        <v>751.2</v>
      </c>
    </row>
    <row r="1909" spans="1:4" ht="12.75">
      <c r="A1909" s="270">
        <v>78400</v>
      </c>
      <c r="B1909" s="271" t="s">
        <v>3534</v>
      </c>
      <c r="C1909" s="272"/>
      <c r="D1909" s="273" t="s">
        <v>53</v>
      </c>
    </row>
    <row r="1910" spans="1:4" ht="12.75">
      <c r="A1910" s="274">
        <v>78405</v>
      </c>
      <c r="B1910" s="7" t="s">
        <v>3535</v>
      </c>
      <c r="C1910" s="8" t="s">
        <v>818</v>
      </c>
      <c r="D1910" s="9">
        <v>224.82</v>
      </c>
    </row>
    <row r="1911" spans="1:4" ht="12.75">
      <c r="A1911" s="274">
        <v>78407</v>
      </c>
      <c r="B1911" s="7" t="s">
        <v>3536</v>
      </c>
      <c r="C1911" s="8" t="s">
        <v>818</v>
      </c>
      <c r="D1911" s="9">
        <v>8.89</v>
      </c>
    </row>
    <row r="1912" spans="1:4" ht="12.75">
      <c r="A1912" s="274">
        <v>78410</v>
      </c>
      <c r="B1912" s="7" t="s">
        <v>3537</v>
      </c>
      <c r="C1912" s="8" t="s">
        <v>818</v>
      </c>
      <c r="D1912" s="9">
        <v>40.090000000000003</v>
      </c>
    </row>
    <row r="1913" spans="1:4" ht="12.75">
      <c r="A1913" s="274">
        <v>78415</v>
      </c>
      <c r="B1913" s="7" t="s">
        <v>3538</v>
      </c>
      <c r="C1913" s="8" t="s">
        <v>818</v>
      </c>
      <c r="D1913" s="9">
        <v>70.349999999999994</v>
      </c>
    </row>
    <row r="1914" spans="1:4" ht="12.75">
      <c r="A1914" s="274">
        <v>78420</v>
      </c>
      <c r="B1914" s="7" t="s">
        <v>3539</v>
      </c>
      <c r="C1914" s="8" t="s">
        <v>818</v>
      </c>
      <c r="D1914" s="9">
        <v>96.69</v>
      </c>
    </row>
    <row r="1915" spans="1:4" ht="12.75">
      <c r="A1915" s="274">
        <v>78425</v>
      </c>
      <c r="B1915" s="7" t="s">
        <v>3540</v>
      </c>
      <c r="C1915" s="8" t="s">
        <v>818</v>
      </c>
      <c r="D1915" s="9">
        <v>460.1</v>
      </c>
    </row>
    <row r="1916" spans="1:4" ht="12.75">
      <c r="A1916" s="274">
        <v>78430</v>
      </c>
      <c r="B1916" s="7" t="s">
        <v>3541</v>
      </c>
      <c r="C1916" s="8" t="s">
        <v>818</v>
      </c>
      <c r="D1916" s="9">
        <v>342.48</v>
      </c>
    </row>
    <row r="1917" spans="1:4" ht="12.75">
      <c r="A1917" s="274">
        <v>78435</v>
      </c>
      <c r="B1917" s="7" t="s">
        <v>3542</v>
      </c>
      <c r="C1917" s="8" t="s">
        <v>818</v>
      </c>
      <c r="D1917" s="9">
        <v>338.18</v>
      </c>
    </row>
    <row r="1918" spans="1:4" ht="12.75">
      <c r="A1918" s="274">
        <v>78440</v>
      </c>
      <c r="B1918" s="7" t="s">
        <v>3543</v>
      </c>
      <c r="C1918" s="8" t="s">
        <v>818</v>
      </c>
      <c r="D1918" s="9">
        <v>722.95</v>
      </c>
    </row>
    <row r="1919" spans="1:4" ht="12.75">
      <c r="A1919" s="274">
        <v>78445</v>
      </c>
      <c r="B1919" s="7" t="s">
        <v>3544</v>
      </c>
      <c r="C1919" s="8" t="s">
        <v>818</v>
      </c>
      <c r="D1919" s="9">
        <v>100.39</v>
      </c>
    </row>
    <row r="1920" spans="1:4" ht="12.75">
      <c r="A1920" s="274">
        <v>78450</v>
      </c>
      <c r="B1920" s="7" t="s">
        <v>3545</v>
      </c>
      <c r="C1920" s="8" t="s">
        <v>818</v>
      </c>
      <c r="D1920" s="9">
        <v>135.11000000000001</v>
      </c>
    </row>
    <row r="1921" spans="1:4" ht="12.75">
      <c r="A1921" s="274">
        <v>78455</v>
      </c>
      <c r="B1921" s="7" t="s">
        <v>3546</v>
      </c>
      <c r="C1921" s="8" t="s">
        <v>818</v>
      </c>
      <c r="D1921" s="9">
        <v>171.02</v>
      </c>
    </row>
    <row r="1922" spans="1:4" ht="22.5">
      <c r="A1922" s="274">
        <v>78460</v>
      </c>
      <c r="B1922" s="7" t="s">
        <v>3547</v>
      </c>
      <c r="C1922" s="8" t="s">
        <v>818</v>
      </c>
      <c r="D1922" s="9">
        <v>165.72</v>
      </c>
    </row>
    <row r="1923" spans="1:4" ht="12.75">
      <c r="A1923" s="274">
        <v>78465</v>
      </c>
      <c r="B1923" s="7" t="s">
        <v>3548</v>
      </c>
      <c r="C1923" s="8" t="s">
        <v>818</v>
      </c>
      <c r="D1923" s="9">
        <v>267.18</v>
      </c>
    </row>
    <row r="1924" spans="1:4" ht="12.75">
      <c r="A1924" s="274">
        <v>78470</v>
      </c>
      <c r="B1924" s="7" t="s">
        <v>3549</v>
      </c>
      <c r="C1924" s="8" t="s">
        <v>818</v>
      </c>
      <c r="D1924" s="9">
        <v>430.91</v>
      </c>
    </row>
    <row r="1925" spans="1:4" ht="12.75">
      <c r="A1925" s="274">
        <v>78475</v>
      </c>
      <c r="B1925" s="7" t="s">
        <v>3550</v>
      </c>
      <c r="C1925" s="8" t="s">
        <v>818</v>
      </c>
      <c r="D1925" s="9">
        <v>661.88</v>
      </c>
    </row>
    <row r="1926" spans="1:4" ht="12.75">
      <c r="A1926" s="270">
        <v>78800</v>
      </c>
      <c r="B1926" s="271" t="s">
        <v>3551</v>
      </c>
      <c r="C1926" s="272"/>
      <c r="D1926" s="273" t="s">
        <v>53</v>
      </c>
    </row>
    <row r="1927" spans="1:4" ht="12.75">
      <c r="A1927" s="274">
        <v>78801</v>
      </c>
      <c r="B1927" s="7" t="s">
        <v>3552</v>
      </c>
      <c r="C1927" s="8" t="s">
        <v>22</v>
      </c>
      <c r="D1927" s="9">
        <v>22.59</v>
      </c>
    </row>
    <row r="1928" spans="1:4" ht="12.75">
      <c r="A1928" s="274">
        <v>78804</v>
      </c>
      <c r="B1928" s="7" t="s">
        <v>3553</v>
      </c>
      <c r="C1928" s="8" t="s">
        <v>22</v>
      </c>
      <c r="D1928" s="9">
        <v>34.24</v>
      </c>
    </row>
    <row r="1929" spans="1:4" ht="22.5">
      <c r="A1929" s="274">
        <v>78807</v>
      </c>
      <c r="B1929" s="7" t="s">
        <v>799</v>
      </c>
      <c r="C1929" s="8" t="s">
        <v>22</v>
      </c>
      <c r="D1929" s="9">
        <v>67.290000000000006</v>
      </c>
    </row>
    <row r="1930" spans="1:4" ht="12.75">
      <c r="A1930" s="274">
        <v>78810</v>
      </c>
      <c r="B1930" s="7" t="s">
        <v>3554</v>
      </c>
      <c r="C1930" s="8" t="s">
        <v>22</v>
      </c>
      <c r="D1930" s="9">
        <v>52.61</v>
      </c>
    </row>
    <row r="1931" spans="1:4" ht="22.5">
      <c r="A1931" s="274">
        <v>78811</v>
      </c>
      <c r="B1931" s="7" t="s">
        <v>3555</v>
      </c>
      <c r="C1931" s="8" t="s">
        <v>22</v>
      </c>
      <c r="D1931" s="9">
        <v>105.91</v>
      </c>
    </row>
    <row r="1932" spans="1:4" ht="12.75">
      <c r="A1932" s="274">
        <v>78812</v>
      </c>
      <c r="B1932" s="7" t="s">
        <v>3556</v>
      </c>
      <c r="C1932" s="8" t="s">
        <v>22</v>
      </c>
      <c r="D1932" s="9">
        <v>71.38</v>
      </c>
    </row>
    <row r="1933" spans="1:4" ht="22.5">
      <c r="A1933" s="274">
        <v>78813</v>
      </c>
      <c r="B1933" s="7" t="s">
        <v>3557</v>
      </c>
      <c r="C1933" s="8" t="s">
        <v>22</v>
      </c>
      <c r="D1933" s="9">
        <v>136.04</v>
      </c>
    </row>
    <row r="1934" spans="1:4" ht="12.75">
      <c r="A1934" s="274">
        <v>78814</v>
      </c>
      <c r="B1934" s="7" t="s">
        <v>3558</v>
      </c>
      <c r="C1934" s="8" t="s">
        <v>22</v>
      </c>
      <c r="D1934" s="9">
        <v>27.02</v>
      </c>
    </row>
    <row r="1935" spans="1:4" ht="12.75">
      <c r="A1935" s="274">
        <v>78871</v>
      </c>
      <c r="B1935" s="7" t="s">
        <v>3559</v>
      </c>
      <c r="C1935" s="8" t="s">
        <v>22</v>
      </c>
      <c r="D1935" s="9">
        <v>12.71</v>
      </c>
    </row>
    <row r="1936" spans="1:4" ht="12.75">
      <c r="A1936" s="274">
        <v>78873</v>
      </c>
      <c r="B1936" s="7" t="s">
        <v>3560</v>
      </c>
      <c r="C1936" s="8" t="s">
        <v>22</v>
      </c>
      <c r="D1936" s="9">
        <v>16.850000000000001</v>
      </c>
    </row>
    <row r="1937" spans="1:4" ht="12.75">
      <c r="A1937" s="274">
        <v>78875</v>
      </c>
      <c r="B1937" s="7" t="s">
        <v>3561</v>
      </c>
      <c r="C1937" s="8" t="s">
        <v>22</v>
      </c>
      <c r="D1937" s="9">
        <v>22.03</v>
      </c>
    </row>
    <row r="1938" spans="1:4" ht="12.75">
      <c r="A1938" s="274">
        <v>78877</v>
      </c>
      <c r="B1938" s="7" t="s">
        <v>3562</v>
      </c>
      <c r="C1938" s="8" t="s">
        <v>22</v>
      </c>
      <c r="D1938" s="9">
        <v>33.119999999999997</v>
      </c>
    </row>
    <row r="1939" spans="1:4" ht="12.75">
      <c r="A1939" s="274">
        <v>78878</v>
      </c>
      <c r="B1939" s="7" t="s">
        <v>3563</v>
      </c>
      <c r="C1939" s="8" t="s">
        <v>22</v>
      </c>
      <c r="D1939" s="9">
        <v>66.5</v>
      </c>
    </row>
    <row r="1940" spans="1:4" ht="12.75">
      <c r="A1940" s="274">
        <v>78879</v>
      </c>
      <c r="B1940" s="7" t="s">
        <v>3564</v>
      </c>
      <c r="C1940" s="8" t="s">
        <v>22</v>
      </c>
      <c r="D1940" s="9">
        <v>89.04</v>
      </c>
    </row>
    <row r="1941" spans="1:4" ht="12.75">
      <c r="A1941" s="274">
        <v>78880</v>
      </c>
      <c r="B1941" s="7" t="s">
        <v>3565</v>
      </c>
      <c r="C1941" s="8" t="s">
        <v>22</v>
      </c>
      <c r="D1941" s="9">
        <v>90.4</v>
      </c>
    </row>
    <row r="1942" spans="1:4" ht="12.75">
      <c r="A1942" s="270">
        <v>79200</v>
      </c>
      <c r="B1942" s="271" t="s">
        <v>3566</v>
      </c>
      <c r="C1942" s="272"/>
      <c r="D1942" s="273" t="s">
        <v>53</v>
      </c>
    </row>
    <row r="1943" spans="1:4" ht="12.75">
      <c r="A1943" s="274">
        <v>79215</v>
      </c>
      <c r="B1943" s="7" t="s">
        <v>3567</v>
      </c>
      <c r="C1943" s="8" t="s">
        <v>818</v>
      </c>
      <c r="D1943" s="9">
        <v>223.87</v>
      </c>
    </row>
    <row r="1944" spans="1:4" ht="12.75">
      <c r="A1944" s="274">
        <v>79220</v>
      </c>
      <c r="B1944" s="7" t="s">
        <v>3568</v>
      </c>
      <c r="C1944" s="8" t="s">
        <v>818</v>
      </c>
      <c r="D1944" s="9">
        <v>506.06</v>
      </c>
    </row>
    <row r="1945" spans="1:4" ht="12.75">
      <c r="A1945" s="274">
        <v>79223</v>
      </c>
      <c r="B1945" s="7" t="s">
        <v>3569</v>
      </c>
      <c r="C1945" s="8" t="s">
        <v>818</v>
      </c>
      <c r="D1945" s="9">
        <v>488.01</v>
      </c>
    </row>
    <row r="1946" spans="1:4" ht="12.75">
      <c r="A1946" s="274">
        <v>79225</v>
      </c>
      <c r="B1946" s="7" t="s">
        <v>3570</v>
      </c>
      <c r="C1946" s="8" t="s">
        <v>818</v>
      </c>
      <c r="D1946" s="9">
        <v>743.11</v>
      </c>
    </row>
    <row r="1947" spans="1:4" ht="12.75">
      <c r="A1947" s="274">
        <v>79230</v>
      </c>
      <c r="B1947" s="7" t="s">
        <v>3571</v>
      </c>
      <c r="C1947" s="8" t="s">
        <v>191</v>
      </c>
      <c r="D1947" s="9">
        <v>145.69</v>
      </c>
    </row>
    <row r="1948" spans="1:4" ht="12.75">
      <c r="A1948" s="274">
        <v>79235</v>
      </c>
      <c r="B1948" s="7" t="s">
        <v>3572</v>
      </c>
      <c r="C1948" s="8" t="s">
        <v>3573</v>
      </c>
      <c r="D1948" s="9">
        <v>925.89</v>
      </c>
    </row>
    <row r="1949" spans="1:4" ht="12.75">
      <c r="A1949" s="274">
        <v>79240</v>
      </c>
      <c r="B1949" s="7" t="s">
        <v>3574</v>
      </c>
      <c r="C1949" s="8" t="s">
        <v>818</v>
      </c>
      <c r="D1949" s="9">
        <v>592.26</v>
      </c>
    </row>
    <row r="1950" spans="1:4" ht="12.75">
      <c r="A1950" s="274">
        <v>79245</v>
      </c>
      <c r="B1950" s="7" t="s">
        <v>3575</v>
      </c>
      <c r="C1950" s="8" t="s">
        <v>818</v>
      </c>
      <c r="D1950" s="9">
        <v>253.84</v>
      </c>
    </row>
    <row r="1951" spans="1:4" ht="12.75">
      <c r="A1951" s="270">
        <v>79600</v>
      </c>
      <c r="B1951" s="271" t="s">
        <v>772</v>
      </c>
      <c r="C1951" s="272"/>
      <c r="D1951" s="273" t="s">
        <v>53</v>
      </c>
    </row>
    <row r="1952" spans="1:4" ht="12.75">
      <c r="A1952" s="274">
        <v>79608</v>
      </c>
      <c r="B1952" s="7" t="s">
        <v>3576</v>
      </c>
      <c r="C1952" s="8" t="s">
        <v>818</v>
      </c>
      <c r="D1952" s="9">
        <v>13.42</v>
      </c>
    </row>
    <row r="1953" spans="1:4" ht="12.75">
      <c r="A1953" s="274">
        <v>79617</v>
      </c>
      <c r="B1953" s="7" t="s">
        <v>3577</v>
      </c>
      <c r="C1953" s="8" t="s">
        <v>818</v>
      </c>
      <c r="D1953" s="9">
        <v>4.43</v>
      </c>
    </row>
    <row r="1954" spans="1:4" ht="12.75">
      <c r="A1954" s="274">
        <v>79629</v>
      </c>
      <c r="B1954" s="7" t="s">
        <v>3578</v>
      </c>
      <c r="C1954" s="8" t="s">
        <v>818</v>
      </c>
      <c r="D1954" s="9">
        <v>36.94</v>
      </c>
    </row>
    <row r="1955" spans="1:4" ht="12.75">
      <c r="A1955" s="274">
        <v>79630</v>
      </c>
      <c r="B1955" s="7" t="s">
        <v>3579</v>
      </c>
      <c r="C1955" s="8" t="s">
        <v>1793</v>
      </c>
      <c r="D1955" s="9">
        <v>51.93</v>
      </c>
    </row>
    <row r="1956" spans="1:4" ht="12.75">
      <c r="A1956" s="274">
        <v>79636</v>
      </c>
      <c r="B1956" s="7" t="s">
        <v>3580</v>
      </c>
      <c r="C1956" s="8" t="s">
        <v>1793</v>
      </c>
      <c r="D1956" s="9">
        <v>14.55</v>
      </c>
    </row>
    <row r="1957" spans="1:4" ht="12.75">
      <c r="A1957" s="274">
        <v>79639</v>
      </c>
      <c r="B1957" s="7" t="s">
        <v>3581</v>
      </c>
      <c r="C1957" s="8" t="s">
        <v>22</v>
      </c>
      <c r="D1957" s="9">
        <v>0.09</v>
      </c>
    </row>
    <row r="1958" spans="1:4" ht="12.75">
      <c r="A1958" s="274">
        <v>79640</v>
      </c>
      <c r="B1958" s="7" t="s">
        <v>3582</v>
      </c>
      <c r="C1958" s="8" t="s">
        <v>22</v>
      </c>
      <c r="D1958" s="9">
        <v>0.15</v>
      </c>
    </row>
    <row r="1959" spans="1:4" ht="12.75">
      <c r="A1959" s="274">
        <v>79641</v>
      </c>
      <c r="B1959" s="7" t="s">
        <v>3583</v>
      </c>
      <c r="C1959" s="8" t="s">
        <v>22</v>
      </c>
      <c r="D1959" s="9">
        <v>0.21</v>
      </c>
    </row>
    <row r="1960" spans="1:4" ht="12.75">
      <c r="A1960" s="274">
        <v>79653</v>
      </c>
      <c r="B1960" s="7" t="s">
        <v>3584</v>
      </c>
      <c r="C1960" s="8" t="s">
        <v>1793</v>
      </c>
      <c r="D1960" s="9">
        <v>86.67</v>
      </c>
    </row>
    <row r="1961" spans="1:4" ht="12.75">
      <c r="A1961" s="274">
        <v>79656</v>
      </c>
      <c r="B1961" s="7" t="s">
        <v>3585</v>
      </c>
      <c r="C1961" s="8" t="s">
        <v>1793</v>
      </c>
      <c r="D1961" s="9">
        <v>59.4</v>
      </c>
    </row>
    <row r="1962" spans="1:4" ht="12.75">
      <c r="A1962" s="274">
        <v>79659</v>
      </c>
      <c r="B1962" s="7" t="s">
        <v>3586</v>
      </c>
      <c r="C1962" s="8" t="s">
        <v>593</v>
      </c>
      <c r="D1962" s="9">
        <v>26.44</v>
      </c>
    </row>
    <row r="1963" spans="1:4" ht="12.75">
      <c r="A1963" s="274">
        <v>79662</v>
      </c>
      <c r="B1963" s="7" t="s">
        <v>3587</v>
      </c>
      <c r="C1963" s="8" t="s">
        <v>818</v>
      </c>
      <c r="D1963" s="9">
        <v>11.97</v>
      </c>
    </row>
    <row r="1964" spans="1:4" ht="12.75">
      <c r="A1964" s="274">
        <v>79665</v>
      </c>
      <c r="B1964" s="7" t="s">
        <v>3588</v>
      </c>
      <c r="C1964" s="8" t="s">
        <v>818</v>
      </c>
      <c r="D1964" s="9">
        <v>38.630000000000003</v>
      </c>
    </row>
    <row r="1965" spans="1:4" ht="12.75">
      <c r="A1965" s="274">
        <v>79668</v>
      </c>
      <c r="B1965" s="7" t="s">
        <v>3589</v>
      </c>
      <c r="C1965" s="8" t="s">
        <v>818</v>
      </c>
      <c r="D1965" s="9">
        <v>28.81</v>
      </c>
    </row>
    <row r="1966" spans="1:4" ht="12.75">
      <c r="A1966" s="274">
        <v>79670</v>
      </c>
      <c r="B1966" s="7" t="s">
        <v>3590</v>
      </c>
      <c r="C1966" s="8" t="s">
        <v>818</v>
      </c>
      <c r="D1966" s="9">
        <v>46.71</v>
      </c>
    </row>
    <row r="1967" spans="1:4" ht="12.75">
      <c r="A1967" s="274">
        <v>79672</v>
      </c>
      <c r="B1967" s="7" t="s">
        <v>3591</v>
      </c>
      <c r="C1967" s="8" t="s">
        <v>818</v>
      </c>
      <c r="D1967" s="9">
        <v>50.58</v>
      </c>
    </row>
    <row r="1968" spans="1:4" ht="12.75">
      <c r="A1968" s="274">
        <v>79673</v>
      </c>
      <c r="B1968" s="7" t="s">
        <v>3592</v>
      </c>
      <c r="C1968" s="8" t="s">
        <v>818</v>
      </c>
      <c r="D1968" s="9">
        <v>67.319999999999993</v>
      </c>
    </row>
    <row r="1969" spans="1:4" ht="12.75">
      <c r="A1969" s="274">
        <v>79675</v>
      </c>
      <c r="B1969" s="7" t="s">
        <v>3593</v>
      </c>
      <c r="C1969" s="8" t="s">
        <v>818</v>
      </c>
      <c r="D1969" s="9">
        <v>126.95</v>
      </c>
    </row>
    <row r="1970" spans="1:4" ht="12.75">
      <c r="A1970" s="274">
        <v>79676</v>
      </c>
      <c r="B1970" s="7" t="s">
        <v>3594</v>
      </c>
      <c r="C1970" s="8" t="s">
        <v>818</v>
      </c>
      <c r="D1970" s="9">
        <v>131.26</v>
      </c>
    </row>
    <row r="1971" spans="1:4" ht="22.5">
      <c r="A1971" s="274">
        <v>79680</v>
      </c>
      <c r="B1971" s="7" t="s">
        <v>3595</v>
      </c>
      <c r="C1971" s="8" t="s">
        <v>818</v>
      </c>
      <c r="D1971" s="9">
        <v>27.98</v>
      </c>
    </row>
    <row r="1972" spans="1:4" ht="12.75">
      <c r="A1972" s="274">
        <v>79681</v>
      </c>
      <c r="B1972" s="7" t="s">
        <v>3596</v>
      </c>
      <c r="C1972" s="8" t="s">
        <v>818</v>
      </c>
      <c r="D1972" s="9">
        <v>3.98</v>
      </c>
    </row>
    <row r="1973" spans="1:4" ht="12.75">
      <c r="A1973" s="274">
        <v>79683</v>
      </c>
      <c r="B1973" s="7" t="s">
        <v>3597</v>
      </c>
      <c r="C1973" s="8" t="s">
        <v>818</v>
      </c>
      <c r="D1973" s="9">
        <v>19.48</v>
      </c>
    </row>
    <row r="1974" spans="1:4" ht="12.75">
      <c r="A1974" s="274">
        <v>79686</v>
      </c>
      <c r="B1974" s="7" t="s">
        <v>3598</v>
      </c>
      <c r="C1974" s="8" t="s">
        <v>818</v>
      </c>
      <c r="D1974" s="9">
        <v>17.170000000000002</v>
      </c>
    </row>
    <row r="1975" spans="1:4" ht="12.75">
      <c r="A1975" s="270">
        <v>79700</v>
      </c>
      <c r="B1975" s="271" t="s">
        <v>3599</v>
      </c>
      <c r="C1975" s="272"/>
      <c r="D1975" s="273" t="s">
        <v>53</v>
      </c>
    </row>
    <row r="1976" spans="1:4" ht="22.5">
      <c r="A1976" s="274">
        <v>79708</v>
      </c>
      <c r="B1976" s="7" t="s">
        <v>3600</v>
      </c>
      <c r="C1976" s="8" t="s">
        <v>22</v>
      </c>
      <c r="D1976" s="9">
        <v>36.229999999999997</v>
      </c>
    </row>
    <row r="1977" spans="1:4" ht="22.5">
      <c r="A1977" s="274">
        <v>79709</v>
      </c>
      <c r="B1977" s="7" t="s">
        <v>3601</v>
      </c>
      <c r="C1977" s="8" t="s">
        <v>22</v>
      </c>
      <c r="D1977" s="9">
        <v>26.86</v>
      </c>
    </row>
    <row r="1978" spans="1:4" ht="22.5">
      <c r="A1978" s="274">
        <v>79710</v>
      </c>
      <c r="B1978" s="7" t="s">
        <v>3602</v>
      </c>
      <c r="C1978" s="8" t="s">
        <v>22</v>
      </c>
      <c r="D1978" s="9">
        <v>21.83</v>
      </c>
    </row>
    <row r="1979" spans="1:4" ht="12.75">
      <c r="A1979" s="274">
        <v>79711</v>
      </c>
      <c r="B1979" s="7" t="s">
        <v>3603</v>
      </c>
      <c r="C1979" s="8" t="s">
        <v>818</v>
      </c>
      <c r="D1979" s="9">
        <v>6.76</v>
      </c>
    </row>
    <row r="1980" spans="1:4" ht="12.75">
      <c r="A1980" s="274">
        <v>79720</v>
      </c>
      <c r="B1980" s="7" t="s">
        <v>3604</v>
      </c>
      <c r="C1980" s="8" t="s">
        <v>818</v>
      </c>
      <c r="D1980" s="9">
        <v>260.39999999999998</v>
      </c>
    </row>
    <row r="1981" spans="1:4" ht="22.5">
      <c r="A1981" s="274">
        <v>79722</v>
      </c>
      <c r="B1981" s="7" t="s">
        <v>3605</v>
      </c>
      <c r="C1981" s="8" t="s">
        <v>818</v>
      </c>
      <c r="D1981" s="9">
        <v>311.72000000000003</v>
      </c>
    </row>
    <row r="1982" spans="1:4" ht="12.75">
      <c r="A1982" s="270">
        <v>79800</v>
      </c>
      <c r="B1982" s="271" t="s">
        <v>772</v>
      </c>
      <c r="C1982" s="272"/>
      <c r="D1982" s="273" t="s">
        <v>53</v>
      </c>
    </row>
    <row r="1983" spans="1:4" ht="22.5">
      <c r="A1983" s="274">
        <v>79801</v>
      </c>
      <c r="B1983" s="7" t="s">
        <v>3606</v>
      </c>
      <c r="C1983" s="8" t="s">
        <v>818</v>
      </c>
      <c r="D1983" s="9">
        <v>1516.79</v>
      </c>
    </row>
    <row r="1984" spans="1:4" ht="22.5">
      <c r="A1984" s="274">
        <v>79802</v>
      </c>
      <c r="B1984" s="7" t="s">
        <v>3607</v>
      </c>
      <c r="C1984" s="8" t="s">
        <v>818</v>
      </c>
      <c r="D1984" s="9">
        <v>434.78</v>
      </c>
    </row>
    <row r="1985" spans="1:4" ht="22.5">
      <c r="A1985" s="274">
        <v>79803</v>
      </c>
      <c r="B1985" s="7" t="s">
        <v>3608</v>
      </c>
      <c r="C1985" s="8" t="s">
        <v>818</v>
      </c>
      <c r="D1985" s="9">
        <v>32.29</v>
      </c>
    </row>
    <row r="1986" spans="1:4" ht="22.5">
      <c r="A1986" s="274">
        <v>79804</v>
      </c>
      <c r="B1986" s="7" t="s">
        <v>3609</v>
      </c>
      <c r="C1986" s="8" t="s">
        <v>818</v>
      </c>
      <c r="D1986" s="9">
        <v>65.75</v>
      </c>
    </row>
    <row r="1987" spans="1:4" ht="22.5">
      <c r="A1987" s="274">
        <v>79805</v>
      </c>
      <c r="B1987" s="7" t="s">
        <v>3610</v>
      </c>
      <c r="C1987" s="8" t="s">
        <v>818</v>
      </c>
      <c r="D1987" s="9">
        <v>13.01</v>
      </c>
    </row>
    <row r="1988" spans="1:4" ht="22.5">
      <c r="A1988" s="274">
        <v>79806</v>
      </c>
      <c r="B1988" s="7" t="s">
        <v>3611</v>
      </c>
      <c r="C1988" s="8" t="s">
        <v>818</v>
      </c>
      <c r="D1988" s="9">
        <v>15.21</v>
      </c>
    </row>
    <row r="1989" spans="1:4" ht="22.5">
      <c r="A1989" s="274">
        <v>79807</v>
      </c>
      <c r="B1989" s="7" t="s">
        <v>3612</v>
      </c>
      <c r="C1989" s="8" t="s">
        <v>818</v>
      </c>
      <c r="D1989" s="9">
        <v>19.420000000000002</v>
      </c>
    </row>
    <row r="1990" spans="1:4" ht="22.5">
      <c r="A1990" s="274">
        <v>79811</v>
      </c>
      <c r="B1990" s="7" t="s">
        <v>3613</v>
      </c>
      <c r="C1990" s="8" t="s">
        <v>818</v>
      </c>
      <c r="D1990" s="9">
        <v>977.3</v>
      </c>
    </row>
    <row r="1991" spans="1:4" ht="33.75">
      <c r="A1991" s="274">
        <v>79820</v>
      </c>
      <c r="B1991" s="7" t="s">
        <v>3614</v>
      </c>
      <c r="C1991" s="8" t="s">
        <v>818</v>
      </c>
      <c r="D1991" s="9">
        <v>6824.73</v>
      </c>
    </row>
    <row r="1992" spans="1:4" ht="22.5">
      <c r="A1992" s="274">
        <v>79821</v>
      </c>
      <c r="B1992" s="7" t="s">
        <v>3615</v>
      </c>
      <c r="C1992" s="8" t="s">
        <v>818</v>
      </c>
      <c r="D1992" s="9">
        <v>5430.58</v>
      </c>
    </row>
    <row r="1993" spans="1:4" ht="22.5">
      <c r="A1993" s="274">
        <v>79822</v>
      </c>
      <c r="B1993" s="7" t="s">
        <v>3616</v>
      </c>
      <c r="C1993" s="8" t="s">
        <v>818</v>
      </c>
      <c r="D1993" s="9">
        <v>3942.36</v>
      </c>
    </row>
    <row r="1994" spans="1:4" ht="22.5">
      <c r="A1994" s="274">
        <v>79823</v>
      </c>
      <c r="B1994" s="7" t="s">
        <v>3617</v>
      </c>
      <c r="C1994" s="8" t="s">
        <v>818</v>
      </c>
      <c r="D1994" s="9">
        <v>2672.76</v>
      </c>
    </row>
    <row r="1995" spans="1:4" ht="22.5">
      <c r="A1995" s="274">
        <v>79824</v>
      </c>
      <c r="B1995" s="7" t="s">
        <v>3618</v>
      </c>
      <c r="C1995" s="8" t="s">
        <v>818</v>
      </c>
      <c r="D1995" s="9">
        <v>1050.5999999999999</v>
      </c>
    </row>
    <row r="1996" spans="1:4" ht="22.5">
      <c r="A1996" s="274">
        <v>79825</v>
      </c>
      <c r="B1996" s="7" t="s">
        <v>3619</v>
      </c>
      <c r="C1996" s="8" t="s">
        <v>818</v>
      </c>
      <c r="D1996" s="9">
        <v>690.84</v>
      </c>
    </row>
    <row r="1997" spans="1:4" ht="22.5">
      <c r="A1997" s="274">
        <v>79826</v>
      </c>
      <c r="B1997" s="7" t="s">
        <v>3620</v>
      </c>
      <c r="C1997" s="8" t="s">
        <v>818</v>
      </c>
      <c r="D1997" s="9">
        <v>1137.46</v>
      </c>
    </row>
    <row r="1998" spans="1:4" ht="22.5">
      <c r="A1998" s="274">
        <v>79827</v>
      </c>
      <c r="B1998" s="7" t="s">
        <v>3621</v>
      </c>
      <c r="C1998" s="8" t="s">
        <v>818</v>
      </c>
      <c r="D1998" s="9">
        <v>1211.58</v>
      </c>
    </row>
    <row r="1999" spans="1:4" ht="22.5">
      <c r="A1999" s="274">
        <v>79828</v>
      </c>
      <c r="B1999" s="7" t="s">
        <v>3622</v>
      </c>
      <c r="C1999" s="8" t="s">
        <v>818</v>
      </c>
      <c r="D1999" s="9">
        <v>1174.24</v>
      </c>
    </row>
    <row r="2000" spans="1:4" ht="22.5">
      <c r="A2000" s="274">
        <v>79840</v>
      </c>
      <c r="B2000" s="7" t="s">
        <v>3623</v>
      </c>
      <c r="C2000" s="8" t="s">
        <v>818</v>
      </c>
      <c r="D2000" s="9">
        <v>544.17999999999995</v>
      </c>
    </row>
    <row r="2001" spans="1:4" ht="12.75">
      <c r="A2001" s="274">
        <v>79841</v>
      </c>
      <c r="B2001" s="7" t="s">
        <v>3624</v>
      </c>
      <c r="C2001" s="8" t="s">
        <v>818</v>
      </c>
      <c r="D2001" s="9">
        <v>921.8</v>
      </c>
    </row>
    <row r="2002" spans="1:4" ht="22.5">
      <c r="A2002" s="274">
        <v>79842</v>
      </c>
      <c r="B2002" s="7" t="s">
        <v>3625</v>
      </c>
      <c r="C2002" s="8" t="s">
        <v>818</v>
      </c>
      <c r="D2002" s="9">
        <v>480.55</v>
      </c>
    </row>
    <row r="2003" spans="1:4" ht="22.5">
      <c r="A2003" s="274">
        <v>79843</v>
      </c>
      <c r="B2003" s="7" t="s">
        <v>3626</v>
      </c>
      <c r="C2003" s="8" t="s">
        <v>818</v>
      </c>
      <c r="D2003" s="9">
        <v>1576.15</v>
      </c>
    </row>
    <row r="2004" spans="1:4" ht="22.5">
      <c r="A2004" s="274">
        <v>79844</v>
      </c>
      <c r="B2004" s="7" t="s">
        <v>3627</v>
      </c>
      <c r="C2004" s="8" t="s">
        <v>818</v>
      </c>
      <c r="D2004" s="9">
        <v>1277.8599999999999</v>
      </c>
    </row>
    <row r="2005" spans="1:4" ht="22.5">
      <c r="A2005" s="274">
        <v>79845</v>
      </c>
      <c r="B2005" s="7" t="s">
        <v>3628</v>
      </c>
      <c r="C2005" s="8" t="s">
        <v>818</v>
      </c>
      <c r="D2005" s="9">
        <v>4410.8900000000003</v>
      </c>
    </row>
    <row r="2006" spans="1:4" ht="22.5">
      <c r="A2006" s="274">
        <v>79846</v>
      </c>
      <c r="B2006" s="7" t="s">
        <v>3629</v>
      </c>
      <c r="C2006" s="8" t="s">
        <v>818</v>
      </c>
      <c r="D2006" s="9">
        <v>2514.59</v>
      </c>
    </row>
    <row r="2007" spans="1:4" ht="22.5">
      <c r="A2007" s="274">
        <v>79847</v>
      </c>
      <c r="B2007" s="7" t="s">
        <v>3630</v>
      </c>
      <c r="C2007" s="8" t="s">
        <v>818</v>
      </c>
      <c r="D2007" s="9">
        <v>3595.64</v>
      </c>
    </row>
    <row r="2008" spans="1:4" ht="22.5">
      <c r="A2008" s="274">
        <v>79848</v>
      </c>
      <c r="B2008" s="7" t="s">
        <v>3631</v>
      </c>
      <c r="C2008" s="8" t="s">
        <v>818</v>
      </c>
      <c r="D2008" s="9">
        <v>1438.36</v>
      </c>
    </row>
    <row r="2009" spans="1:4" ht="22.5">
      <c r="A2009" s="274">
        <v>79849</v>
      </c>
      <c r="B2009" s="7" t="s">
        <v>3632</v>
      </c>
      <c r="C2009" s="8" t="s">
        <v>818</v>
      </c>
      <c r="D2009" s="9">
        <v>2169.79</v>
      </c>
    </row>
    <row r="2010" spans="1:4" ht="22.5">
      <c r="A2010" s="274">
        <v>79850</v>
      </c>
      <c r="B2010" s="7" t="s">
        <v>3633</v>
      </c>
      <c r="C2010" s="8" t="s">
        <v>818</v>
      </c>
      <c r="D2010" s="9">
        <v>1480.64</v>
      </c>
    </row>
    <row r="2011" spans="1:4" ht="22.5">
      <c r="A2011" s="274">
        <v>79851</v>
      </c>
      <c r="B2011" s="7" t="s">
        <v>3634</v>
      </c>
      <c r="C2011" s="8" t="s">
        <v>818</v>
      </c>
      <c r="D2011" s="9">
        <v>2345.4499999999998</v>
      </c>
    </row>
    <row r="2012" spans="1:4" ht="22.5">
      <c r="A2012" s="274">
        <v>79852</v>
      </c>
      <c r="B2012" s="7" t="s">
        <v>3635</v>
      </c>
      <c r="C2012" s="8" t="s">
        <v>818</v>
      </c>
      <c r="D2012" s="9">
        <v>3530.25</v>
      </c>
    </row>
    <row r="2013" spans="1:4" ht="22.5">
      <c r="A2013" s="274">
        <v>79853</v>
      </c>
      <c r="B2013" s="7" t="s">
        <v>3636</v>
      </c>
      <c r="C2013" s="8" t="s">
        <v>818</v>
      </c>
      <c r="D2013" s="9">
        <v>1051.53</v>
      </c>
    </row>
    <row r="2014" spans="1:4" ht="22.5">
      <c r="A2014" s="274">
        <v>79854</v>
      </c>
      <c r="B2014" s="7" t="s">
        <v>3637</v>
      </c>
      <c r="C2014" s="8" t="s">
        <v>818</v>
      </c>
      <c r="D2014" s="9">
        <v>1374.21</v>
      </c>
    </row>
    <row r="2015" spans="1:4" ht="22.5">
      <c r="A2015" s="274">
        <v>79855</v>
      </c>
      <c r="B2015" s="7" t="s">
        <v>3638</v>
      </c>
      <c r="C2015" s="8" t="s">
        <v>818</v>
      </c>
      <c r="D2015" s="9">
        <v>2998.04</v>
      </c>
    </row>
    <row r="2016" spans="1:4" ht="22.5">
      <c r="A2016" s="274">
        <v>79856</v>
      </c>
      <c r="B2016" s="7" t="s">
        <v>3639</v>
      </c>
      <c r="C2016" s="8" t="s">
        <v>818</v>
      </c>
      <c r="D2016" s="9">
        <v>4433.66</v>
      </c>
    </row>
    <row r="2017" spans="1:4" ht="22.5">
      <c r="A2017" s="303">
        <v>79857</v>
      </c>
      <c r="B2017" s="7" t="s">
        <v>3640</v>
      </c>
      <c r="C2017" s="13" t="s">
        <v>818</v>
      </c>
      <c r="D2017" s="15">
        <v>1366.64</v>
      </c>
    </row>
    <row r="2018" spans="1:4" ht="22.5">
      <c r="A2018" s="274">
        <v>79858</v>
      </c>
      <c r="B2018" s="11" t="s">
        <v>3641</v>
      </c>
      <c r="C2018" s="8" t="s">
        <v>818</v>
      </c>
      <c r="D2018" s="9">
        <v>3779.97</v>
      </c>
    </row>
    <row r="2019" spans="1:4" ht="22.5">
      <c r="A2019" s="274">
        <v>79859</v>
      </c>
      <c r="B2019" s="7" t="s">
        <v>3642</v>
      </c>
      <c r="C2019" s="8" t="s">
        <v>818</v>
      </c>
      <c r="D2019" s="9">
        <v>2262.54</v>
      </c>
    </row>
    <row r="2020" spans="1:4" ht="22.5">
      <c r="A2020" s="274">
        <v>79860</v>
      </c>
      <c r="B2020" s="7" t="s">
        <v>3643</v>
      </c>
      <c r="C2020" s="8" t="s">
        <v>818</v>
      </c>
      <c r="D2020" s="9">
        <v>1882.71</v>
      </c>
    </row>
    <row r="2021" spans="1:4" ht="22.5">
      <c r="A2021" s="274">
        <v>79861</v>
      </c>
      <c r="B2021" s="7" t="s">
        <v>3644</v>
      </c>
      <c r="C2021" s="8" t="s">
        <v>818</v>
      </c>
      <c r="D2021" s="9">
        <v>1430.84</v>
      </c>
    </row>
    <row r="2022" spans="1:4" ht="22.5">
      <c r="A2022" s="274">
        <v>79862</v>
      </c>
      <c r="B2022" s="7" t="s">
        <v>3645</v>
      </c>
      <c r="C2022" s="8" t="s">
        <v>818</v>
      </c>
      <c r="D2022" s="9">
        <v>591.33000000000004</v>
      </c>
    </row>
    <row r="2023" spans="1:4" ht="12.75">
      <c r="A2023" s="270">
        <v>82000</v>
      </c>
      <c r="B2023" s="271" t="s">
        <v>3646</v>
      </c>
      <c r="C2023" s="272"/>
      <c r="D2023" s="273" t="s">
        <v>53</v>
      </c>
    </row>
    <row r="2024" spans="1:4" ht="12.75">
      <c r="A2024" s="274">
        <v>82030</v>
      </c>
      <c r="B2024" s="7" t="s">
        <v>3647</v>
      </c>
      <c r="C2024" s="8" t="s">
        <v>3648</v>
      </c>
      <c r="D2024" s="9">
        <v>3.71</v>
      </c>
    </row>
    <row r="2025" spans="1:4" ht="12.75">
      <c r="A2025" s="270">
        <v>84000</v>
      </c>
      <c r="B2025" s="271" t="s">
        <v>772</v>
      </c>
      <c r="C2025" s="272"/>
      <c r="D2025" s="273" t="s">
        <v>53</v>
      </c>
    </row>
    <row r="2026" spans="1:4" ht="22.5">
      <c r="A2026" s="274">
        <v>84001</v>
      </c>
      <c r="B2026" s="7" t="s">
        <v>3649</v>
      </c>
      <c r="C2026" s="8" t="s">
        <v>191</v>
      </c>
      <c r="D2026" s="9">
        <v>41.52</v>
      </c>
    </row>
    <row r="2027" spans="1:4" ht="22.5">
      <c r="A2027" s="274">
        <v>84002</v>
      </c>
      <c r="B2027" s="7" t="s">
        <v>3650</v>
      </c>
      <c r="C2027" s="8" t="s">
        <v>191</v>
      </c>
      <c r="D2027" s="9">
        <v>1.55</v>
      </c>
    </row>
    <row r="2028" spans="1:4" ht="22.5">
      <c r="A2028" s="274">
        <v>84003</v>
      </c>
      <c r="B2028" s="7" t="s">
        <v>3651</v>
      </c>
      <c r="C2028" s="8" t="s">
        <v>191</v>
      </c>
      <c r="D2028" s="9">
        <v>26.07</v>
      </c>
    </row>
    <row r="2029" spans="1:4" ht="12.75">
      <c r="A2029" s="274">
        <v>84005</v>
      </c>
      <c r="B2029" s="7" t="s">
        <v>3652</v>
      </c>
      <c r="C2029" s="8" t="s">
        <v>3653</v>
      </c>
      <c r="D2029" s="9">
        <v>119.39</v>
      </c>
    </row>
    <row r="2030" spans="1:4" ht="12.75">
      <c r="A2030" s="274">
        <v>84006</v>
      </c>
      <c r="B2030" s="7" t="s">
        <v>3654</v>
      </c>
      <c r="C2030" s="8" t="s">
        <v>3653</v>
      </c>
      <c r="D2030" s="9">
        <v>71.38</v>
      </c>
    </row>
    <row r="2031" spans="1:4" ht="12.75">
      <c r="A2031" s="274">
        <v>84009</v>
      </c>
      <c r="B2031" s="7" t="s">
        <v>3655</v>
      </c>
      <c r="C2031" s="8" t="s">
        <v>1793</v>
      </c>
      <c r="D2031" s="9">
        <v>28.02</v>
      </c>
    </row>
    <row r="2032" spans="1:4" ht="12.75">
      <c r="A2032" s="274">
        <v>84010</v>
      </c>
      <c r="B2032" s="7" t="s">
        <v>3656</v>
      </c>
      <c r="C2032" s="8" t="s">
        <v>818</v>
      </c>
      <c r="D2032" s="9">
        <v>1.29</v>
      </c>
    </row>
    <row r="2033" spans="1:4" ht="22.5">
      <c r="A2033" s="274">
        <v>84011</v>
      </c>
      <c r="B2033" s="7" t="s">
        <v>3657</v>
      </c>
      <c r="C2033" s="8" t="s">
        <v>1793</v>
      </c>
      <c r="D2033" s="9">
        <v>7.35</v>
      </c>
    </row>
    <row r="2034" spans="1:4" ht="12.75">
      <c r="A2034" s="274">
        <v>84020</v>
      </c>
      <c r="B2034" s="7" t="s">
        <v>3658</v>
      </c>
      <c r="C2034" s="8" t="s">
        <v>22</v>
      </c>
      <c r="D2034" s="9">
        <v>2.44</v>
      </c>
    </row>
    <row r="2035" spans="1:4" ht="22.5">
      <c r="A2035" s="274">
        <v>84021</v>
      </c>
      <c r="B2035" s="7" t="s">
        <v>3659</v>
      </c>
      <c r="C2035" s="8" t="s">
        <v>22</v>
      </c>
      <c r="D2035" s="9">
        <v>49.71</v>
      </c>
    </row>
    <row r="2036" spans="1:4" ht="22.5">
      <c r="A2036" s="274">
        <v>84082</v>
      </c>
      <c r="B2036" s="7" t="s">
        <v>3660</v>
      </c>
      <c r="C2036" s="8" t="s">
        <v>818</v>
      </c>
      <c r="D2036" s="9">
        <v>0.37</v>
      </c>
    </row>
    <row r="2037" spans="1:4" ht="22.5">
      <c r="A2037" s="274">
        <v>84083</v>
      </c>
      <c r="B2037" s="7" t="s">
        <v>3661</v>
      </c>
      <c r="C2037" s="8" t="s">
        <v>818</v>
      </c>
      <c r="D2037" s="9">
        <v>1.61</v>
      </c>
    </row>
    <row r="2038" spans="1:4" ht="22.5">
      <c r="A2038" s="274">
        <v>84084</v>
      </c>
      <c r="B2038" s="7" t="s">
        <v>3662</v>
      </c>
      <c r="C2038" s="8" t="s">
        <v>818</v>
      </c>
      <c r="D2038" s="9">
        <v>0.63</v>
      </c>
    </row>
    <row r="2039" spans="1:4" ht="22.5">
      <c r="A2039" s="274">
        <v>84085</v>
      </c>
      <c r="B2039" s="7" t="s">
        <v>3663</v>
      </c>
      <c r="C2039" s="8" t="s">
        <v>818</v>
      </c>
      <c r="D2039" s="9">
        <v>3.98</v>
      </c>
    </row>
    <row r="2040" spans="1:4" ht="12.75">
      <c r="A2040" s="274">
        <v>84086</v>
      </c>
      <c r="B2040" s="7" t="s">
        <v>3664</v>
      </c>
      <c r="C2040" s="8" t="s">
        <v>19</v>
      </c>
      <c r="D2040" s="9">
        <v>12.02</v>
      </c>
    </row>
    <row r="2041" spans="1:4" ht="22.5">
      <c r="A2041" s="274">
        <v>84088</v>
      </c>
      <c r="B2041" s="7" t="s">
        <v>3665</v>
      </c>
      <c r="C2041" s="8" t="s">
        <v>818</v>
      </c>
      <c r="D2041" s="9">
        <v>6.81</v>
      </c>
    </row>
    <row r="2042" spans="1:4" ht="22.5">
      <c r="A2042" s="274">
        <v>84089</v>
      </c>
      <c r="B2042" s="7" t="s">
        <v>3666</v>
      </c>
      <c r="C2042" s="8" t="s">
        <v>818</v>
      </c>
      <c r="D2042" s="9">
        <v>9.32</v>
      </c>
    </row>
    <row r="2043" spans="1:4" ht="22.5">
      <c r="A2043" s="274">
        <v>84090</v>
      </c>
      <c r="B2043" s="7" t="s">
        <v>3667</v>
      </c>
      <c r="C2043" s="8" t="s">
        <v>818</v>
      </c>
      <c r="D2043" s="9">
        <v>8.92</v>
      </c>
    </row>
    <row r="2044" spans="1:4" ht="22.5">
      <c r="A2044" s="274">
        <v>84091</v>
      </c>
      <c r="B2044" s="7" t="s">
        <v>3668</v>
      </c>
      <c r="C2044" s="8" t="s">
        <v>818</v>
      </c>
      <c r="D2044" s="9">
        <v>13.6</v>
      </c>
    </row>
    <row r="2045" spans="1:4" ht="22.5">
      <c r="A2045" s="274">
        <v>84096</v>
      </c>
      <c r="B2045" s="7" t="s">
        <v>3965</v>
      </c>
      <c r="C2045" s="8" t="s">
        <v>1793</v>
      </c>
      <c r="D2045" s="9">
        <v>12.35</v>
      </c>
    </row>
    <row r="2046" spans="1:4" ht="12.75">
      <c r="A2046" s="274">
        <v>84102</v>
      </c>
      <c r="B2046" s="7" t="s">
        <v>3669</v>
      </c>
      <c r="C2046" s="8" t="s">
        <v>1793</v>
      </c>
      <c r="D2046" s="9">
        <v>7.94</v>
      </c>
    </row>
    <row r="2047" spans="1:4" ht="12.75">
      <c r="A2047" s="274">
        <v>84103</v>
      </c>
      <c r="B2047" s="7" t="s">
        <v>3670</v>
      </c>
      <c r="C2047" s="8" t="s">
        <v>818</v>
      </c>
      <c r="D2047" s="9">
        <v>2.3199999999999998</v>
      </c>
    </row>
    <row r="2048" spans="1:4" ht="12.75">
      <c r="A2048" s="274">
        <v>84104</v>
      </c>
      <c r="B2048" s="7" t="s">
        <v>3671</v>
      </c>
      <c r="C2048" s="8" t="s">
        <v>22</v>
      </c>
      <c r="D2048" s="9">
        <v>3.01</v>
      </c>
    </row>
    <row r="2049" spans="1:4" ht="12.75">
      <c r="A2049" s="274">
        <v>84110</v>
      </c>
      <c r="B2049" s="7" t="s">
        <v>3672</v>
      </c>
      <c r="C2049" s="8" t="s">
        <v>818</v>
      </c>
      <c r="D2049" s="9">
        <v>0.84</v>
      </c>
    </row>
    <row r="2050" spans="1:4" ht="33.75">
      <c r="A2050" s="274">
        <v>84201</v>
      </c>
      <c r="B2050" s="7" t="s">
        <v>3673</v>
      </c>
      <c r="C2050" s="8" t="s">
        <v>607</v>
      </c>
      <c r="D2050" s="9">
        <v>0.42</v>
      </c>
    </row>
    <row r="2051" spans="1:4" ht="33.75">
      <c r="A2051" s="274">
        <v>84203</v>
      </c>
      <c r="B2051" s="7" t="s">
        <v>3674</v>
      </c>
      <c r="C2051" s="8" t="s">
        <v>607</v>
      </c>
      <c r="D2051" s="9">
        <v>0.56000000000000005</v>
      </c>
    </row>
    <row r="2052" spans="1:4" ht="33.75">
      <c r="A2052" s="274">
        <v>84205</v>
      </c>
      <c r="B2052" s="7" t="s">
        <v>3675</v>
      </c>
      <c r="C2052" s="8" t="s">
        <v>607</v>
      </c>
      <c r="D2052" s="9">
        <v>0.67</v>
      </c>
    </row>
    <row r="2053" spans="1:4" ht="33.75">
      <c r="A2053" s="274">
        <v>84207</v>
      </c>
      <c r="B2053" s="7" t="s">
        <v>3676</v>
      </c>
      <c r="C2053" s="8" t="s">
        <v>607</v>
      </c>
      <c r="D2053" s="9">
        <v>0.85</v>
      </c>
    </row>
    <row r="2054" spans="1:4" ht="33.75">
      <c r="A2054" s="274">
        <v>84209</v>
      </c>
      <c r="B2054" s="7" t="s">
        <v>3677</v>
      </c>
      <c r="C2054" s="8" t="s">
        <v>607</v>
      </c>
      <c r="D2054" s="9">
        <v>1.18</v>
      </c>
    </row>
    <row r="2055" spans="1:4" ht="33.75">
      <c r="A2055" s="274">
        <v>84211</v>
      </c>
      <c r="B2055" s="7" t="s">
        <v>3678</v>
      </c>
      <c r="C2055" s="8" t="s">
        <v>607</v>
      </c>
      <c r="D2055" s="9">
        <v>1.92</v>
      </c>
    </row>
    <row r="2056" spans="1:4" ht="33.75">
      <c r="A2056" s="274">
        <v>84213</v>
      </c>
      <c r="B2056" s="7" t="s">
        <v>3679</v>
      </c>
      <c r="C2056" s="8" t="s">
        <v>607</v>
      </c>
      <c r="D2056" s="9">
        <v>1.68</v>
      </c>
    </row>
    <row r="2057" spans="1:4" ht="33.75">
      <c r="A2057" s="274">
        <v>84215</v>
      </c>
      <c r="B2057" s="7" t="s">
        <v>3680</v>
      </c>
      <c r="C2057" s="8" t="s">
        <v>607</v>
      </c>
      <c r="D2057" s="9">
        <v>1.89</v>
      </c>
    </row>
    <row r="2058" spans="1:4" ht="33.75">
      <c r="A2058" s="274">
        <v>84217</v>
      </c>
      <c r="B2058" s="7" t="s">
        <v>3681</v>
      </c>
      <c r="C2058" s="8" t="s">
        <v>607</v>
      </c>
      <c r="D2058" s="9">
        <v>2.25</v>
      </c>
    </row>
    <row r="2059" spans="1:4" ht="33.75">
      <c r="A2059" s="274">
        <v>84219</v>
      </c>
      <c r="B2059" s="7" t="s">
        <v>3682</v>
      </c>
      <c r="C2059" s="8" t="s">
        <v>607</v>
      </c>
      <c r="D2059" s="9">
        <v>2.58</v>
      </c>
    </row>
    <row r="2060" spans="1:4" ht="33.75">
      <c r="A2060" s="274">
        <v>84221</v>
      </c>
      <c r="B2060" s="7" t="s">
        <v>3683</v>
      </c>
      <c r="C2060" s="8" t="s">
        <v>607</v>
      </c>
      <c r="D2060" s="9">
        <v>3</v>
      </c>
    </row>
    <row r="2061" spans="1:4" ht="33.75">
      <c r="A2061" s="274">
        <v>84223</v>
      </c>
      <c r="B2061" s="7" t="s">
        <v>3684</v>
      </c>
      <c r="C2061" s="8" t="s">
        <v>607</v>
      </c>
      <c r="D2061" s="9">
        <v>3.61</v>
      </c>
    </row>
    <row r="2062" spans="1:4" ht="33.75">
      <c r="A2062" s="274">
        <v>84225</v>
      </c>
      <c r="B2062" s="7" t="s">
        <v>3685</v>
      </c>
      <c r="C2062" s="8" t="s">
        <v>607</v>
      </c>
      <c r="D2062" s="9">
        <v>5.27</v>
      </c>
    </row>
    <row r="2063" spans="1:4" ht="22.5">
      <c r="A2063" s="274">
        <v>84510</v>
      </c>
      <c r="B2063" s="7" t="s">
        <v>3686</v>
      </c>
      <c r="C2063" s="8" t="s">
        <v>818</v>
      </c>
      <c r="D2063" s="9">
        <v>3.37</v>
      </c>
    </row>
    <row r="2064" spans="1:4" ht="22.5">
      <c r="A2064" s="274">
        <v>84520</v>
      </c>
      <c r="B2064" s="7" t="s">
        <v>3687</v>
      </c>
      <c r="C2064" s="8" t="s">
        <v>19</v>
      </c>
      <c r="D2064" s="9">
        <v>1.18</v>
      </c>
    </row>
    <row r="2065" spans="1:4" ht="12.75">
      <c r="A2065" s="274">
        <v>84530</v>
      </c>
      <c r="B2065" s="7" t="s">
        <v>3688</v>
      </c>
      <c r="C2065" s="8" t="s">
        <v>22</v>
      </c>
      <c r="D2065" s="9">
        <v>168</v>
      </c>
    </row>
    <row r="2066" spans="1:4" ht="22.5">
      <c r="A2066" s="274">
        <v>85001</v>
      </c>
      <c r="B2066" s="7" t="s">
        <v>3689</v>
      </c>
      <c r="C2066" s="8" t="s">
        <v>818</v>
      </c>
      <c r="D2066" s="9">
        <v>49.21</v>
      </c>
    </row>
    <row r="2067" spans="1:4" ht="22.5">
      <c r="A2067" s="274">
        <v>85002</v>
      </c>
      <c r="B2067" s="7" t="s">
        <v>3690</v>
      </c>
      <c r="C2067" s="8" t="s">
        <v>818</v>
      </c>
      <c r="D2067" s="9">
        <v>175.16</v>
      </c>
    </row>
    <row r="2068" spans="1:4" ht="22.5">
      <c r="A2068" s="274">
        <v>85003</v>
      </c>
      <c r="B2068" s="7" t="s">
        <v>3691</v>
      </c>
      <c r="C2068" s="8" t="s">
        <v>818</v>
      </c>
      <c r="D2068" s="9">
        <v>454.62</v>
      </c>
    </row>
    <row r="2069" spans="1:4" ht="22.5">
      <c r="A2069" s="274">
        <v>86010</v>
      </c>
      <c r="B2069" s="7" t="s">
        <v>3692</v>
      </c>
      <c r="C2069" s="8" t="s">
        <v>818</v>
      </c>
      <c r="D2069" s="9">
        <v>1590.28</v>
      </c>
    </row>
    <row r="2070" spans="1:4" ht="22.5">
      <c r="A2070" s="274">
        <v>86020</v>
      </c>
      <c r="B2070" s="7" t="s">
        <v>3693</v>
      </c>
      <c r="C2070" s="8" t="s">
        <v>818</v>
      </c>
      <c r="D2070" s="9">
        <v>17.440000000000001</v>
      </c>
    </row>
    <row r="2071" spans="1:4" ht="12.75">
      <c r="A2071" s="274">
        <v>86029</v>
      </c>
      <c r="B2071" s="7" t="s">
        <v>3694</v>
      </c>
      <c r="C2071" s="8" t="s">
        <v>818</v>
      </c>
      <c r="D2071" s="9">
        <v>12.93</v>
      </c>
    </row>
    <row r="2072" spans="1:4" ht="12.75">
      <c r="A2072" s="274">
        <v>86030</v>
      </c>
      <c r="B2072" s="7" t="s">
        <v>3695</v>
      </c>
      <c r="C2072" s="8" t="s">
        <v>818</v>
      </c>
      <c r="D2072" s="9">
        <v>42.2</v>
      </c>
    </row>
    <row r="2073" spans="1:4" ht="12.75">
      <c r="A2073" s="274">
        <v>86040</v>
      </c>
      <c r="B2073" s="7" t="s">
        <v>3696</v>
      </c>
      <c r="C2073" s="8" t="s">
        <v>818</v>
      </c>
      <c r="D2073" s="9">
        <v>16.57</v>
      </c>
    </row>
    <row r="2074" spans="1:4" ht="33.75">
      <c r="A2074" s="274">
        <v>86050</v>
      </c>
      <c r="B2074" s="7" t="s">
        <v>3697</v>
      </c>
      <c r="C2074" s="8" t="s">
        <v>3573</v>
      </c>
      <c r="D2074" s="9">
        <v>201.31</v>
      </c>
    </row>
    <row r="2075" spans="1:4" ht="33.75">
      <c r="A2075" s="274">
        <v>86060</v>
      </c>
      <c r="B2075" s="7" t="s">
        <v>3698</v>
      </c>
      <c r="C2075" s="8" t="s">
        <v>3699</v>
      </c>
      <c r="D2075" s="9">
        <v>1291.45</v>
      </c>
    </row>
    <row r="2076" spans="1:4" ht="22.5">
      <c r="A2076" s="274">
        <v>86070</v>
      </c>
      <c r="B2076" s="7" t="s">
        <v>3700</v>
      </c>
      <c r="C2076" s="8" t="s">
        <v>3701</v>
      </c>
      <c r="D2076" s="9">
        <v>243.58</v>
      </c>
    </row>
    <row r="2077" spans="1:4" ht="12.75">
      <c r="A2077" s="274">
        <v>86080</v>
      </c>
      <c r="B2077" s="7" t="s">
        <v>817</v>
      </c>
      <c r="C2077" s="8" t="s">
        <v>818</v>
      </c>
      <c r="D2077" s="9">
        <v>1547.63</v>
      </c>
    </row>
    <row r="2078" spans="1:4" ht="12.75">
      <c r="A2078" s="274">
        <v>86081</v>
      </c>
      <c r="B2078" s="7" t="s">
        <v>819</v>
      </c>
      <c r="C2078" s="8" t="s">
        <v>818</v>
      </c>
      <c r="D2078" s="9">
        <v>1837.72</v>
      </c>
    </row>
    <row r="2079" spans="1:4" ht="22.5">
      <c r="A2079" s="274">
        <v>86082</v>
      </c>
      <c r="B2079" s="7" t="s">
        <v>820</v>
      </c>
      <c r="C2079" s="8" t="s">
        <v>818</v>
      </c>
      <c r="D2079" s="9">
        <v>1779.02</v>
      </c>
    </row>
    <row r="2080" spans="1:4" ht="22.5">
      <c r="A2080" s="274">
        <v>86083</v>
      </c>
      <c r="B2080" s="7" t="s">
        <v>821</v>
      </c>
      <c r="C2080" s="8" t="s">
        <v>818</v>
      </c>
      <c r="D2080" s="9">
        <v>1566.26</v>
      </c>
    </row>
    <row r="2081" spans="1:4" ht="22.5">
      <c r="A2081" s="274">
        <v>86084</v>
      </c>
      <c r="B2081" s="7" t="s">
        <v>822</v>
      </c>
      <c r="C2081" s="8" t="s">
        <v>818</v>
      </c>
      <c r="D2081" s="9">
        <v>1818.05</v>
      </c>
    </row>
    <row r="2082" spans="1:4" ht="12.75">
      <c r="A2082" s="270">
        <v>87000</v>
      </c>
      <c r="B2082" s="271" t="s">
        <v>3702</v>
      </c>
      <c r="C2082" s="272"/>
      <c r="D2082" s="273" t="s">
        <v>53</v>
      </c>
    </row>
    <row r="2083" spans="1:4" ht="12.75">
      <c r="A2083" s="274">
        <v>87010</v>
      </c>
      <c r="B2083" s="7" t="s">
        <v>3703</v>
      </c>
      <c r="C2083" s="8" t="s">
        <v>1793</v>
      </c>
      <c r="D2083" s="9">
        <v>36.61</v>
      </c>
    </row>
    <row r="2084" spans="1:4" ht="12.75">
      <c r="A2084" s="274">
        <v>87020</v>
      </c>
      <c r="B2084" s="7" t="s">
        <v>3704</v>
      </c>
      <c r="C2084" s="8" t="s">
        <v>593</v>
      </c>
      <c r="D2084" s="9">
        <v>2.2400000000000002</v>
      </c>
    </row>
    <row r="2085" spans="1:4" ht="12.75">
      <c r="A2085" s="274">
        <v>87030</v>
      </c>
      <c r="B2085" s="7" t="s">
        <v>3705</v>
      </c>
      <c r="C2085" s="8" t="s">
        <v>593</v>
      </c>
      <c r="D2085" s="9">
        <v>9.3000000000000007</v>
      </c>
    </row>
    <row r="2086" spans="1:4" ht="12.75">
      <c r="A2086" s="274">
        <v>87040</v>
      </c>
      <c r="B2086" s="7" t="s">
        <v>3706</v>
      </c>
      <c r="C2086" s="8" t="s">
        <v>191</v>
      </c>
      <c r="D2086" s="9">
        <v>8.2100000000000009</v>
      </c>
    </row>
    <row r="2087" spans="1:4" ht="12.75">
      <c r="A2087" s="274">
        <v>87050</v>
      </c>
      <c r="B2087" s="7" t="s">
        <v>3707</v>
      </c>
      <c r="C2087" s="8" t="s">
        <v>593</v>
      </c>
      <c r="D2087" s="9">
        <v>32.01</v>
      </c>
    </row>
    <row r="2088" spans="1:4" ht="22.5">
      <c r="A2088" s="274">
        <v>87060</v>
      </c>
      <c r="B2088" s="7" t="s">
        <v>3708</v>
      </c>
      <c r="C2088" s="8" t="s">
        <v>593</v>
      </c>
      <c r="D2088" s="9">
        <v>50.35</v>
      </c>
    </row>
    <row r="2089" spans="1:4" ht="12.75">
      <c r="A2089" s="270">
        <v>90000</v>
      </c>
      <c r="B2089" s="271" t="s">
        <v>3709</v>
      </c>
      <c r="C2089" s="272"/>
      <c r="D2089" s="273" t="s">
        <v>53</v>
      </c>
    </row>
    <row r="2090" spans="1:4" ht="12.75">
      <c r="A2090" s="274">
        <v>94295</v>
      </c>
      <c r="B2090" s="7" t="s">
        <v>3710</v>
      </c>
      <c r="C2090" s="8" t="s">
        <v>44</v>
      </c>
      <c r="D2090" s="9">
        <v>36.479999999999997</v>
      </c>
    </row>
    <row r="2091" spans="1:4" ht="12.75">
      <c r="A2091" s="274">
        <v>94298</v>
      </c>
      <c r="B2091" s="7" t="s">
        <v>3711</v>
      </c>
      <c r="C2091" s="8" t="s">
        <v>44</v>
      </c>
      <c r="D2091" s="9">
        <v>48.02</v>
      </c>
    </row>
    <row r="2092" spans="1:4" ht="12.75">
      <c r="A2092" s="274">
        <v>94302</v>
      </c>
      <c r="B2092" s="7" t="s">
        <v>3712</v>
      </c>
      <c r="C2092" s="8" t="s">
        <v>44</v>
      </c>
      <c r="D2092" s="9">
        <v>28.57</v>
      </c>
    </row>
    <row r="2093" spans="1:4" ht="12.75">
      <c r="A2093" s="274">
        <v>94323</v>
      </c>
      <c r="B2093" s="7" t="s">
        <v>3713</v>
      </c>
      <c r="C2093" s="8" t="s">
        <v>44</v>
      </c>
      <c r="D2093" s="9">
        <v>32.92</v>
      </c>
    </row>
    <row r="2094" spans="1:4" ht="12.75">
      <c r="A2094" s="274">
        <v>94531</v>
      </c>
      <c r="B2094" s="7" t="s">
        <v>3714</v>
      </c>
      <c r="C2094" s="8" t="s">
        <v>818</v>
      </c>
      <c r="D2094" s="9">
        <v>42.74</v>
      </c>
    </row>
    <row r="2095" spans="1:4" ht="22.5">
      <c r="A2095" s="274">
        <v>95001</v>
      </c>
      <c r="B2095" s="7" t="s">
        <v>3715</v>
      </c>
      <c r="C2095" s="8" t="s">
        <v>818</v>
      </c>
      <c r="D2095" s="9">
        <v>94834.89</v>
      </c>
    </row>
    <row r="2096" spans="1:4" ht="22.5">
      <c r="A2096" s="274">
        <v>95002</v>
      </c>
      <c r="B2096" s="7" t="s">
        <v>3716</v>
      </c>
      <c r="C2096" s="8" t="s">
        <v>818</v>
      </c>
      <c r="D2096" s="9">
        <v>94085.71</v>
      </c>
    </row>
    <row r="2097" spans="1:4" ht="22.5">
      <c r="A2097" s="274">
        <v>95003</v>
      </c>
      <c r="B2097" s="7" t="s">
        <v>3717</v>
      </c>
      <c r="C2097" s="8" t="s">
        <v>818</v>
      </c>
      <c r="D2097" s="9">
        <v>101112.19</v>
      </c>
    </row>
    <row r="2098" spans="1:4" ht="22.5">
      <c r="A2098" s="274">
        <v>95004</v>
      </c>
      <c r="B2098" s="7" t="s">
        <v>3718</v>
      </c>
      <c r="C2098" s="8" t="s">
        <v>818</v>
      </c>
      <c r="D2098" s="9">
        <v>108538.39</v>
      </c>
    </row>
    <row r="2099" spans="1:4" ht="22.5">
      <c r="A2099" s="274">
        <v>95010</v>
      </c>
      <c r="B2099" s="7" t="s">
        <v>3720</v>
      </c>
      <c r="C2099" s="8" t="s">
        <v>818</v>
      </c>
      <c r="D2099" s="9">
        <v>35.700000000000003</v>
      </c>
    </row>
    <row r="2100" spans="1:4" ht="22.5">
      <c r="A2100" s="274">
        <v>95014</v>
      </c>
      <c r="B2100" s="7" t="s">
        <v>3721</v>
      </c>
      <c r="C2100" s="8" t="s">
        <v>818</v>
      </c>
      <c r="D2100" s="9">
        <v>223.95</v>
      </c>
    </row>
    <row r="2101" spans="1:4" ht="22.5">
      <c r="A2101" s="274">
        <v>95021</v>
      </c>
      <c r="B2101" s="7" t="s">
        <v>3722</v>
      </c>
      <c r="C2101" s="8" t="s">
        <v>818</v>
      </c>
      <c r="D2101" s="9">
        <v>930</v>
      </c>
    </row>
    <row r="2102" spans="1:4" ht="22.5">
      <c r="A2102" s="274">
        <v>95022</v>
      </c>
      <c r="B2102" s="7" t="s">
        <v>3723</v>
      </c>
      <c r="C2102" s="8" t="s">
        <v>818</v>
      </c>
      <c r="D2102" s="9">
        <v>1109.67</v>
      </c>
    </row>
    <row r="2103" spans="1:4" ht="22.5">
      <c r="A2103" s="274">
        <v>95023</v>
      </c>
      <c r="B2103" s="7" t="s">
        <v>3724</v>
      </c>
      <c r="C2103" s="8" t="s">
        <v>818</v>
      </c>
      <c r="D2103" s="9">
        <v>1152.03</v>
      </c>
    </row>
    <row r="2104" spans="1:4" ht="22.5">
      <c r="A2104" s="274">
        <v>95026</v>
      </c>
      <c r="B2104" s="7" t="s">
        <v>3725</v>
      </c>
      <c r="C2104" s="8" t="s">
        <v>818</v>
      </c>
      <c r="D2104" s="9">
        <v>1529.55</v>
      </c>
    </row>
    <row r="2105" spans="1:4" ht="22.5">
      <c r="A2105" s="274">
        <v>95028</v>
      </c>
      <c r="B2105" s="7" t="s">
        <v>3726</v>
      </c>
      <c r="C2105" s="8" t="s">
        <v>818</v>
      </c>
      <c r="D2105" s="9">
        <v>1651.71</v>
      </c>
    </row>
    <row r="2106" spans="1:4" ht="22.5">
      <c r="A2106" s="274">
        <v>95030</v>
      </c>
      <c r="B2106" s="7" t="s">
        <v>3727</v>
      </c>
      <c r="C2106" s="8" t="s">
        <v>818</v>
      </c>
      <c r="D2106" s="9">
        <v>2218.39</v>
      </c>
    </row>
    <row r="2107" spans="1:4" ht="22.5">
      <c r="A2107" s="274">
        <v>95032</v>
      </c>
      <c r="B2107" s="7" t="s">
        <v>3728</v>
      </c>
      <c r="C2107" s="8" t="s">
        <v>818</v>
      </c>
      <c r="D2107" s="9">
        <v>2729.36</v>
      </c>
    </row>
    <row r="2108" spans="1:4" ht="22.5">
      <c r="A2108" s="274">
        <v>95033</v>
      </c>
      <c r="B2108" s="7" t="s">
        <v>3729</v>
      </c>
      <c r="C2108" s="8" t="s">
        <v>818</v>
      </c>
      <c r="D2108" s="9">
        <v>4520.9399999999996</v>
      </c>
    </row>
    <row r="2109" spans="1:4" ht="22.5">
      <c r="A2109" s="274">
        <v>95034</v>
      </c>
      <c r="B2109" s="7" t="s">
        <v>3730</v>
      </c>
      <c r="C2109" s="8" t="s">
        <v>818</v>
      </c>
      <c r="D2109" s="9">
        <v>5050.41</v>
      </c>
    </row>
    <row r="2110" spans="1:4" ht="22.5">
      <c r="A2110" s="274">
        <v>95035</v>
      </c>
      <c r="B2110" s="7" t="s">
        <v>3731</v>
      </c>
      <c r="C2110" s="8" t="s">
        <v>818</v>
      </c>
      <c r="D2110" s="9">
        <v>12712.5</v>
      </c>
    </row>
    <row r="2111" spans="1:4" ht="22.5">
      <c r="A2111" s="274">
        <v>95036</v>
      </c>
      <c r="B2111" s="7" t="s">
        <v>3732</v>
      </c>
      <c r="C2111" s="8" t="s">
        <v>818</v>
      </c>
      <c r="D2111" s="9">
        <v>8964.36</v>
      </c>
    </row>
    <row r="2112" spans="1:4" ht="22.5">
      <c r="A2112" s="274">
        <v>95037</v>
      </c>
      <c r="B2112" s="7" t="s">
        <v>3733</v>
      </c>
      <c r="C2112" s="8" t="s">
        <v>818</v>
      </c>
      <c r="D2112" s="9">
        <v>14265.93</v>
      </c>
    </row>
    <row r="2113" spans="1:4" ht="12.75">
      <c r="A2113" s="274">
        <v>95070</v>
      </c>
      <c r="B2113" s="7" t="s">
        <v>3734</v>
      </c>
      <c r="C2113" s="8" t="s">
        <v>818</v>
      </c>
      <c r="D2113" s="9">
        <v>18721.45</v>
      </c>
    </row>
    <row r="2114" spans="1:4" ht="22.5">
      <c r="A2114" s="274">
        <v>95100</v>
      </c>
      <c r="B2114" s="7" t="s">
        <v>3735</v>
      </c>
      <c r="C2114" s="8" t="s">
        <v>818</v>
      </c>
      <c r="D2114" s="9">
        <v>659.62</v>
      </c>
    </row>
    <row r="2115" spans="1:4" ht="12.75">
      <c r="A2115" s="274">
        <v>95153</v>
      </c>
      <c r="B2115" s="7" t="s">
        <v>3736</v>
      </c>
      <c r="C2115" s="8" t="s">
        <v>818</v>
      </c>
      <c r="D2115" s="9">
        <v>507.6</v>
      </c>
    </row>
    <row r="2116" spans="1:4" ht="12.75">
      <c r="A2116" s="274">
        <v>95154</v>
      </c>
      <c r="B2116" s="7" t="s">
        <v>3737</v>
      </c>
      <c r="C2116" s="8" t="s">
        <v>818</v>
      </c>
      <c r="D2116" s="9">
        <v>622.28</v>
      </c>
    </row>
    <row r="2117" spans="1:4" ht="12.75">
      <c r="A2117" s="274">
        <v>95155</v>
      </c>
      <c r="B2117" s="7" t="s">
        <v>3738</v>
      </c>
      <c r="C2117" s="8" t="s">
        <v>818</v>
      </c>
      <c r="D2117" s="9">
        <v>829.24</v>
      </c>
    </row>
    <row r="2118" spans="1:4" ht="12.75">
      <c r="A2118" s="274">
        <v>95156</v>
      </c>
      <c r="B2118" s="7" t="s">
        <v>3739</v>
      </c>
      <c r="C2118" s="8" t="s">
        <v>818</v>
      </c>
      <c r="D2118" s="9">
        <v>1076.05</v>
      </c>
    </row>
    <row r="2119" spans="1:4" ht="22.5">
      <c r="A2119" s="274">
        <v>95170</v>
      </c>
      <c r="B2119" s="7" t="s">
        <v>3966</v>
      </c>
      <c r="C2119" s="8" t="s">
        <v>759</v>
      </c>
      <c r="D2119" s="9">
        <v>2366.77</v>
      </c>
    </row>
    <row r="2120" spans="1:4" ht="22.5">
      <c r="A2120" s="274">
        <v>95171</v>
      </c>
      <c r="B2120" s="7" t="s">
        <v>3741</v>
      </c>
      <c r="C2120" s="8" t="s">
        <v>759</v>
      </c>
      <c r="D2120" s="9">
        <v>18651.759999999998</v>
      </c>
    </row>
    <row r="2121" spans="1:4" ht="12.75">
      <c r="A2121" s="274">
        <v>99001</v>
      </c>
      <c r="B2121" s="7" t="s">
        <v>3742</v>
      </c>
      <c r="C2121" s="8" t="s">
        <v>593</v>
      </c>
      <c r="D2121" s="9">
        <v>2.9</v>
      </c>
    </row>
    <row r="2122" spans="1:4" ht="12.75">
      <c r="A2122" s="274">
        <v>99002</v>
      </c>
      <c r="B2122" s="7" t="s">
        <v>3743</v>
      </c>
      <c r="C2122" s="8" t="s">
        <v>593</v>
      </c>
      <c r="D2122" s="9">
        <v>4.01</v>
      </c>
    </row>
    <row r="2123" spans="1:4" ht="12.75">
      <c r="A2123" s="274">
        <v>99003</v>
      </c>
      <c r="B2123" s="7" t="s">
        <v>3744</v>
      </c>
      <c r="C2123" s="8" t="s">
        <v>593</v>
      </c>
      <c r="D2123" s="9">
        <v>3.38</v>
      </c>
    </row>
    <row r="2124" spans="1:4" ht="12.75">
      <c r="A2124" s="274">
        <v>99004</v>
      </c>
      <c r="B2124" s="7" t="s">
        <v>3745</v>
      </c>
      <c r="C2124" s="8" t="s">
        <v>593</v>
      </c>
      <c r="D2124" s="9">
        <v>3.44</v>
      </c>
    </row>
    <row r="2125" spans="1:4" ht="12.75">
      <c r="A2125" s="274">
        <v>99005</v>
      </c>
      <c r="B2125" s="7" t="s">
        <v>3746</v>
      </c>
      <c r="C2125" s="8" t="s">
        <v>3747</v>
      </c>
      <c r="D2125" s="9">
        <v>0.63</v>
      </c>
    </row>
    <row r="2126" spans="1:4" ht="22.5">
      <c r="A2126" s="274">
        <v>99100</v>
      </c>
      <c r="B2126" s="7" t="s">
        <v>3967</v>
      </c>
      <c r="C2126" s="8" t="s">
        <v>191</v>
      </c>
      <c r="D2126" s="9">
        <v>15.82</v>
      </c>
    </row>
    <row r="2127" spans="1:4" ht="22.5">
      <c r="A2127" s="274">
        <v>99101</v>
      </c>
      <c r="B2127" s="7" t="s">
        <v>3968</v>
      </c>
      <c r="C2127" s="8" t="s">
        <v>191</v>
      </c>
      <c r="D2127" s="9">
        <v>43.66</v>
      </c>
    </row>
    <row r="2128" spans="1:4" ht="33.75">
      <c r="A2128" s="274">
        <v>84219</v>
      </c>
      <c r="B2128" s="7" t="s">
        <v>3682</v>
      </c>
      <c r="C2128" s="8" t="s">
        <v>607</v>
      </c>
      <c r="D2128" s="9">
        <v>2.35</v>
      </c>
    </row>
    <row r="2129" spans="1:4" ht="33.75">
      <c r="A2129" s="274">
        <v>84221</v>
      </c>
      <c r="B2129" s="7" t="s">
        <v>3683</v>
      </c>
      <c r="C2129" s="8" t="s">
        <v>607</v>
      </c>
      <c r="D2129" s="9">
        <v>2.2799999999999998</v>
      </c>
    </row>
    <row r="2130" spans="1:4" ht="33.75">
      <c r="A2130" s="274">
        <v>84223</v>
      </c>
      <c r="B2130" s="7" t="s">
        <v>3684</v>
      </c>
      <c r="C2130" s="8" t="s">
        <v>607</v>
      </c>
      <c r="D2130" s="9">
        <v>2.86</v>
      </c>
    </row>
    <row r="2131" spans="1:4" ht="33.75">
      <c r="A2131" s="274">
        <v>84225</v>
      </c>
      <c r="B2131" s="7" t="s">
        <v>3685</v>
      </c>
      <c r="C2131" s="8" t="s">
        <v>607</v>
      </c>
      <c r="D2131" s="9">
        <v>4.29</v>
      </c>
    </row>
    <row r="2132" spans="1:4" ht="22.5">
      <c r="A2132" s="274">
        <v>84510</v>
      </c>
      <c r="B2132" s="7" t="s">
        <v>3686</v>
      </c>
      <c r="C2132" s="8" t="s">
        <v>818</v>
      </c>
      <c r="D2132" s="9">
        <v>3.14</v>
      </c>
    </row>
    <row r="2133" spans="1:4" ht="22.5">
      <c r="A2133" s="274">
        <v>84520</v>
      </c>
      <c r="B2133" s="7" t="s">
        <v>3687</v>
      </c>
      <c r="C2133" s="8" t="s">
        <v>19</v>
      </c>
      <c r="D2133" s="9">
        <v>1.0900000000000001</v>
      </c>
    </row>
    <row r="2134" spans="1:4" ht="12.75">
      <c r="A2134" s="274">
        <v>84530</v>
      </c>
      <c r="B2134" s="7" t="s">
        <v>3688</v>
      </c>
      <c r="C2134" s="8" t="s">
        <v>22</v>
      </c>
      <c r="D2134" s="9">
        <v>171.83</v>
      </c>
    </row>
    <row r="2135" spans="1:4" ht="22.5">
      <c r="A2135" s="274">
        <v>85001</v>
      </c>
      <c r="B2135" s="7" t="s">
        <v>3689</v>
      </c>
      <c r="C2135" s="8" t="s">
        <v>818</v>
      </c>
      <c r="D2135" s="9">
        <v>41.62</v>
      </c>
    </row>
    <row r="2136" spans="1:4" ht="22.5">
      <c r="A2136" s="274">
        <v>85002</v>
      </c>
      <c r="B2136" s="7" t="s">
        <v>3690</v>
      </c>
      <c r="C2136" s="8" t="s">
        <v>818</v>
      </c>
      <c r="D2136" s="9">
        <v>148.11000000000001</v>
      </c>
    </row>
    <row r="2137" spans="1:4" ht="22.5">
      <c r="A2137" s="274">
        <v>85003</v>
      </c>
      <c r="B2137" s="7" t="s">
        <v>3691</v>
      </c>
      <c r="C2137" s="8" t="s">
        <v>818</v>
      </c>
      <c r="D2137" s="9">
        <v>401.1</v>
      </c>
    </row>
    <row r="2138" spans="1:4" ht="22.5">
      <c r="A2138" s="274">
        <v>86010</v>
      </c>
      <c r="B2138" s="7" t="s">
        <v>3692</v>
      </c>
      <c r="C2138" s="8" t="s">
        <v>818</v>
      </c>
      <c r="D2138" s="9">
        <v>1386.25</v>
      </c>
    </row>
    <row r="2139" spans="1:4" ht="22.5">
      <c r="A2139" s="274">
        <v>86020</v>
      </c>
      <c r="B2139" s="7" t="s">
        <v>3693</v>
      </c>
      <c r="C2139" s="8" t="s">
        <v>818</v>
      </c>
      <c r="D2139" s="9">
        <v>18.93</v>
      </c>
    </row>
    <row r="2140" spans="1:4" ht="12.75">
      <c r="A2140" s="274">
        <v>86029</v>
      </c>
      <c r="B2140" s="7" t="s">
        <v>3694</v>
      </c>
      <c r="C2140" s="8" t="s">
        <v>818</v>
      </c>
      <c r="D2140" s="9">
        <v>11.79</v>
      </c>
    </row>
    <row r="2141" spans="1:4" ht="12.75">
      <c r="A2141" s="274">
        <v>86030</v>
      </c>
      <c r="B2141" s="7" t="s">
        <v>3695</v>
      </c>
      <c r="C2141" s="8" t="s">
        <v>818</v>
      </c>
      <c r="D2141" s="9">
        <v>37.83</v>
      </c>
    </row>
    <row r="2142" spans="1:4" ht="12.75">
      <c r="A2142" s="274">
        <v>86040</v>
      </c>
      <c r="B2142" s="7" t="s">
        <v>3696</v>
      </c>
      <c r="C2142" s="8" t="s">
        <v>818</v>
      </c>
      <c r="D2142" s="9">
        <v>14.32</v>
      </c>
    </row>
    <row r="2143" spans="1:4" ht="33.75">
      <c r="A2143" s="274">
        <v>86050</v>
      </c>
      <c r="B2143" s="7" t="s">
        <v>3697</v>
      </c>
      <c r="C2143" s="8" t="s">
        <v>3573</v>
      </c>
      <c r="D2143" s="9">
        <v>174.73</v>
      </c>
    </row>
    <row r="2144" spans="1:4" ht="33.75">
      <c r="A2144" s="274">
        <v>86060</v>
      </c>
      <c r="B2144" s="7" t="s">
        <v>3698</v>
      </c>
      <c r="C2144" s="8" t="s">
        <v>3699</v>
      </c>
      <c r="D2144" s="9">
        <v>1229.96</v>
      </c>
    </row>
    <row r="2145" spans="1:4" ht="22.5">
      <c r="A2145" s="274">
        <v>86070</v>
      </c>
      <c r="B2145" s="7" t="s">
        <v>3700</v>
      </c>
      <c r="C2145" s="8" t="s">
        <v>3701</v>
      </c>
      <c r="D2145" s="9">
        <v>209.89</v>
      </c>
    </row>
    <row r="2146" spans="1:4" ht="12.75">
      <c r="A2146" s="274">
        <v>86080</v>
      </c>
      <c r="B2146" s="7" t="s">
        <v>817</v>
      </c>
      <c r="C2146" s="8" t="s">
        <v>818</v>
      </c>
      <c r="D2146" s="9">
        <v>1512.5</v>
      </c>
    </row>
    <row r="2147" spans="1:4" ht="12.75">
      <c r="A2147" s="274">
        <v>86081</v>
      </c>
      <c r="B2147" s="7" t="s">
        <v>819</v>
      </c>
      <c r="C2147" s="8" t="s">
        <v>818</v>
      </c>
      <c r="D2147" s="9">
        <v>1717.5</v>
      </c>
    </row>
    <row r="2148" spans="1:4" ht="22.5">
      <c r="A2148" s="274">
        <v>86082</v>
      </c>
      <c r="B2148" s="7" t="s">
        <v>820</v>
      </c>
      <c r="C2148" s="8" t="s">
        <v>818</v>
      </c>
      <c r="D2148" s="9">
        <v>1717.5</v>
      </c>
    </row>
    <row r="2149" spans="1:4" ht="22.5">
      <c r="A2149" s="274">
        <v>86083</v>
      </c>
      <c r="B2149" s="7" t="s">
        <v>821</v>
      </c>
      <c r="C2149" s="8" t="s">
        <v>818</v>
      </c>
      <c r="D2149" s="9">
        <v>1512.5</v>
      </c>
    </row>
    <row r="2150" spans="1:4" ht="22.5">
      <c r="A2150" s="274">
        <v>86084</v>
      </c>
      <c r="B2150" s="7" t="s">
        <v>822</v>
      </c>
      <c r="C2150" s="8" t="s">
        <v>818</v>
      </c>
      <c r="D2150" s="9">
        <v>2205</v>
      </c>
    </row>
    <row r="2151" spans="1:4" ht="12.75">
      <c r="A2151" s="270">
        <v>87000</v>
      </c>
      <c r="B2151" s="271" t="s">
        <v>3702</v>
      </c>
      <c r="C2151" s="272"/>
      <c r="D2151" s="273" t="s">
        <v>53</v>
      </c>
    </row>
    <row r="2152" spans="1:4" ht="12.75">
      <c r="A2152" s="274">
        <v>87010</v>
      </c>
      <c r="B2152" s="7" t="s">
        <v>3703</v>
      </c>
      <c r="C2152" s="8" t="s">
        <v>1793</v>
      </c>
      <c r="D2152" s="9">
        <v>35.799999999999997</v>
      </c>
    </row>
    <row r="2153" spans="1:4" ht="12.75">
      <c r="A2153" s="274">
        <v>87020</v>
      </c>
      <c r="B2153" s="7" t="s">
        <v>3704</v>
      </c>
      <c r="C2153" s="8" t="s">
        <v>593</v>
      </c>
      <c r="D2153" s="9">
        <v>2.14</v>
      </c>
    </row>
    <row r="2154" spans="1:4" ht="12.75">
      <c r="A2154" s="274">
        <v>87030</v>
      </c>
      <c r="B2154" s="7" t="s">
        <v>3705</v>
      </c>
      <c r="C2154" s="8" t="s">
        <v>593</v>
      </c>
      <c r="D2154" s="9">
        <v>8.18</v>
      </c>
    </row>
    <row r="2155" spans="1:4" ht="12.75">
      <c r="A2155" s="274">
        <v>87040</v>
      </c>
      <c r="B2155" s="7" t="s">
        <v>3706</v>
      </c>
      <c r="C2155" s="8" t="s">
        <v>191</v>
      </c>
      <c r="D2155" s="9">
        <v>7.78</v>
      </c>
    </row>
    <row r="2156" spans="1:4" ht="12.75">
      <c r="A2156" s="274">
        <v>87050</v>
      </c>
      <c r="B2156" s="7" t="s">
        <v>3707</v>
      </c>
      <c r="C2156" s="8" t="s">
        <v>593</v>
      </c>
      <c r="D2156" s="9">
        <v>26.95</v>
      </c>
    </row>
    <row r="2157" spans="1:4" ht="22.5">
      <c r="A2157" s="274">
        <v>87060</v>
      </c>
      <c r="B2157" s="7" t="s">
        <v>3708</v>
      </c>
      <c r="C2157" s="8" t="s">
        <v>593</v>
      </c>
      <c r="D2157" s="9">
        <v>48.6</v>
      </c>
    </row>
    <row r="2158" spans="1:4" ht="12.75">
      <c r="A2158" s="270">
        <v>90000</v>
      </c>
      <c r="B2158" s="271" t="s">
        <v>3709</v>
      </c>
      <c r="C2158" s="272"/>
      <c r="D2158" s="273" t="s">
        <v>53</v>
      </c>
    </row>
    <row r="2159" spans="1:4" ht="12.75">
      <c r="A2159" s="274">
        <v>94295</v>
      </c>
      <c r="B2159" s="7" t="s">
        <v>3710</v>
      </c>
      <c r="C2159" s="8" t="s">
        <v>44</v>
      </c>
      <c r="D2159" s="9">
        <v>32.950000000000003</v>
      </c>
    </row>
    <row r="2160" spans="1:4" ht="12.75">
      <c r="A2160" s="274">
        <v>94298</v>
      </c>
      <c r="B2160" s="7" t="s">
        <v>3711</v>
      </c>
      <c r="C2160" s="8" t="s">
        <v>44</v>
      </c>
      <c r="D2160" s="9">
        <v>44.7</v>
      </c>
    </row>
    <row r="2161" spans="1:4" ht="12.75">
      <c r="A2161" s="274">
        <v>94302</v>
      </c>
      <c r="B2161" s="7" t="s">
        <v>3712</v>
      </c>
      <c r="C2161" s="8" t="s">
        <v>44</v>
      </c>
      <c r="D2161" s="9">
        <v>27.4</v>
      </c>
    </row>
    <row r="2162" spans="1:4" ht="12.75">
      <c r="A2162" s="274">
        <v>94323</v>
      </c>
      <c r="B2162" s="7" t="s">
        <v>3713</v>
      </c>
      <c r="C2162" s="8" t="s">
        <v>44</v>
      </c>
      <c r="D2162" s="9">
        <v>31.57</v>
      </c>
    </row>
    <row r="2163" spans="1:4" ht="12.75">
      <c r="A2163" s="274">
        <v>94531</v>
      </c>
      <c r="B2163" s="7" t="s">
        <v>3714</v>
      </c>
      <c r="C2163" s="8" t="s">
        <v>818</v>
      </c>
      <c r="D2163" s="9">
        <v>35.49</v>
      </c>
    </row>
    <row r="2164" spans="1:4" ht="22.5">
      <c r="A2164" s="274">
        <v>95001</v>
      </c>
      <c r="B2164" s="7" t="s">
        <v>3715</v>
      </c>
      <c r="C2164" s="8" t="s">
        <v>818</v>
      </c>
      <c r="D2164" s="9">
        <v>93466.67</v>
      </c>
    </row>
    <row r="2165" spans="1:4" ht="22.5">
      <c r="A2165" s="274">
        <v>95002</v>
      </c>
      <c r="B2165" s="7" t="s">
        <v>3716</v>
      </c>
      <c r="C2165" s="8" t="s">
        <v>818</v>
      </c>
      <c r="D2165" s="9">
        <v>94054.48</v>
      </c>
    </row>
    <row r="2166" spans="1:4" ht="22.5">
      <c r="A2166" s="274">
        <v>95003</v>
      </c>
      <c r="B2166" s="7" t="s">
        <v>3717</v>
      </c>
      <c r="C2166" s="8" t="s">
        <v>818</v>
      </c>
      <c r="D2166" s="9">
        <v>100496.52</v>
      </c>
    </row>
    <row r="2167" spans="1:4" ht="22.5">
      <c r="A2167" s="274">
        <v>95004</v>
      </c>
      <c r="B2167" s="7" t="s">
        <v>3718</v>
      </c>
      <c r="C2167" s="8" t="s">
        <v>818</v>
      </c>
      <c r="D2167" s="9">
        <v>106677.14</v>
      </c>
    </row>
    <row r="2168" spans="1:4" ht="22.5">
      <c r="A2168" s="274">
        <v>95008</v>
      </c>
      <c r="B2168" s="7" t="s">
        <v>3719</v>
      </c>
      <c r="C2168" s="8" t="s">
        <v>818</v>
      </c>
      <c r="D2168" s="9">
        <v>104296.36</v>
      </c>
    </row>
    <row r="2169" spans="1:4" ht="22.5">
      <c r="A2169" s="274">
        <v>95010</v>
      </c>
      <c r="B2169" s="7" t="s">
        <v>3720</v>
      </c>
      <c r="C2169" s="8" t="s">
        <v>818</v>
      </c>
      <c r="D2169" s="9">
        <v>32.4</v>
      </c>
    </row>
    <row r="2170" spans="1:4" ht="22.5">
      <c r="A2170" s="274">
        <v>95014</v>
      </c>
      <c r="B2170" s="7" t="s">
        <v>3721</v>
      </c>
      <c r="C2170" s="8" t="s">
        <v>818</v>
      </c>
      <c r="D2170" s="9">
        <v>215.68</v>
      </c>
    </row>
    <row r="2171" spans="1:4" ht="22.5">
      <c r="A2171" s="274">
        <v>95021</v>
      </c>
      <c r="B2171" s="7" t="s">
        <v>3722</v>
      </c>
      <c r="C2171" s="8" t="s">
        <v>818</v>
      </c>
      <c r="D2171" s="9">
        <v>944.65</v>
      </c>
    </row>
    <row r="2172" spans="1:4" ht="22.5">
      <c r="A2172" s="274">
        <v>95022</v>
      </c>
      <c r="B2172" s="7" t="s">
        <v>3723</v>
      </c>
      <c r="C2172" s="8" t="s">
        <v>818</v>
      </c>
      <c r="D2172" s="9">
        <v>1127.07</v>
      </c>
    </row>
    <row r="2173" spans="1:4" ht="22.5">
      <c r="A2173" s="274">
        <v>95023</v>
      </c>
      <c r="B2173" s="7" t="s">
        <v>3724</v>
      </c>
      <c r="C2173" s="8" t="s">
        <v>818</v>
      </c>
      <c r="D2173" s="9">
        <v>1169.7</v>
      </c>
    </row>
    <row r="2174" spans="1:4" ht="22.5">
      <c r="A2174" s="274">
        <v>95026</v>
      </c>
      <c r="B2174" s="7" t="s">
        <v>3725</v>
      </c>
      <c r="C2174" s="8" t="s">
        <v>818</v>
      </c>
      <c r="D2174" s="9">
        <v>1556.05</v>
      </c>
    </row>
    <row r="2175" spans="1:4" ht="22.5">
      <c r="A2175" s="274">
        <v>95028</v>
      </c>
      <c r="B2175" s="7" t="s">
        <v>3726</v>
      </c>
      <c r="C2175" s="8" t="s">
        <v>818</v>
      </c>
      <c r="D2175" s="9">
        <v>1660.42</v>
      </c>
    </row>
    <row r="2176" spans="1:4" ht="22.5">
      <c r="A2176" s="274">
        <v>95030</v>
      </c>
      <c r="B2176" s="7" t="s">
        <v>3727</v>
      </c>
      <c r="C2176" s="8" t="s">
        <v>818</v>
      </c>
      <c r="D2176" s="9">
        <v>2281.12</v>
      </c>
    </row>
    <row r="2177" spans="1:4" ht="22.5">
      <c r="A2177" s="274">
        <v>95032</v>
      </c>
      <c r="B2177" s="7" t="s">
        <v>3728</v>
      </c>
      <c r="C2177" s="8" t="s">
        <v>818</v>
      </c>
      <c r="D2177" s="9">
        <v>2729.15</v>
      </c>
    </row>
    <row r="2178" spans="1:4" ht="22.5">
      <c r="A2178" s="274">
        <v>95033</v>
      </c>
      <c r="B2178" s="7" t="s">
        <v>3729</v>
      </c>
      <c r="C2178" s="8" t="s">
        <v>818</v>
      </c>
      <c r="D2178" s="9">
        <v>4033.29</v>
      </c>
    </row>
    <row r="2179" spans="1:4" ht="22.5">
      <c r="A2179" s="274">
        <v>95034</v>
      </c>
      <c r="B2179" s="7" t="s">
        <v>3730</v>
      </c>
      <c r="C2179" s="8" t="s">
        <v>818</v>
      </c>
      <c r="D2179" s="9">
        <v>4698.01</v>
      </c>
    </row>
    <row r="2180" spans="1:4" ht="22.5">
      <c r="A2180" s="274">
        <v>95035</v>
      </c>
      <c r="B2180" s="7" t="s">
        <v>3731</v>
      </c>
      <c r="C2180" s="8" t="s">
        <v>818</v>
      </c>
      <c r="D2180" s="9">
        <v>12508.1</v>
      </c>
    </row>
    <row r="2181" spans="1:4" ht="22.5">
      <c r="A2181" s="274">
        <v>95036</v>
      </c>
      <c r="B2181" s="7" t="s">
        <v>3732</v>
      </c>
      <c r="C2181" s="8" t="s">
        <v>818</v>
      </c>
      <c r="D2181" s="9">
        <v>9394.83</v>
      </c>
    </row>
    <row r="2182" spans="1:4" ht="22.5">
      <c r="A2182" s="274">
        <v>95037</v>
      </c>
      <c r="B2182" s="7" t="s">
        <v>3733</v>
      </c>
      <c r="C2182" s="8" t="s">
        <v>818</v>
      </c>
      <c r="D2182" s="9">
        <v>12922.19</v>
      </c>
    </row>
    <row r="2183" spans="1:4" ht="12.75">
      <c r="A2183" s="274">
        <v>95070</v>
      </c>
      <c r="B2183" s="7" t="s">
        <v>3734</v>
      </c>
      <c r="C2183" s="8" t="s">
        <v>818</v>
      </c>
      <c r="D2183" s="9">
        <v>22426.01</v>
      </c>
    </row>
    <row r="2184" spans="1:4" ht="22.5">
      <c r="A2184" s="274">
        <v>95100</v>
      </c>
      <c r="B2184" s="7" t="s">
        <v>3735</v>
      </c>
      <c r="C2184" s="8" t="s">
        <v>818</v>
      </c>
      <c r="D2184" s="9">
        <v>606.34</v>
      </c>
    </row>
    <row r="2185" spans="1:4" ht="12.75">
      <c r="A2185" s="274">
        <v>95153</v>
      </c>
      <c r="B2185" s="7" t="s">
        <v>3736</v>
      </c>
      <c r="C2185" s="8" t="s">
        <v>818</v>
      </c>
      <c r="D2185" s="9">
        <v>453.59</v>
      </c>
    </row>
    <row r="2186" spans="1:4" ht="12.75">
      <c r="A2186" s="274">
        <v>95154</v>
      </c>
      <c r="B2186" s="7" t="s">
        <v>3737</v>
      </c>
      <c r="C2186" s="8" t="s">
        <v>818</v>
      </c>
      <c r="D2186" s="9">
        <v>583.27</v>
      </c>
    </row>
    <row r="2187" spans="1:4" ht="12.75">
      <c r="A2187" s="274">
        <v>95155</v>
      </c>
      <c r="B2187" s="7" t="s">
        <v>3738</v>
      </c>
      <c r="C2187" s="8" t="s">
        <v>818</v>
      </c>
      <c r="D2187" s="9">
        <v>777.71</v>
      </c>
    </row>
    <row r="2188" spans="1:4" ht="12.75">
      <c r="A2188" s="274">
        <v>95156</v>
      </c>
      <c r="B2188" s="7" t="s">
        <v>3739</v>
      </c>
      <c r="C2188" s="8" t="s">
        <v>818</v>
      </c>
      <c r="D2188" s="9">
        <v>1005.95</v>
      </c>
    </row>
    <row r="2189" spans="1:4" ht="22.5">
      <c r="A2189" s="274">
        <v>95170</v>
      </c>
      <c r="B2189" s="7" t="s">
        <v>3740</v>
      </c>
      <c r="C2189" s="8" t="s">
        <v>759</v>
      </c>
      <c r="D2189" s="9">
        <v>2507.84</v>
      </c>
    </row>
    <row r="2190" spans="1:4" ht="22.5">
      <c r="A2190" s="274">
        <v>95171</v>
      </c>
      <c r="B2190" s="7" t="s">
        <v>3741</v>
      </c>
      <c r="C2190" s="8" t="s">
        <v>759</v>
      </c>
      <c r="D2190" s="9">
        <v>25343.64</v>
      </c>
    </row>
    <row r="2191" spans="1:4" ht="12.75">
      <c r="A2191" s="274">
        <v>99001</v>
      </c>
      <c r="B2191" s="7" t="s">
        <v>3742</v>
      </c>
      <c r="C2191" s="8" t="s">
        <v>593</v>
      </c>
      <c r="D2191" s="9">
        <v>2.39</v>
      </c>
    </row>
    <row r="2192" spans="1:4" ht="12.75">
      <c r="A2192" s="274">
        <v>99002</v>
      </c>
      <c r="B2192" s="7" t="s">
        <v>3743</v>
      </c>
      <c r="C2192" s="8" t="s">
        <v>593</v>
      </c>
      <c r="D2192" s="9">
        <v>3.25</v>
      </c>
    </row>
    <row r="2193" spans="1:4" ht="12.75">
      <c r="A2193" s="274">
        <v>99003</v>
      </c>
      <c r="B2193" s="7" t="s">
        <v>3744</v>
      </c>
      <c r="C2193" s="8" t="s">
        <v>593</v>
      </c>
      <c r="D2193" s="9">
        <v>2.42</v>
      </c>
    </row>
    <row r="2194" spans="1:4" ht="12.75">
      <c r="A2194" s="274">
        <v>99004</v>
      </c>
      <c r="B2194" s="7" t="s">
        <v>3745</v>
      </c>
      <c r="C2194" s="8" t="s">
        <v>593</v>
      </c>
      <c r="D2194" s="9">
        <v>3.02</v>
      </c>
    </row>
    <row r="2195" spans="1:4" ht="12.75">
      <c r="A2195" s="274">
        <v>99005</v>
      </c>
      <c r="B2195" s="7" t="s">
        <v>3746</v>
      </c>
      <c r="C2195" s="8" t="s">
        <v>3747</v>
      </c>
      <c r="D2195" s="9">
        <v>0.43</v>
      </c>
    </row>
  </sheetData>
  <pageMargins left="0.51181102362204722" right="0.51181102362204722" top="0.78740157480314965" bottom="0.78740157480314965"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10</vt:i4>
      </vt:variant>
    </vt:vector>
  </HeadingPairs>
  <TitlesOfParts>
    <vt:vector size="23" baseType="lpstr">
      <vt:lpstr>ORÇAMENTO</vt:lpstr>
      <vt:lpstr>MEMÓRIA</vt:lpstr>
      <vt:lpstr>BDI</vt:lpstr>
      <vt:lpstr>COMP</vt:lpstr>
      <vt:lpstr>COT</vt:lpstr>
      <vt:lpstr>CDHU-191</vt:lpstr>
      <vt:lpstr>INFRA</vt:lpstr>
      <vt:lpstr>EDIF</vt:lpstr>
      <vt:lpstr>MAO-OBRA</vt:lpstr>
      <vt:lpstr>CPTM</vt:lpstr>
      <vt:lpstr>PET</vt:lpstr>
      <vt:lpstr>TABELA MDC</vt:lpstr>
      <vt:lpstr>INSUMOS</vt:lpstr>
      <vt:lpstr>COMP!Area_de_impressao</vt:lpstr>
      <vt:lpstr>COT!Area_de_impressao</vt:lpstr>
      <vt:lpstr>CPTM!Area_de_impressao</vt:lpstr>
      <vt:lpstr>MEMÓRIA!Area_de_impressao</vt:lpstr>
      <vt:lpstr>ORÇAMENTO!Area_de_impressao</vt:lpstr>
      <vt:lpstr>PET!Area_de_impressao</vt:lpstr>
      <vt:lpstr>'TABELA MDC'!Area_de_impressao</vt:lpstr>
      <vt:lpstr>MEMÓRIA!Titulos_de_impressao</vt:lpstr>
      <vt:lpstr>ORÇAMENTO!Titulos_de_impressao</vt:lpstr>
      <vt:lpstr>PET!Titulos_de_impressao</vt:lpstr>
    </vt:vector>
  </TitlesOfParts>
  <Company>Núcleo Engenharia Consultiva Ltda.</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Planilhas de Drenagem Urbana para a PMSP</dc:title>
  <dc:creator>Fausto Batista</dc:creator>
  <cp:lastModifiedBy>gustavobv</cp:lastModifiedBy>
  <cp:lastPrinted>2024-01-19T18:06:28Z</cp:lastPrinted>
  <dcterms:created xsi:type="dcterms:W3CDTF">1998-01-09T17:18:40Z</dcterms:created>
  <dcterms:modified xsi:type="dcterms:W3CDTF">2024-01-22T11:51:58Z</dcterms:modified>
</cp:coreProperties>
</file>